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_Jobs\_2021\markvala\_MŠ J. Maluchy 13 – oprava sociálních zařízení vč. šaten\odevzdáno\"/>
    </mc:Choice>
  </mc:AlternateContent>
  <xr:revisionPtr revIDLastSave="0" documentId="8_{A16F1524-A84B-4640-BC20-F5F0E15350B9}" xr6:coauthVersionLast="47" xr6:coauthVersionMax="47" xr10:uidLastSave="{00000000-0000-0000-0000-000000000000}"/>
  <bookViews>
    <workbookView xWindow="28680" yWindow="-120" windowWidth="29040" windowHeight="1779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00 1 Naklady" sheetId="12" r:id="rId4"/>
    <sheet name="SO 01 1 Pol" sheetId="13" r:id="rId5"/>
    <sheet name="SO 01 2 Pol" sheetId="14" r:id="rId6"/>
    <sheet name="SO 01 3 Pol" sheetId="15" r:id="rId7"/>
    <sheet name="SO 01 4 Pol" sheetId="16" r:id="rId8"/>
    <sheet name="SO 02 1 Pol" sheetId="17" r:id="rId9"/>
    <sheet name="SO 02 2 Pol" sheetId="18" r:id="rId10"/>
    <sheet name="SO 02 3 Pol" sheetId="19" r:id="rId11"/>
    <sheet name="SO 03 1 Pol" sheetId="20" r:id="rId12"/>
    <sheet name="SO 03 2 Pol" sheetId="21" r:id="rId13"/>
    <sheet name="SO 03 3 Pol" sheetId="22" r:id="rId14"/>
  </sheets>
  <externalReferences>
    <externalReference r:id="rId15"/>
  </externalReferences>
  <definedNames>
    <definedName name="CelkemDPHVypocet" localSheetId="1">Stavba!$H$56</definedName>
    <definedName name="CenaCelkem">Stavba!$G$29</definedName>
    <definedName name="CenaCelkemBezDPH">Stavba!$G$28</definedName>
    <definedName name="CenaCelkemVypocet" localSheetId="1">Stavba!$I$56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00 1 Naklady'!$1:$7</definedName>
    <definedName name="_xlnm.Print_Titles" localSheetId="4">'SO 01 1 Pol'!$1:$7</definedName>
    <definedName name="_xlnm.Print_Titles" localSheetId="5">'SO 01 2 Pol'!$1:$7</definedName>
    <definedName name="_xlnm.Print_Titles" localSheetId="6">'SO 01 3 Pol'!$1:$7</definedName>
    <definedName name="_xlnm.Print_Titles" localSheetId="7">'SO 01 4 Pol'!$1:$7</definedName>
    <definedName name="_xlnm.Print_Titles" localSheetId="8">'SO 02 1 Pol'!$1:$7</definedName>
    <definedName name="_xlnm.Print_Titles" localSheetId="9">'SO 02 2 Pol'!$1:$7</definedName>
    <definedName name="_xlnm.Print_Titles" localSheetId="10">'SO 02 3 Pol'!$1:$7</definedName>
    <definedName name="_xlnm.Print_Titles" localSheetId="11">'SO 03 1 Pol'!$1:$7</definedName>
    <definedName name="_xlnm.Print_Titles" localSheetId="12">'SO 03 2 Pol'!$1:$7</definedName>
    <definedName name="_xlnm.Print_Titles" localSheetId="13">'SO 03 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00 1 Naklady'!$A$1:$X$33</definedName>
    <definedName name="_xlnm.Print_Area" localSheetId="4">'SO 01 1 Pol'!$A$1:$X$1109</definedName>
    <definedName name="_xlnm.Print_Area" localSheetId="5">'SO 01 2 Pol'!$A$1:$X$45</definedName>
    <definedName name="_xlnm.Print_Area" localSheetId="6">'SO 01 3 Pol'!$A$1:$X$84</definedName>
    <definedName name="_xlnm.Print_Area" localSheetId="7">'SO 01 4 Pol'!$A$1:$X$98</definedName>
    <definedName name="_xlnm.Print_Area" localSheetId="8">'SO 02 1 Pol'!$A$1:$X$1075</definedName>
    <definedName name="_xlnm.Print_Area" localSheetId="9">'SO 02 2 Pol'!$A$1:$X$47</definedName>
    <definedName name="_xlnm.Print_Area" localSheetId="10">'SO 02 3 Pol'!$A$1:$X$84</definedName>
    <definedName name="_xlnm.Print_Area" localSheetId="11">'SO 03 1 Pol'!$A$1:$X$677</definedName>
    <definedName name="_xlnm.Print_Area" localSheetId="12">'SO 03 2 Pol'!$A$1:$X$41</definedName>
    <definedName name="_xlnm.Print_Area" localSheetId="13">'SO 03 3 Pol'!$A$1:$X$80</definedName>
    <definedName name="_xlnm.Print_Area" localSheetId="1">Stavba!$A$1:$J$126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Stavba!$F$56</definedName>
    <definedName name="ZakladDPHZakl">Stavba!$G$25</definedName>
    <definedName name="ZakladDPHZaklVypocet" localSheetId="1">Stavba!$G$56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25" i="1" l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G55" i="1"/>
  <c r="F55" i="1"/>
  <c r="G54" i="1"/>
  <c r="F54" i="1"/>
  <c r="G53" i="1"/>
  <c r="F53" i="1"/>
  <c r="G52" i="1"/>
  <c r="F52" i="1"/>
  <c r="G51" i="1"/>
  <c r="F51" i="1"/>
  <c r="G50" i="1"/>
  <c r="F50" i="1"/>
  <c r="H50" i="1" s="1"/>
  <c r="I50" i="1" s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79" i="22"/>
  <c r="G9" i="22"/>
  <c r="G8" i="22" s="1"/>
  <c r="I9" i="22"/>
  <c r="I8" i="22" s="1"/>
  <c r="K9" i="22"/>
  <c r="K8" i="22" s="1"/>
  <c r="O9" i="22"/>
  <c r="O8" i="22" s="1"/>
  <c r="Q9" i="22"/>
  <c r="Q8" i="22" s="1"/>
  <c r="V9" i="22"/>
  <c r="V8" i="22" s="1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6" i="22"/>
  <c r="I16" i="22"/>
  <c r="K16" i="22"/>
  <c r="M16" i="22"/>
  <c r="O16" i="22"/>
  <c r="Q16" i="22"/>
  <c r="V16" i="22"/>
  <c r="G17" i="22"/>
  <c r="M17" i="22" s="1"/>
  <c r="I17" i="22"/>
  <c r="K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V19" i="22"/>
  <c r="G20" i="22"/>
  <c r="I20" i="22"/>
  <c r="K20" i="22"/>
  <c r="M20" i="22"/>
  <c r="O20" i="22"/>
  <c r="Q20" i="22"/>
  <c r="V20" i="22"/>
  <c r="G21" i="22"/>
  <c r="M21" i="22" s="1"/>
  <c r="I21" i="22"/>
  <c r="K21" i="22"/>
  <c r="O21" i="22"/>
  <c r="Q21" i="22"/>
  <c r="V21" i="22"/>
  <c r="G23" i="22"/>
  <c r="I23" i="22"/>
  <c r="K23" i="22"/>
  <c r="K22" i="22" s="1"/>
  <c r="M23" i="22"/>
  <c r="O23" i="22"/>
  <c r="Q23" i="22"/>
  <c r="V23" i="22"/>
  <c r="V22" i="22" s="1"/>
  <c r="G24" i="22"/>
  <c r="G22" i="22" s="1"/>
  <c r="I24" i="22"/>
  <c r="K24" i="22"/>
  <c r="M24" i="22"/>
  <c r="O24" i="22"/>
  <c r="O22" i="22" s="1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I22" i="22" s="1"/>
  <c r="K26" i="22"/>
  <c r="O26" i="22"/>
  <c r="Q26" i="22"/>
  <c r="Q22" i="22" s="1"/>
  <c r="V26" i="22"/>
  <c r="G27" i="22"/>
  <c r="I27" i="22"/>
  <c r="K27" i="22"/>
  <c r="M27" i="22"/>
  <c r="O27" i="22"/>
  <c r="Q27" i="22"/>
  <c r="V27" i="22"/>
  <c r="G28" i="22"/>
  <c r="I28" i="22"/>
  <c r="K28" i="22"/>
  <c r="M28" i="22"/>
  <c r="O28" i="22"/>
  <c r="Q28" i="22"/>
  <c r="V28" i="22"/>
  <c r="G29" i="22"/>
  <c r="M29" i="22" s="1"/>
  <c r="I29" i="22"/>
  <c r="K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I32" i="22"/>
  <c r="K32" i="22"/>
  <c r="M32" i="22"/>
  <c r="O32" i="22"/>
  <c r="Q32" i="22"/>
  <c r="V32" i="22"/>
  <c r="G34" i="22"/>
  <c r="M34" i="22" s="1"/>
  <c r="I34" i="22"/>
  <c r="I33" i="22" s="1"/>
  <c r="K34" i="22"/>
  <c r="K33" i="22" s="1"/>
  <c r="O34" i="22"/>
  <c r="Q34" i="22"/>
  <c r="Q33" i="22" s="1"/>
  <c r="V34" i="22"/>
  <c r="V33" i="22" s="1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M37" i="22" s="1"/>
  <c r="I37" i="22"/>
  <c r="K37" i="22"/>
  <c r="O37" i="22"/>
  <c r="O33" i="22" s="1"/>
  <c r="Q37" i="22"/>
  <c r="V37" i="22"/>
  <c r="G38" i="22"/>
  <c r="M38" i="22" s="1"/>
  <c r="I38" i="22"/>
  <c r="K38" i="22"/>
  <c r="O38" i="22"/>
  <c r="Q38" i="22"/>
  <c r="V38" i="22"/>
  <c r="G39" i="22"/>
  <c r="I39" i="22"/>
  <c r="K39" i="22"/>
  <c r="M39" i="22"/>
  <c r="O39" i="22"/>
  <c r="Q39" i="22"/>
  <c r="V39" i="22"/>
  <c r="G40" i="22"/>
  <c r="I40" i="22"/>
  <c r="K40" i="22"/>
  <c r="M40" i="22"/>
  <c r="O40" i="22"/>
  <c r="Q40" i="22"/>
  <c r="V40" i="22"/>
  <c r="G41" i="22"/>
  <c r="M41" i="22" s="1"/>
  <c r="I41" i="22"/>
  <c r="K41" i="22"/>
  <c r="O41" i="22"/>
  <c r="Q41" i="22"/>
  <c r="V41" i="22"/>
  <c r="G42" i="22"/>
  <c r="M42" i="22" s="1"/>
  <c r="I42" i="22"/>
  <c r="K42" i="22"/>
  <c r="O42" i="22"/>
  <c r="Q42" i="22"/>
  <c r="V42" i="22"/>
  <c r="G43" i="22"/>
  <c r="I43" i="22"/>
  <c r="K43" i="22"/>
  <c r="M43" i="22"/>
  <c r="O43" i="22"/>
  <c r="Q43" i="22"/>
  <c r="V43" i="22"/>
  <c r="G44" i="22"/>
  <c r="I44" i="22"/>
  <c r="K44" i="22"/>
  <c r="M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M49" i="22" s="1"/>
  <c r="I49" i="22"/>
  <c r="K49" i="22"/>
  <c r="O49" i="22"/>
  <c r="Q49" i="22"/>
  <c r="V49" i="22"/>
  <c r="G50" i="22"/>
  <c r="M50" i="22" s="1"/>
  <c r="I50" i="22"/>
  <c r="K50" i="22"/>
  <c r="O50" i="22"/>
  <c r="Q50" i="22"/>
  <c r="V50" i="22"/>
  <c r="G51" i="22"/>
  <c r="I51" i="22"/>
  <c r="K51" i="22"/>
  <c r="M51" i="22"/>
  <c r="O51" i="22"/>
  <c r="Q51" i="22"/>
  <c r="V51" i="22"/>
  <c r="G52" i="22"/>
  <c r="I52" i="22"/>
  <c r="K52" i="22"/>
  <c r="M52" i="22"/>
  <c r="O52" i="22"/>
  <c r="Q52" i="22"/>
  <c r="V52" i="22"/>
  <c r="G53" i="22"/>
  <c r="M53" i="22" s="1"/>
  <c r="I53" i="22"/>
  <c r="K53" i="22"/>
  <c r="O53" i="22"/>
  <c r="Q53" i="22"/>
  <c r="V53" i="22"/>
  <c r="G54" i="22"/>
  <c r="M54" i="22" s="1"/>
  <c r="I54" i="22"/>
  <c r="K54" i="22"/>
  <c r="O54" i="22"/>
  <c r="Q54" i="22"/>
  <c r="V54" i="22"/>
  <c r="G55" i="22"/>
  <c r="I55" i="22"/>
  <c r="K55" i="22"/>
  <c r="M55" i="22"/>
  <c r="O55" i="22"/>
  <c r="Q55" i="22"/>
  <c r="V55" i="22"/>
  <c r="G57" i="22"/>
  <c r="G56" i="22" s="1"/>
  <c r="I57" i="22"/>
  <c r="I56" i="22" s="1"/>
  <c r="K57" i="22"/>
  <c r="O57" i="22"/>
  <c r="O56" i="22" s="1"/>
  <c r="Q57" i="22"/>
  <c r="Q56" i="22" s="1"/>
  <c r="V57" i="22"/>
  <c r="G58" i="22"/>
  <c r="M58" i="22" s="1"/>
  <c r="I58" i="22"/>
  <c r="K58" i="22"/>
  <c r="K56" i="22" s="1"/>
  <c r="O58" i="22"/>
  <c r="Q58" i="22"/>
  <c r="V58" i="22"/>
  <c r="V56" i="22" s="1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I63" i="22"/>
  <c r="K63" i="22"/>
  <c r="M63" i="22"/>
  <c r="O63" i="22"/>
  <c r="Q63" i="22"/>
  <c r="V63" i="22"/>
  <c r="G64" i="22"/>
  <c r="I64" i="22"/>
  <c r="K64" i="22"/>
  <c r="M64" i="22"/>
  <c r="O64" i="22"/>
  <c r="Q64" i="22"/>
  <c r="V64" i="22"/>
  <c r="G65" i="22"/>
  <c r="M65" i="22" s="1"/>
  <c r="I65" i="22"/>
  <c r="K65" i="22"/>
  <c r="O65" i="22"/>
  <c r="Q65" i="22"/>
  <c r="V65" i="22"/>
  <c r="G66" i="22"/>
  <c r="M66" i="22" s="1"/>
  <c r="I66" i="22"/>
  <c r="K66" i="22"/>
  <c r="O66" i="22"/>
  <c r="Q66" i="22"/>
  <c r="V66" i="22"/>
  <c r="G67" i="22"/>
  <c r="I67" i="22"/>
  <c r="K67" i="22"/>
  <c r="M67" i="22"/>
  <c r="O67" i="22"/>
  <c r="Q67" i="22"/>
  <c r="V67" i="22"/>
  <c r="G69" i="22"/>
  <c r="I69" i="22"/>
  <c r="K69" i="22"/>
  <c r="M69" i="22"/>
  <c r="O69" i="22"/>
  <c r="Q69" i="22"/>
  <c r="V69" i="22"/>
  <c r="G70" i="22"/>
  <c r="M70" i="22" s="1"/>
  <c r="I70" i="22"/>
  <c r="K70" i="22"/>
  <c r="O70" i="22"/>
  <c r="Q70" i="22"/>
  <c r="V70" i="22"/>
  <c r="G71" i="22"/>
  <c r="M71" i="22" s="1"/>
  <c r="I71" i="22"/>
  <c r="K71" i="22"/>
  <c r="O71" i="22"/>
  <c r="Q71" i="22"/>
  <c r="V71" i="22"/>
  <c r="G72" i="22"/>
  <c r="I72" i="22"/>
  <c r="K72" i="22"/>
  <c r="M72" i="22"/>
  <c r="O72" i="22"/>
  <c r="Q72" i="22"/>
  <c r="V72" i="22"/>
  <c r="G74" i="22"/>
  <c r="I74" i="22"/>
  <c r="K74" i="22"/>
  <c r="M74" i="22"/>
  <c r="O74" i="22"/>
  <c r="Q74" i="22"/>
  <c r="V74" i="22"/>
  <c r="G75" i="22"/>
  <c r="M75" i="22" s="1"/>
  <c r="I75" i="22"/>
  <c r="K75" i="22"/>
  <c r="O75" i="22"/>
  <c r="Q75" i="22"/>
  <c r="V75" i="22"/>
  <c r="G76" i="22"/>
  <c r="M76" i="22" s="1"/>
  <c r="I76" i="22"/>
  <c r="K76" i="22"/>
  <c r="O76" i="22"/>
  <c r="Q76" i="22"/>
  <c r="V76" i="22"/>
  <c r="G77" i="22"/>
  <c r="I77" i="22"/>
  <c r="K77" i="22"/>
  <c r="M77" i="22"/>
  <c r="O77" i="22"/>
  <c r="Q77" i="22"/>
  <c r="V77" i="22"/>
  <c r="AE79" i="22"/>
  <c r="G40" i="21"/>
  <c r="BA15" i="21"/>
  <c r="BA13" i="21"/>
  <c r="G8" i="21"/>
  <c r="I8" i="21"/>
  <c r="O8" i="21"/>
  <c r="Q8" i="21"/>
  <c r="G9" i="21"/>
  <c r="M9" i="21" s="1"/>
  <c r="M8" i="21" s="1"/>
  <c r="I9" i="21"/>
  <c r="K9" i="21"/>
  <c r="K8" i="21" s="1"/>
  <c r="O9" i="21"/>
  <c r="Q9" i="21"/>
  <c r="V9" i="21"/>
  <c r="V8" i="21" s="1"/>
  <c r="G10" i="21"/>
  <c r="I10" i="21"/>
  <c r="K10" i="21"/>
  <c r="M10" i="21"/>
  <c r="O10" i="21"/>
  <c r="Q10" i="21"/>
  <c r="V10" i="21"/>
  <c r="G11" i="21"/>
  <c r="G12" i="21"/>
  <c r="M12" i="21" s="1"/>
  <c r="I12" i="21"/>
  <c r="I11" i="21" s="1"/>
  <c r="K12" i="21"/>
  <c r="K11" i="21" s="1"/>
  <c r="O12" i="21"/>
  <c r="Q12" i="21"/>
  <c r="Q11" i="21" s="1"/>
  <c r="V12" i="21"/>
  <c r="V11" i="21" s="1"/>
  <c r="G14" i="21"/>
  <c r="M14" i="21" s="1"/>
  <c r="I14" i="21"/>
  <c r="K14" i="21"/>
  <c r="O14" i="21"/>
  <c r="Q14" i="21"/>
  <c r="V14" i="21"/>
  <c r="G16" i="21"/>
  <c r="I16" i="21"/>
  <c r="K16" i="21"/>
  <c r="M16" i="21"/>
  <c r="O16" i="21"/>
  <c r="Q16" i="21"/>
  <c r="V16" i="21"/>
  <c r="G17" i="21"/>
  <c r="AF40" i="21" s="1"/>
  <c r="I17" i="21"/>
  <c r="K17" i="21"/>
  <c r="O17" i="21"/>
  <c r="O11" i="21" s="1"/>
  <c r="Q17" i="21"/>
  <c r="V17" i="21"/>
  <c r="G18" i="21"/>
  <c r="M18" i="21" s="1"/>
  <c r="I18" i="21"/>
  <c r="K18" i="21"/>
  <c r="O18" i="21"/>
  <c r="Q18" i="21"/>
  <c r="V18" i="21"/>
  <c r="G20" i="21"/>
  <c r="I20" i="21"/>
  <c r="K20" i="21"/>
  <c r="M20" i="21"/>
  <c r="O20" i="21"/>
  <c r="Q20" i="21"/>
  <c r="V20" i="21"/>
  <c r="G22" i="21"/>
  <c r="G19" i="21" s="1"/>
  <c r="I22" i="21"/>
  <c r="K22" i="21"/>
  <c r="O22" i="21"/>
  <c r="O19" i="21" s="1"/>
  <c r="Q22" i="21"/>
  <c r="V22" i="21"/>
  <c r="G24" i="21"/>
  <c r="M24" i="21" s="1"/>
  <c r="I24" i="21"/>
  <c r="I19" i="21" s="1"/>
  <c r="K24" i="21"/>
  <c r="O24" i="21"/>
  <c r="Q24" i="21"/>
  <c r="Q19" i="21" s="1"/>
  <c r="V24" i="21"/>
  <c r="G26" i="21"/>
  <c r="M26" i="21" s="1"/>
  <c r="I26" i="21"/>
  <c r="K26" i="21"/>
  <c r="K19" i="21" s="1"/>
  <c r="O26" i="21"/>
  <c r="Q26" i="21"/>
  <c r="V26" i="21"/>
  <c r="V19" i="21" s="1"/>
  <c r="G28" i="21"/>
  <c r="I28" i="21"/>
  <c r="K28" i="21"/>
  <c r="M28" i="21"/>
  <c r="O28" i="21"/>
  <c r="Q28" i="21"/>
  <c r="V28" i="21"/>
  <c r="G30" i="21"/>
  <c r="M30" i="21" s="1"/>
  <c r="I30" i="21"/>
  <c r="K30" i="21"/>
  <c r="O30" i="21"/>
  <c r="Q30" i="21"/>
  <c r="V30" i="21"/>
  <c r="G33" i="21"/>
  <c r="M33" i="21" s="1"/>
  <c r="I33" i="21"/>
  <c r="K33" i="21"/>
  <c r="K32" i="21" s="1"/>
  <c r="O33" i="21"/>
  <c r="Q33" i="21"/>
  <c r="V33" i="21"/>
  <c r="V32" i="21" s="1"/>
  <c r="G34" i="21"/>
  <c r="I34" i="21"/>
  <c r="K34" i="21"/>
  <c r="M34" i="21"/>
  <c r="O34" i="21"/>
  <c r="Q34" i="21"/>
  <c r="V34" i="21"/>
  <c r="G35" i="21"/>
  <c r="G32" i="21" s="1"/>
  <c r="I35" i="21"/>
  <c r="K35" i="21"/>
  <c r="O35" i="21"/>
  <c r="O32" i="21" s="1"/>
  <c r="Q35" i="21"/>
  <c r="V35" i="21"/>
  <c r="G36" i="21"/>
  <c r="M36" i="21" s="1"/>
  <c r="I36" i="21"/>
  <c r="I32" i="21" s="1"/>
  <c r="K36" i="21"/>
  <c r="O36" i="21"/>
  <c r="Q36" i="21"/>
  <c r="Q32" i="21" s="1"/>
  <c r="V36" i="21"/>
  <c r="G37" i="21"/>
  <c r="M37" i="21" s="1"/>
  <c r="I37" i="21"/>
  <c r="K37" i="21"/>
  <c r="O37" i="21"/>
  <c r="Q37" i="21"/>
  <c r="V37" i="21"/>
  <c r="G38" i="21"/>
  <c r="I38" i="21"/>
  <c r="K38" i="21"/>
  <c r="M38" i="21"/>
  <c r="O38" i="21"/>
  <c r="Q38" i="21"/>
  <c r="V38" i="21"/>
  <c r="AE40" i="21"/>
  <c r="G676" i="20"/>
  <c r="BA396" i="20"/>
  <c r="BA363" i="20"/>
  <c r="BA362" i="20"/>
  <c r="BA355" i="20"/>
  <c r="BA330" i="20"/>
  <c r="BA328" i="20"/>
  <c r="BA327" i="20"/>
  <c r="BA326" i="20"/>
  <c r="BA325" i="20"/>
  <c r="BA324" i="20"/>
  <c r="BA323" i="20"/>
  <c r="BA120" i="20"/>
  <c r="BA99" i="20"/>
  <c r="BA63" i="20"/>
  <c r="G9" i="20"/>
  <c r="M9" i="20" s="1"/>
  <c r="I9" i="20"/>
  <c r="K9" i="20"/>
  <c r="K8" i="20" s="1"/>
  <c r="O9" i="20"/>
  <c r="Q9" i="20"/>
  <c r="V9" i="20"/>
  <c r="V8" i="20" s="1"/>
  <c r="G14" i="20"/>
  <c r="I14" i="20"/>
  <c r="K14" i="20"/>
  <c r="M14" i="20"/>
  <c r="O14" i="20"/>
  <c r="Q14" i="20"/>
  <c r="V14" i="20"/>
  <c r="G19" i="20"/>
  <c r="G8" i="20" s="1"/>
  <c r="I19" i="20"/>
  <c r="K19" i="20"/>
  <c r="O19" i="20"/>
  <c r="O8" i="20" s="1"/>
  <c r="Q19" i="20"/>
  <c r="V19" i="20"/>
  <c r="G23" i="20"/>
  <c r="M23" i="20" s="1"/>
  <c r="I23" i="20"/>
  <c r="I8" i="20" s="1"/>
  <c r="K23" i="20"/>
  <c r="O23" i="20"/>
  <c r="Q23" i="20"/>
  <c r="Q8" i="20" s="1"/>
  <c r="V23" i="20"/>
  <c r="G33" i="20"/>
  <c r="M33" i="20" s="1"/>
  <c r="I33" i="20"/>
  <c r="K33" i="20"/>
  <c r="O33" i="20"/>
  <c r="Q33" i="20"/>
  <c r="V33" i="20"/>
  <c r="G39" i="20"/>
  <c r="I39" i="20"/>
  <c r="K39" i="20"/>
  <c r="M39" i="20"/>
  <c r="O39" i="20"/>
  <c r="Q39" i="20"/>
  <c r="V39" i="20"/>
  <c r="G47" i="20"/>
  <c r="M47" i="20" s="1"/>
  <c r="I47" i="20"/>
  <c r="K47" i="20"/>
  <c r="O47" i="20"/>
  <c r="Q47" i="20"/>
  <c r="V47" i="20"/>
  <c r="G52" i="20"/>
  <c r="M52" i="20" s="1"/>
  <c r="I52" i="20"/>
  <c r="K52" i="20"/>
  <c r="O52" i="20"/>
  <c r="Q52" i="20"/>
  <c r="V52" i="20"/>
  <c r="G56" i="20"/>
  <c r="I56" i="20"/>
  <c r="K56" i="20"/>
  <c r="O56" i="20"/>
  <c r="V56" i="20"/>
  <c r="G57" i="20"/>
  <c r="I57" i="20"/>
  <c r="K57" i="20"/>
  <c r="M57" i="20"/>
  <c r="M56" i="20" s="1"/>
  <c r="O57" i="20"/>
  <c r="Q57" i="20"/>
  <c r="Q56" i="20" s="1"/>
  <c r="V57" i="20"/>
  <c r="G61" i="20"/>
  <c r="O61" i="20"/>
  <c r="G62" i="20"/>
  <c r="M62" i="20" s="1"/>
  <c r="M61" i="20" s="1"/>
  <c r="I62" i="20"/>
  <c r="I61" i="20" s="1"/>
  <c r="K62" i="20"/>
  <c r="O62" i="20"/>
  <c r="Q62" i="20"/>
  <c r="Q61" i="20" s="1"/>
  <c r="V62" i="20"/>
  <c r="G66" i="20"/>
  <c r="M66" i="20" s="1"/>
  <c r="I66" i="20"/>
  <c r="K66" i="20"/>
  <c r="K61" i="20" s="1"/>
  <c r="O66" i="20"/>
  <c r="Q66" i="20"/>
  <c r="V66" i="20"/>
  <c r="V61" i="20" s="1"/>
  <c r="G69" i="20"/>
  <c r="I69" i="20"/>
  <c r="K69" i="20"/>
  <c r="M69" i="20"/>
  <c r="O69" i="20"/>
  <c r="Q69" i="20"/>
  <c r="V69" i="20"/>
  <c r="G93" i="20"/>
  <c r="O93" i="20"/>
  <c r="G94" i="20"/>
  <c r="M94" i="20" s="1"/>
  <c r="M93" i="20" s="1"/>
  <c r="I94" i="20"/>
  <c r="I93" i="20" s="1"/>
  <c r="K94" i="20"/>
  <c r="O94" i="20"/>
  <c r="Q94" i="20"/>
  <c r="Q93" i="20" s="1"/>
  <c r="V94" i="20"/>
  <c r="G98" i="20"/>
  <c r="M98" i="20" s="1"/>
  <c r="I98" i="20"/>
  <c r="K98" i="20"/>
  <c r="K93" i="20" s="1"/>
  <c r="O98" i="20"/>
  <c r="Q98" i="20"/>
  <c r="V98" i="20"/>
  <c r="V93" i="20" s="1"/>
  <c r="I102" i="20"/>
  <c r="Q102" i="20"/>
  <c r="G103" i="20"/>
  <c r="G102" i="20" s="1"/>
  <c r="I103" i="20"/>
  <c r="K103" i="20"/>
  <c r="K102" i="20" s="1"/>
  <c r="O103" i="20"/>
  <c r="O102" i="20" s="1"/>
  <c r="Q103" i="20"/>
  <c r="V103" i="20"/>
  <c r="V102" i="20" s="1"/>
  <c r="G113" i="20"/>
  <c r="I113" i="20"/>
  <c r="O113" i="20"/>
  <c r="Q113" i="20"/>
  <c r="G114" i="20"/>
  <c r="M114" i="20" s="1"/>
  <c r="M113" i="20" s="1"/>
  <c r="I114" i="20"/>
  <c r="K114" i="20"/>
  <c r="K113" i="20" s="1"/>
  <c r="O114" i="20"/>
  <c r="Q114" i="20"/>
  <c r="V114" i="20"/>
  <c r="V113" i="20" s="1"/>
  <c r="G119" i="20"/>
  <c r="G118" i="20" s="1"/>
  <c r="I119" i="20"/>
  <c r="K119" i="20"/>
  <c r="O119" i="20"/>
  <c r="O118" i="20" s="1"/>
  <c r="Q119" i="20"/>
  <c r="V119" i="20"/>
  <c r="G124" i="20"/>
  <c r="M124" i="20" s="1"/>
  <c r="I124" i="20"/>
  <c r="I118" i="20" s="1"/>
  <c r="K124" i="20"/>
  <c r="O124" i="20"/>
  <c r="Q124" i="20"/>
  <c r="Q118" i="20" s="1"/>
  <c r="V124" i="20"/>
  <c r="G129" i="20"/>
  <c r="M129" i="20" s="1"/>
  <c r="I129" i="20"/>
  <c r="K129" i="20"/>
  <c r="K118" i="20" s="1"/>
  <c r="O129" i="20"/>
  <c r="Q129" i="20"/>
  <c r="V129" i="20"/>
  <c r="V118" i="20" s="1"/>
  <c r="G134" i="20"/>
  <c r="I134" i="20"/>
  <c r="K134" i="20"/>
  <c r="M134" i="20"/>
  <c r="O134" i="20"/>
  <c r="Q134" i="20"/>
  <c r="V134" i="20"/>
  <c r="G138" i="20"/>
  <c r="M138" i="20" s="1"/>
  <c r="I138" i="20"/>
  <c r="K138" i="20"/>
  <c r="O138" i="20"/>
  <c r="Q138" i="20"/>
  <c r="V138" i="20"/>
  <c r="G144" i="20"/>
  <c r="M144" i="20" s="1"/>
  <c r="I144" i="20"/>
  <c r="K144" i="20"/>
  <c r="O144" i="20"/>
  <c r="Q144" i="20"/>
  <c r="V144" i="20"/>
  <c r="G149" i="20"/>
  <c r="M149" i="20" s="1"/>
  <c r="I149" i="20"/>
  <c r="K149" i="20"/>
  <c r="O149" i="20"/>
  <c r="Q149" i="20"/>
  <c r="V149" i="20"/>
  <c r="G154" i="20"/>
  <c r="I154" i="20"/>
  <c r="K154" i="20"/>
  <c r="M154" i="20"/>
  <c r="O154" i="20"/>
  <c r="Q154" i="20"/>
  <c r="V154" i="20"/>
  <c r="G159" i="20"/>
  <c r="M159" i="20" s="1"/>
  <c r="I159" i="20"/>
  <c r="K159" i="20"/>
  <c r="O159" i="20"/>
  <c r="Q159" i="20"/>
  <c r="V159" i="20"/>
  <c r="G166" i="20"/>
  <c r="M166" i="20" s="1"/>
  <c r="I166" i="20"/>
  <c r="K166" i="20"/>
  <c r="O166" i="20"/>
  <c r="Q166" i="20"/>
  <c r="V166" i="20"/>
  <c r="G174" i="20"/>
  <c r="M174" i="20" s="1"/>
  <c r="I174" i="20"/>
  <c r="K174" i="20"/>
  <c r="O174" i="20"/>
  <c r="Q174" i="20"/>
  <c r="V174" i="20"/>
  <c r="G202" i="20"/>
  <c r="I202" i="20"/>
  <c r="K202" i="20"/>
  <c r="M202" i="20"/>
  <c r="O202" i="20"/>
  <c r="Q202" i="20"/>
  <c r="V202" i="20"/>
  <c r="G212" i="20"/>
  <c r="M212" i="20" s="1"/>
  <c r="I212" i="20"/>
  <c r="K212" i="20"/>
  <c r="O212" i="20"/>
  <c r="Q212" i="20"/>
  <c r="V212" i="20"/>
  <c r="G216" i="20"/>
  <c r="I216" i="20"/>
  <c r="O216" i="20"/>
  <c r="Q216" i="20"/>
  <c r="G217" i="20"/>
  <c r="M217" i="20" s="1"/>
  <c r="M216" i="20" s="1"/>
  <c r="I217" i="20"/>
  <c r="K217" i="20"/>
  <c r="K216" i="20" s="1"/>
  <c r="O217" i="20"/>
  <c r="Q217" i="20"/>
  <c r="V217" i="20"/>
  <c r="V216" i="20" s="1"/>
  <c r="G223" i="20"/>
  <c r="G222" i="20" s="1"/>
  <c r="I223" i="20"/>
  <c r="K223" i="20"/>
  <c r="O223" i="20"/>
  <c r="O222" i="20" s="1"/>
  <c r="Q223" i="20"/>
  <c r="V223" i="20"/>
  <c r="G228" i="20"/>
  <c r="M228" i="20" s="1"/>
  <c r="I228" i="20"/>
  <c r="I222" i="20" s="1"/>
  <c r="K228" i="20"/>
  <c r="O228" i="20"/>
  <c r="Q228" i="20"/>
  <c r="Q222" i="20" s="1"/>
  <c r="V228" i="20"/>
  <c r="G230" i="20"/>
  <c r="M230" i="20" s="1"/>
  <c r="I230" i="20"/>
  <c r="K230" i="20"/>
  <c r="K222" i="20" s="1"/>
  <c r="O230" i="20"/>
  <c r="Q230" i="20"/>
  <c r="V230" i="20"/>
  <c r="V222" i="20" s="1"/>
  <c r="G246" i="20"/>
  <c r="I246" i="20"/>
  <c r="K246" i="20"/>
  <c r="M246" i="20"/>
  <c r="O246" i="20"/>
  <c r="Q246" i="20"/>
  <c r="V246" i="20"/>
  <c r="G257" i="20"/>
  <c r="M257" i="20" s="1"/>
  <c r="I257" i="20"/>
  <c r="K257" i="20"/>
  <c r="O257" i="20"/>
  <c r="Q257" i="20"/>
  <c r="V257" i="20"/>
  <c r="G264" i="20"/>
  <c r="M264" i="20" s="1"/>
  <c r="I264" i="20"/>
  <c r="K264" i="20"/>
  <c r="O264" i="20"/>
  <c r="Q264" i="20"/>
  <c r="V264" i="20"/>
  <c r="G272" i="20"/>
  <c r="M272" i="20" s="1"/>
  <c r="I272" i="20"/>
  <c r="K272" i="20"/>
  <c r="O272" i="20"/>
  <c r="Q272" i="20"/>
  <c r="V272" i="20"/>
  <c r="G278" i="20"/>
  <c r="G277" i="20" s="1"/>
  <c r="I278" i="20"/>
  <c r="K278" i="20"/>
  <c r="O278" i="20"/>
  <c r="O277" i="20" s="1"/>
  <c r="Q278" i="20"/>
  <c r="V278" i="20"/>
  <c r="G288" i="20"/>
  <c r="M288" i="20" s="1"/>
  <c r="I288" i="20"/>
  <c r="I277" i="20" s="1"/>
  <c r="K288" i="20"/>
  <c r="O288" i="20"/>
  <c r="Q288" i="20"/>
  <c r="Q277" i="20" s="1"/>
  <c r="V288" i="20"/>
  <c r="G300" i="20"/>
  <c r="M300" i="20" s="1"/>
  <c r="I300" i="20"/>
  <c r="K300" i="20"/>
  <c r="K277" i="20" s="1"/>
  <c r="O300" i="20"/>
  <c r="Q300" i="20"/>
  <c r="V300" i="20"/>
  <c r="V277" i="20" s="1"/>
  <c r="G310" i="20"/>
  <c r="I310" i="20"/>
  <c r="K310" i="20"/>
  <c r="M310" i="20"/>
  <c r="O310" i="20"/>
  <c r="Q310" i="20"/>
  <c r="V310" i="20"/>
  <c r="G322" i="20"/>
  <c r="M322" i="20" s="1"/>
  <c r="I322" i="20"/>
  <c r="K322" i="20"/>
  <c r="O322" i="20"/>
  <c r="Q322" i="20"/>
  <c r="V322" i="20"/>
  <c r="G336" i="20"/>
  <c r="M336" i="20" s="1"/>
  <c r="I336" i="20"/>
  <c r="K336" i="20"/>
  <c r="O336" i="20"/>
  <c r="Q336" i="20"/>
  <c r="V336" i="20"/>
  <c r="G347" i="20"/>
  <c r="M347" i="20" s="1"/>
  <c r="I347" i="20"/>
  <c r="K347" i="20"/>
  <c r="O347" i="20"/>
  <c r="Q347" i="20"/>
  <c r="V347" i="20"/>
  <c r="G353" i="20"/>
  <c r="I353" i="20"/>
  <c r="K353" i="20"/>
  <c r="M353" i="20"/>
  <c r="O353" i="20"/>
  <c r="Q353" i="20"/>
  <c r="V353" i="20"/>
  <c r="G361" i="20"/>
  <c r="M361" i="20" s="1"/>
  <c r="I361" i="20"/>
  <c r="K361" i="20"/>
  <c r="O361" i="20"/>
  <c r="Q361" i="20"/>
  <c r="V361" i="20"/>
  <c r="G371" i="20"/>
  <c r="M371" i="20" s="1"/>
  <c r="I371" i="20"/>
  <c r="K371" i="20"/>
  <c r="O371" i="20"/>
  <c r="Q371" i="20"/>
  <c r="V371" i="20"/>
  <c r="G380" i="20"/>
  <c r="M380" i="20" s="1"/>
  <c r="I380" i="20"/>
  <c r="K380" i="20"/>
  <c r="O380" i="20"/>
  <c r="Q380" i="20"/>
  <c r="V380" i="20"/>
  <c r="G389" i="20"/>
  <c r="I389" i="20"/>
  <c r="K389" i="20"/>
  <c r="M389" i="20"/>
  <c r="O389" i="20"/>
  <c r="Q389" i="20"/>
  <c r="V389" i="20"/>
  <c r="G394" i="20"/>
  <c r="M394" i="20" s="1"/>
  <c r="I394" i="20"/>
  <c r="K394" i="20"/>
  <c r="O394" i="20"/>
  <c r="Q394" i="20"/>
  <c r="V394" i="20"/>
  <c r="G408" i="20"/>
  <c r="I408" i="20"/>
  <c r="K408" i="20"/>
  <c r="M408" i="20"/>
  <c r="O408" i="20"/>
  <c r="Q408" i="20"/>
  <c r="V408" i="20"/>
  <c r="G416" i="20"/>
  <c r="M416" i="20" s="1"/>
  <c r="I416" i="20"/>
  <c r="K416" i="20"/>
  <c r="O416" i="20"/>
  <c r="Q416" i="20"/>
  <c r="V416" i="20"/>
  <c r="G422" i="20"/>
  <c r="I422" i="20"/>
  <c r="K422" i="20"/>
  <c r="M422" i="20"/>
  <c r="O422" i="20"/>
  <c r="Q422" i="20"/>
  <c r="V422" i="20"/>
  <c r="G426" i="20"/>
  <c r="M426" i="20" s="1"/>
  <c r="I426" i="20"/>
  <c r="K426" i="20"/>
  <c r="O426" i="20"/>
  <c r="Q426" i="20"/>
  <c r="V426" i="20"/>
  <c r="G435" i="20"/>
  <c r="M435" i="20" s="1"/>
  <c r="I435" i="20"/>
  <c r="K435" i="20"/>
  <c r="K434" i="20" s="1"/>
  <c r="O435" i="20"/>
  <c r="O434" i="20" s="1"/>
  <c r="Q435" i="20"/>
  <c r="V435" i="20"/>
  <c r="V434" i="20" s="1"/>
  <c r="G437" i="20"/>
  <c r="I437" i="20"/>
  <c r="K437" i="20"/>
  <c r="M437" i="20"/>
  <c r="O437" i="20"/>
  <c r="Q437" i="20"/>
  <c r="V437" i="20"/>
  <c r="G439" i="20"/>
  <c r="M439" i="20" s="1"/>
  <c r="I439" i="20"/>
  <c r="K439" i="20"/>
  <c r="O439" i="20"/>
  <c r="Q439" i="20"/>
  <c r="V439" i="20"/>
  <c r="G441" i="20"/>
  <c r="I441" i="20"/>
  <c r="I434" i="20" s="1"/>
  <c r="K441" i="20"/>
  <c r="M441" i="20"/>
  <c r="O441" i="20"/>
  <c r="Q441" i="20"/>
  <c r="Q434" i="20" s="1"/>
  <c r="V441" i="20"/>
  <c r="G447" i="20"/>
  <c r="M447" i="20" s="1"/>
  <c r="I447" i="20"/>
  <c r="K447" i="20"/>
  <c r="O447" i="20"/>
  <c r="Q447" i="20"/>
  <c r="V447" i="20"/>
  <c r="G465" i="20"/>
  <c r="I465" i="20"/>
  <c r="K465" i="20"/>
  <c r="M465" i="20"/>
  <c r="O465" i="20"/>
  <c r="Q465" i="20"/>
  <c r="V465" i="20"/>
  <c r="G467" i="20"/>
  <c r="M467" i="20" s="1"/>
  <c r="I467" i="20"/>
  <c r="K467" i="20"/>
  <c r="O467" i="20"/>
  <c r="Q467" i="20"/>
  <c r="V467" i="20"/>
  <c r="G473" i="20"/>
  <c r="I473" i="20"/>
  <c r="K473" i="20"/>
  <c r="M473" i="20"/>
  <c r="O473" i="20"/>
  <c r="Q473" i="20"/>
  <c r="V473" i="20"/>
  <c r="G475" i="20"/>
  <c r="M475" i="20" s="1"/>
  <c r="I475" i="20"/>
  <c r="K475" i="20"/>
  <c r="O475" i="20"/>
  <c r="Q475" i="20"/>
  <c r="V475" i="20"/>
  <c r="G477" i="20"/>
  <c r="I477" i="20"/>
  <c r="K477" i="20"/>
  <c r="M477" i="20"/>
  <c r="O477" i="20"/>
  <c r="Q477" i="20"/>
  <c r="V477" i="20"/>
  <c r="G479" i="20"/>
  <c r="M479" i="20" s="1"/>
  <c r="I479" i="20"/>
  <c r="K479" i="20"/>
  <c r="O479" i="20"/>
  <c r="Q479" i="20"/>
  <c r="V479" i="20"/>
  <c r="G482" i="20"/>
  <c r="I482" i="20"/>
  <c r="K482" i="20"/>
  <c r="M482" i="20"/>
  <c r="O482" i="20"/>
  <c r="Q482" i="20"/>
  <c r="V482" i="20"/>
  <c r="G485" i="20"/>
  <c r="M485" i="20" s="1"/>
  <c r="I485" i="20"/>
  <c r="K485" i="20"/>
  <c r="O485" i="20"/>
  <c r="Q485" i="20"/>
  <c r="V485" i="20"/>
  <c r="G491" i="20"/>
  <c r="G490" i="20" s="1"/>
  <c r="I491" i="20"/>
  <c r="K491" i="20"/>
  <c r="K490" i="20" s="1"/>
  <c r="O491" i="20"/>
  <c r="O490" i="20" s="1"/>
  <c r="Q491" i="20"/>
  <c r="V491" i="20"/>
  <c r="V490" i="20" s="1"/>
  <c r="G494" i="20"/>
  <c r="I494" i="20"/>
  <c r="I490" i="20" s="1"/>
  <c r="K494" i="20"/>
  <c r="M494" i="20"/>
  <c r="O494" i="20"/>
  <c r="Q494" i="20"/>
  <c r="Q490" i="20" s="1"/>
  <c r="V494" i="20"/>
  <c r="G497" i="20"/>
  <c r="M497" i="20" s="1"/>
  <c r="I497" i="20"/>
  <c r="K497" i="20"/>
  <c r="O497" i="20"/>
  <c r="Q497" i="20"/>
  <c r="V497" i="20"/>
  <c r="G500" i="20"/>
  <c r="I500" i="20"/>
  <c r="K500" i="20"/>
  <c r="M500" i="20"/>
  <c r="O500" i="20"/>
  <c r="Q500" i="20"/>
  <c r="V500" i="20"/>
  <c r="G515" i="20"/>
  <c r="M515" i="20" s="1"/>
  <c r="I515" i="20"/>
  <c r="K515" i="20"/>
  <c r="O515" i="20"/>
  <c r="Q515" i="20"/>
  <c r="V515" i="20"/>
  <c r="G530" i="20"/>
  <c r="I530" i="20"/>
  <c r="K530" i="20"/>
  <c r="M530" i="20"/>
  <c r="O530" i="20"/>
  <c r="Q530" i="20"/>
  <c r="V530" i="20"/>
  <c r="G536" i="20"/>
  <c r="M536" i="20" s="1"/>
  <c r="I536" i="20"/>
  <c r="K536" i="20"/>
  <c r="O536" i="20"/>
  <c r="Q536" i="20"/>
  <c r="V536" i="20"/>
  <c r="G543" i="20"/>
  <c r="I543" i="20"/>
  <c r="K543" i="20"/>
  <c r="M543" i="20"/>
  <c r="O543" i="20"/>
  <c r="Q543" i="20"/>
  <c r="V543" i="20"/>
  <c r="G552" i="20"/>
  <c r="M552" i="20" s="1"/>
  <c r="I552" i="20"/>
  <c r="K552" i="20"/>
  <c r="O552" i="20"/>
  <c r="Q552" i="20"/>
  <c r="V552" i="20"/>
  <c r="G554" i="20"/>
  <c r="I554" i="20"/>
  <c r="K554" i="20"/>
  <c r="M554" i="20"/>
  <c r="O554" i="20"/>
  <c r="Q554" i="20"/>
  <c r="V554" i="20"/>
  <c r="G557" i="20"/>
  <c r="M557" i="20" s="1"/>
  <c r="I557" i="20"/>
  <c r="K557" i="20"/>
  <c r="O557" i="20"/>
  <c r="Q557" i="20"/>
  <c r="V557" i="20"/>
  <c r="G560" i="20"/>
  <c r="I560" i="20"/>
  <c r="K560" i="20"/>
  <c r="M560" i="20"/>
  <c r="O560" i="20"/>
  <c r="Q560" i="20"/>
  <c r="V560" i="20"/>
  <c r="G565" i="20"/>
  <c r="O565" i="20"/>
  <c r="G566" i="20"/>
  <c r="I566" i="20"/>
  <c r="I565" i="20" s="1"/>
  <c r="K566" i="20"/>
  <c r="M566" i="20"/>
  <c r="O566" i="20"/>
  <c r="Q566" i="20"/>
  <c r="Q565" i="20" s="1"/>
  <c r="V566" i="20"/>
  <c r="G569" i="20"/>
  <c r="M569" i="20" s="1"/>
  <c r="I569" i="20"/>
  <c r="K569" i="20"/>
  <c r="K565" i="20" s="1"/>
  <c r="O569" i="20"/>
  <c r="Q569" i="20"/>
  <c r="V569" i="20"/>
  <c r="V565" i="20" s="1"/>
  <c r="G575" i="20"/>
  <c r="G574" i="20" s="1"/>
  <c r="I575" i="20"/>
  <c r="I574" i="20" s="1"/>
  <c r="K575" i="20"/>
  <c r="K574" i="20" s="1"/>
  <c r="O575" i="20"/>
  <c r="O574" i="20" s="1"/>
  <c r="Q575" i="20"/>
  <c r="Q574" i="20" s="1"/>
  <c r="V575" i="20"/>
  <c r="V574" i="20" s="1"/>
  <c r="G578" i="20"/>
  <c r="I578" i="20"/>
  <c r="K578" i="20"/>
  <c r="M578" i="20"/>
  <c r="O578" i="20"/>
  <c r="Q578" i="20"/>
  <c r="V578" i="20"/>
  <c r="G587" i="20"/>
  <c r="I587" i="20"/>
  <c r="K587" i="20"/>
  <c r="M587" i="20"/>
  <c r="O587" i="20"/>
  <c r="Q587" i="20"/>
  <c r="V587" i="20"/>
  <c r="G589" i="20"/>
  <c r="I589" i="20"/>
  <c r="K589" i="20"/>
  <c r="M589" i="20"/>
  <c r="O589" i="20"/>
  <c r="Q589" i="20"/>
  <c r="V589" i="20"/>
  <c r="G596" i="20"/>
  <c r="M596" i="20" s="1"/>
  <c r="I596" i="20"/>
  <c r="K596" i="20"/>
  <c r="O596" i="20"/>
  <c r="Q596" i="20"/>
  <c r="V596" i="20"/>
  <c r="G605" i="20"/>
  <c r="I605" i="20"/>
  <c r="K605" i="20"/>
  <c r="M605" i="20"/>
  <c r="O605" i="20"/>
  <c r="Q605" i="20"/>
  <c r="V605" i="20"/>
  <c r="G613" i="20"/>
  <c r="I613" i="20"/>
  <c r="K613" i="20"/>
  <c r="M613" i="20"/>
  <c r="O613" i="20"/>
  <c r="Q613" i="20"/>
  <c r="V613" i="20"/>
  <c r="G616" i="20"/>
  <c r="I616" i="20"/>
  <c r="K616" i="20"/>
  <c r="M616" i="20"/>
  <c r="O616" i="20"/>
  <c r="Q616" i="20"/>
  <c r="V616" i="20"/>
  <c r="G620" i="20"/>
  <c r="O620" i="20"/>
  <c r="G621" i="20"/>
  <c r="I621" i="20"/>
  <c r="I620" i="20" s="1"/>
  <c r="K621" i="20"/>
  <c r="K620" i="20" s="1"/>
  <c r="M621" i="20"/>
  <c r="M620" i="20" s="1"/>
  <c r="O621" i="20"/>
  <c r="Q621" i="20"/>
  <c r="Q620" i="20" s="1"/>
  <c r="V621" i="20"/>
  <c r="V620" i="20" s="1"/>
  <c r="G623" i="20"/>
  <c r="I623" i="20"/>
  <c r="K623" i="20"/>
  <c r="M623" i="20"/>
  <c r="O623" i="20"/>
  <c r="Q623" i="20"/>
  <c r="V623" i="20"/>
  <c r="G630" i="20"/>
  <c r="G629" i="20" s="1"/>
  <c r="I630" i="20"/>
  <c r="I629" i="20" s="1"/>
  <c r="K630" i="20"/>
  <c r="K629" i="20" s="1"/>
  <c r="O630" i="20"/>
  <c r="O629" i="20" s="1"/>
  <c r="Q630" i="20"/>
  <c r="Q629" i="20" s="1"/>
  <c r="V630" i="20"/>
  <c r="V629" i="20" s="1"/>
  <c r="G632" i="20"/>
  <c r="I632" i="20"/>
  <c r="K632" i="20"/>
  <c r="M632" i="20"/>
  <c r="O632" i="20"/>
  <c r="Q632" i="20"/>
  <c r="V632" i="20"/>
  <c r="G637" i="20"/>
  <c r="I637" i="20"/>
  <c r="K637" i="20"/>
  <c r="M637" i="20"/>
  <c r="O637" i="20"/>
  <c r="Q637" i="20"/>
  <c r="V637" i="20"/>
  <c r="G639" i="20"/>
  <c r="I639" i="20"/>
  <c r="K639" i="20"/>
  <c r="M639" i="20"/>
  <c r="O639" i="20"/>
  <c r="Q639" i="20"/>
  <c r="V639" i="20"/>
  <c r="G643" i="20"/>
  <c r="M643" i="20" s="1"/>
  <c r="I643" i="20"/>
  <c r="K643" i="20"/>
  <c r="O643" i="20"/>
  <c r="Q643" i="20"/>
  <c r="V643" i="20"/>
  <c r="G645" i="20"/>
  <c r="I645" i="20"/>
  <c r="K645" i="20"/>
  <c r="M645" i="20"/>
  <c r="O645" i="20"/>
  <c r="Q645" i="20"/>
  <c r="V645" i="20"/>
  <c r="G647" i="20"/>
  <c r="I647" i="20"/>
  <c r="K647" i="20"/>
  <c r="M647" i="20"/>
  <c r="O647" i="20"/>
  <c r="Q647" i="20"/>
  <c r="V647" i="20"/>
  <c r="G650" i="20"/>
  <c r="I650" i="20"/>
  <c r="K650" i="20"/>
  <c r="M650" i="20"/>
  <c r="O650" i="20"/>
  <c r="Q650" i="20"/>
  <c r="V650" i="20"/>
  <c r="G652" i="20"/>
  <c r="M652" i="20" s="1"/>
  <c r="I652" i="20"/>
  <c r="K652" i="20"/>
  <c r="O652" i="20"/>
  <c r="Q652" i="20"/>
  <c r="V652" i="20"/>
  <c r="G654" i="20"/>
  <c r="I654" i="20"/>
  <c r="K654" i="20"/>
  <c r="M654" i="20"/>
  <c r="O654" i="20"/>
  <c r="Q654" i="20"/>
  <c r="V654" i="20"/>
  <c r="G658" i="20"/>
  <c r="I658" i="20"/>
  <c r="K658" i="20"/>
  <c r="M658" i="20"/>
  <c r="O658" i="20"/>
  <c r="Q658" i="20"/>
  <c r="V658" i="20"/>
  <c r="G663" i="20"/>
  <c r="I663" i="20"/>
  <c r="K663" i="20"/>
  <c r="M663" i="20"/>
  <c r="O663" i="20"/>
  <c r="Q663" i="20"/>
  <c r="V663" i="20"/>
  <c r="G667" i="20"/>
  <c r="M667" i="20" s="1"/>
  <c r="I667" i="20"/>
  <c r="K667" i="20"/>
  <c r="O667" i="20"/>
  <c r="Q667" i="20"/>
  <c r="V667" i="20"/>
  <c r="G671" i="20"/>
  <c r="I671" i="20"/>
  <c r="K671" i="20"/>
  <c r="M671" i="20"/>
  <c r="O671" i="20"/>
  <c r="Q671" i="20"/>
  <c r="V671" i="20"/>
  <c r="AE676" i="20"/>
  <c r="G83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I12" i="19"/>
  <c r="K12" i="19"/>
  <c r="M12" i="19"/>
  <c r="O12" i="19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4" i="19"/>
  <c r="G23" i="19" s="1"/>
  <c r="I24" i="19"/>
  <c r="I23" i="19" s="1"/>
  <c r="K24" i="19"/>
  <c r="M24" i="19"/>
  <c r="O24" i="19"/>
  <c r="O23" i="19" s="1"/>
  <c r="Q24" i="19"/>
  <c r="Q23" i="19" s="1"/>
  <c r="V24" i="19"/>
  <c r="G25" i="19"/>
  <c r="M25" i="19" s="1"/>
  <c r="I25" i="19"/>
  <c r="K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K23" i="19" s="1"/>
  <c r="M27" i="19"/>
  <c r="O27" i="19"/>
  <c r="Q27" i="19"/>
  <c r="V27" i="19"/>
  <c r="V23" i="19" s="1"/>
  <c r="G28" i="19"/>
  <c r="I28" i="19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I30" i="19"/>
  <c r="K30" i="19"/>
  <c r="M30" i="19"/>
  <c r="O30" i="19"/>
  <c r="Q30" i="19"/>
  <c r="V30" i="19"/>
  <c r="G31" i="19"/>
  <c r="I31" i="19"/>
  <c r="K31" i="19"/>
  <c r="M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6" i="19"/>
  <c r="I36" i="19"/>
  <c r="K36" i="19"/>
  <c r="M36" i="19"/>
  <c r="O36" i="19"/>
  <c r="Q36" i="19"/>
  <c r="V36" i="19"/>
  <c r="G37" i="19"/>
  <c r="M37" i="19" s="1"/>
  <c r="I37" i="19"/>
  <c r="K37" i="19"/>
  <c r="O37" i="19"/>
  <c r="Q37" i="19"/>
  <c r="V37" i="19"/>
  <c r="G38" i="19"/>
  <c r="I38" i="19"/>
  <c r="K38" i="19"/>
  <c r="M38" i="19"/>
  <c r="O38" i="19"/>
  <c r="Q38" i="19"/>
  <c r="V38" i="19"/>
  <c r="G39" i="19"/>
  <c r="I39" i="19"/>
  <c r="K39" i="19"/>
  <c r="M39" i="19"/>
  <c r="O39" i="19"/>
  <c r="Q39" i="19"/>
  <c r="V39" i="19"/>
  <c r="G40" i="19"/>
  <c r="I40" i="19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I42" i="19"/>
  <c r="K42" i="19"/>
  <c r="M42" i="19"/>
  <c r="O42" i="19"/>
  <c r="Q42" i="19"/>
  <c r="V42" i="19"/>
  <c r="G43" i="19"/>
  <c r="I43" i="19"/>
  <c r="K43" i="19"/>
  <c r="M43" i="19"/>
  <c r="O43" i="19"/>
  <c r="Q43" i="19"/>
  <c r="V43" i="19"/>
  <c r="G44" i="19"/>
  <c r="I44" i="19"/>
  <c r="K44" i="19"/>
  <c r="M44" i="19"/>
  <c r="O44" i="19"/>
  <c r="Q44" i="19"/>
  <c r="V44" i="19"/>
  <c r="G45" i="19"/>
  <c r="M45" i="19" s="1"/>
  <c r="I45" i="19"/>
  <c r="K45" i="19"/>
  <c r="O45" i="19"/>
  <c r="Q45" i="19"/>
  <c r="V45" i="19"/>
  <c r="G46" i="19"/>
  <c r="I46" i="19"/>
  <c r="K46" i="19"/>
  <c r="M46" i="19"/>
  <c r="O46" i="19"/>
  <c r="Q46" i="19"/>
  <c r="V46" i="19"/>
  <c r="G47" i="19"/>
  <c r="I47" i="19"/>
  <c r="K47" i="19"/>
  <c r="M47" i="19"/>
  <c r="O47" i="19"/>
  <c r="Q47" i="19"/>
  <c r="V47" i="19"/>
  <c r="G49" i="19"/>
  <c r="G48" i="19" s="1"/>
  <c r="I49" i="19"/>
  <c r="I48" i="19" s="1"/>
  <c r="K49" i="19"/>
  <c r="K48" i="19" s="1"/>
  <c r="O49" i="19"/>
  <c r="O48" i="19" s="1"/>
  <c r="Q49" i="19"/>
  <c r="Q48" i="19" s="1"/>
  <c r="V49" i="19"/>
  <c r="V48" i="19" s="1"/>
  <c r="G50" i="19"/>
  <c r="I50" i="19"/>
  <c r="K50" i="19"/>
  <c r="M50" i="19"/>
  <c r="O50" i="19"/>
  <c r="Q50" i="19"/>
  <c r="V50" i="19"/>
  <c r="G51" i="19"/>
  <c r="I51" i="19"/>
  <c r="K51" i="19"/>
  <c r="M51" i="19"/>
  <c r="O51" i="19"/>
  <c r="Q51" i="19"/>
  <c r="V51" i="19"/>
  <c r="G52" i="19"/>
  <c r="I52" i="19"/>
  <c r="K52" i="19"/>
  <c r="M52" i="19"/>
  <c r="O52" i="19"/>
  <c r="Q52" i="19"/>
  <c r="V52" i="19"/>
  <c r="G53" i="19"/>
  <c r="M53" i="19" s="1"/>
  <c r="I53" i="19"/>
  <c r="K53" i="19"/>
  <c r="O53" i="19"/>
  <c r="Q53" i="19"/>
  <c r="V53" i="19"/>
  <c r="G54" i="19"/>
  <c r="I54" i="19"/>
  <c r="K54" i="19"/>
  <c r="M54" i="19"/>
  <c r="O54" i="19"/>
  <c r="Q54" i="19"/>
  <c r="V54" i="19"/>
  <c r="G55" i="19"/>
  <c r="I55" i="19"/>
  <c r="K55" i="19"/>
  <c r="M55" i="19"/>
  <c r="O55" i="19"/>
  <c r="Q55" i="19"/>
  <c r="V55" i="19"/>
  <c r="G56" i="19"/>
  <c r="I56" i="19"/>
  <c r="K56" i="19"/>
  <c r="M56" i="19"/>
  <c r="O56" i="19"/>
  <c r="Q56" i="19"/>
  <c r="V56" i="19"/>
  <c r="G57" i="19"/>
  <c r="M57" i="19" s="1"/>
  <c r="I57" i="19"/>
  <c r="K57" i="19"/>
  <c r="O57" i="19"/>
  <c r="Q57" i="19"/>
  <c r="V57" i="19"/>
  <c r="G58" i="19"/>
  <c r="I58" i="19"/>
  <c r="K58" i="19"/>
  <c r="M58" i="19"/>
  <c r="O58" i="19"/>
  <c r="Q58" i="19"/>
  <c r="V58" i="19"/>
  <c r="G59" i="19"/>
  <c r="I59" i="19"/>
  <c r="K59" i="19"/>
  <c r="M59" i="19"/>
  <c r="O59" i="19"/>
  <c r="Q59" i="19"/>
  <c r="V59" i="19"/>
  <c r="G61" i="19"/>
  <c r="G60" i="19" s="1"/>
  <c r="I61" i="19"/>
  <c r="I60" i="19" s="1"/>
  <c r="K61" i="19"/>
  <c r="K60" i="19" s="1"/>
  <c r="O61" i="19"/>
  <c r="O60" i="19" s="1"/>
  <c r="Q61" i="19"/>
  <c r="Q60" i="19" s="1"/>
  <c r="V61" i="19"/>
  <c r="V60" i="19" s="1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I64" i="19"/>
  <c r="K64" i="19"/>
  <c r="M64" i="19"/>
  <c r="O64" i="19"/>
  <c r="Q64" i="19"/>
  <c r="V64" i="19"/>
  <c r="G65" i="19"/>
  <c r="M65" i="19" s="1"/>
  <c r="I65" i="19"/>
  <c r="K65" i="19"/>
  <c r="O65" i="19"/>
  <c r="Q65" i="19"/>
  <c r="V65" i="19"/>
  <c r="G66" i="19"/>
  <c r="I66" i="19"/>
  <c r="K66" i="19"/>
  <c r="M66" i="19"/>
  <c r="O66" i="19"/>
  <c r="Q66" i="19"/>
  <c r="V66" i="19"/>
  <c r="G67" i="19"/>
  <c r="I67" i="19"/>
  <c r="K67" i="19"/>
  <c r="M67" i="19"/>
  <c r="O67" i="19"/>
  <c r="Q67" i="19"/>
  <c r="V67" i="19"/>
  <c r="G68" i="19"/>
  <c r="I68" i="19"/>
  <c r="K68" i="19"/>
  <c r="M68" i="19"/>
  <c r="O68" i="19"/>
  <c r="Q68" i="19"/>
  <c r="V68" i="19"/>
  <c r="G69" i="19"/>
  <c r="M69" i="19" s="1"/>
  <c r="I69" i="19"/>
  <c r="K69" i="19"/>
  <c r="O69" i="19"/>
  <c r="Q69" i="19"/>
  <c r="V69" i="19"/>
  <c r="G70" i="19"/>
  <c r="I70" i="19"/>
  <c r="K70" i="19"/>
  <c r="M70" i="19"/>
  <c r="O70" i="19"/>
  <c r="Q70" i="19"/>
  <c r="V70" i="19"/>
  <c r="G71" i="19"/>
  <c r="I71" i="19"/>
  <c r="K71" i="19"/>
  <c r="M71" i="19"/>
  <c r="O71" i="19"/>
  <c r="Q71" i="19"/>
  <c r="V71" i="19"/>
  <c r="G73" i="19"/>
  <c r="I73" i="19"/>
  <c r="K73" i="19"/>
  <c r="M73" i="19"/>
  <c r="O73" i="19"/>
  <c r="Q73" i="19"/>
  <c r="V73" i="19"/>
  <c r="G74" i="19"/>
  <c r="M74" i="19" s="1"/>
  <c r="I74" i="19"/>
  <c r="K74" i="19"/>
  <c r="O74" i="19"/>
  <c r="Q74" i="19"/>
  <c r="V74" i="19"/>
  <c r="G75" i="19"/>
  <c r="I75" i="19"/>
  <c r="K75" i="19"/>
  <c r="M75" i="19"/>
  <c r="O75" i="19"/>
  <c r="Q75" i="19"/>
  <c r="V75" i="19"/>
  <c r="G76" i="19"/>
  <c r="I76" i="19"/>
  <c r="K76" i="19"/>
  <c r="M76" i="19"/>
  <c r="O76" i="19"/>
  <c r="Q76" i="19"/>
  <c r="V76" i="19"/>
  <c r="G78" i="19"/>
  <c r="I78" i="19"/>
  <c r="K78" i="19"/>
  <c r="M78" i="19"/>
  <c r="O78" i="19"/>
  <c r="Q78" i="19"/>
  <c r="V78" i="19"/>
  <c r="G79" i="19"/>
  <c r="M79" i="19" s="1"/>
  <c r="I79" i="19"/>
  <c r="K79" i="19"/>
  <c r="O79" i="19"/>
  <c r="Q79" i="19"/>
  <c r="V79" i="19"/>
  <c r="G80" i="19"/>
  <c r="I80" i="19"/>
  <c r="K80" i="19"/>
  <c r="M80" i="19"/>
  <c r="O80" i="19"/>
  <c r="Q80" i="19"/>
  <c r="V80" i="19"/>
  <c r="G81" i="19"/>
  <c r="I81" i="19"/>
  <c r="K81" i="19"/>
  <c r="M81" i="19"/>
  <c r="O81" i="19"/>
  <c r="Q81" i="19"/>
  <c r="V81" i="19"/>
  <c r="AE83" i="19"/>
  <c r="G46" i="18"/>
  <c r="BA17" i="18"/>
  <c r="BA15" i="18"/>
  <c r="BA13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2" i="18"/>
  <c r="G11" i="18" s="1"/>
  <c r="I12" i="18"/>
  <c r="I11" i="18" s="1"/>
  <c r="K12" i="18"/>
  <c r="O12" i="18"/>
  <c r="O11" i="18" s="1"/>
  <c r="Q12" i="18"/>
  <c r="Q11" i="18" s="1"/>
  <c r="V12" i="18"/>
  <c r="G14" i="18"/>
  <c r="M14" i="18" s="1"/>
  <c r="I14" i="18"/>
  <c r="K14" i="18"/>
  <c r="K11" i="18" s="1"/>
  <c r="O14" i="18"/>
  <c r="Q14" i="18"/>
  <c r="V14" i="18"/>
  <c r="V11" i="18" s="1"/>
  <c r="G16" i="18"/>
  <c r="I16" i="18"/>
  <c r="K16" i="18"/>
  <c r="M16" i="18"/>
  <c r="O16" i="18"/>
  <c r="Q16" i="18"/>
  <c r="V16" i="18"/>
  <c r="G18" i="18"/>
  <c r="I18" i="18"/>
  <c r="K18" i="18"/>
  <c r="M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2" i="18"/>
  <c r="G21" i="18" s="1"/>
  <c r="I22" i="18"/>
  <c r="I21" i="18" s="1"/>
  <c r="K22" i="18"/>
  <c r="M22" i="18"/>
  <c r="O22" i="18"/>
  <c r="O21" i="18" s="1"/>
  <c r="Q22" i="18"/>
  <c r="Q21" i="18" s="1"/>
  <c r="V22" i="18"/>
  <c r="G24" i="18"/>
  <c r="M24" i="18" s="1"/>
  <c r="I24" i="18"/>
  <c r="K24" i="18"/>
  <c r="O24" i="18"/>
  <c r="Q24" i="18"/>
  <c r="V24" i="18"/>
  <c r="G26" i="18"/>
  <c r="I26" i="18"/>
  <c r="K26" i="18"/>
  <c r="M26" i="18"/>
  <c r="O26" i="18"/>
  <c r="Q26" i="18"/>
  <c r="V26" i="18"/>
  <c r="G28" i="18"/>
  <c r="I28" i="18"/>
  <c r="K28" i="18"/>
  <c r="K21" i="18" s="1"/>
  <c r="M28" i="18"/>
  <c r="O28" i="18"/>
  <c r="Q28" i="18"/>
  <c r="V28" i="18"/>
  <c r="V21" i="18" s="1"/>
  <c r="G30" i="18"/>
  <c r="I30" i="18"/>
  <c r="K30" i="18"/>
  <c r="M30" i="18"/>
  <c r="O30" i="18"/>
  <c r="Q30" i="18"/>
  <c r="V30" i="18"/>
  <c r="G32" i="18"/>
  <c r="M32" i="18" s="1"/>
  <c r="I32" i="18"/>
  <c r="K32" i="18"/>
  <c r="O32" i="18"/>
  <c r="Q32" i="18"/>
  <c r="V32" i="18"/>
  <c r="G34" i="18"/>
  <c r="I34" i="18"/>
  <c r="K34" i="18"/>
  <c r="M34" i="18"/>
  <c r="O34" i="18"/>
  <c r="Q34" i="18"/>
  <c r="V34" i="18"/>
  <c r="G36" i="18"/>
  <c r="I36" i="18"/>
  <c r="K36" i="18"/>
  <c r="M36" i="18"/>
  <c r="O36" i="18"/>
  <c r="Q36" i="18"/>
  <c r="V36" i="18"/>
  <c r="G39" i="18"/>
  <c r="G38" i="18" s="1"/>
  <c r="I39" i="18"/>
  <c r="I38" i="18" s="1"/>
  <c r="K39" i="18"/>
  <c r="K38" i="18" s="1"/>
  <c r="O39" i="18"/>
  <c r="O38" i="18" s="1"/>
  <c r="Q39" i="18"/>
  <c r="Q38" i="18" s="1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V38" i="18" s="1"/>
  <c r="G42" i="18"/>
  <c r="I42" i="18"/>
  <c r="K42" i="18"/>
  <c r="M42" i="18"/>
  <c r="O42" i="18"/>
  <c r="Q42" i="18"/>
  <c r="V42" i="18"/>
  <c r="G43" i="18"/>
  <c r="M43" i="18" s="1"/>
  <c r="I43" i="18"/>
  <c r="K43" i="18"/>
  <c r="O43" i="18"/>
  <c r="Q43" i="18"/>
  <c r="V43" i="18"/>
  <c r="G44" i="18"/>
  <c r="M44" i="18" s="1"/>
  <c r="I44" i="18"/>
  <c r="K44" i="18"/>
  <c r="O44" i="18"/>
  <c r="Q44" i="18"/>
  <c r="V44" i="18"/>
  <c r="AE46" i="18"/>
  <c r="G1074" i="17"/>
  <c r="BA694" i="17"/>
  <c r="BA657" i="17"/>
  <c r="BA656" i="17"/>
  <c r="BA648" i="17"/>
  <c r="BA621" i="17"/>
  <c r="BA619" i="17"/>
  <c r="BA618" i="17"/>
  <c r="BA617" i="17"/>
  <c r="BA616" i="17"/>
  <c r="BA615" i="17"/>
  <c r="BA614" i="17"/>
  <c r="BA239" i="17"/>
  <c r="BA209" i="17"/>
  <c r="BA130" i="17"/>
  <c r="BA19" i="17"/>
  <c r="BA16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5" i="17"/>
  <c r="I15" i="17"/>
  <c r="K15" i="17"/>
  <c r="M15" i="17"/>
  <c r="O15" i="17"/>
  <c r="Q15" i="17"/>
  <c r="V15" i="17"/>
  <c r="G18" i="17"/>
  <c r="I18" i="17"/>
  <c r="K18" i="17"/>
  <c r="M18" i="17"/>
  <c r="O18" i="17"/>
  <c r="Q18" i="17"/>
  <c r="V18" i="17"/>
  <c r="G22" i="17"/>
  <c r="G8" i="17" s="1"/>
  <c r="I22" i="17"/>
  <c r="K22" i="17"/>
  <c r="O22" i="17"/>
  <c r="O8" i="17" s="1"/>
  <c r="Q22" i="17"/>
  <c r="V22" i="17"/>
  <c r="G25" i="17"/>
  <c r="I25" i="17"/>
  <c r="K25" i="17"/>
  <c r="M25" i="17"/>
  <c r="O25" i="17"/>
  <c r="Q25" i="17"/>
  <c r="V25" i="17"/>
  <c r="G28" i="17"/>
  <c r="I28" i="17"/>
  <c r="K28" i="17"/>
  <c r="M28" i="17"/>
  <c r="O28" i="17"/>
  <c r="Q28" i="17"/>
  <c r="V28" i="17"/>
  <c r="G34" i="17"/>
  <c r="I34" i="17"/>
  <c r="K34" i="17"/>
  <c r="M34" i="17"/>
  <c r="O34" i="17"/>
  <c r="Q34" i="17"/>
  <c r="V34" i="17"/>
  <c r="G36" i="17"/>
  <c r="M36" i="17" s="1"/>
  <c r="I36" i="17"/>
  <c r="K36" i="17"/>
  <c r="O36" i="17"/>
  <c r="Q36" i="17"/>
  <c r="V36" i="17"/>
  <c r="G43" i="17"/>
  <c r="I43" i="17"/>
  <c r="K43" i="17"/>
  <c r="K42" i="17" s="1"/>
  <c r="M43" i="17"/>
  <c r="O43" i="17"/>
  <c r="Q43" i="17"/>
  <c r="V43" i="17"/>
  <c r="V42" i="17" s="1"/>
  <c r="G50" i="17"/>
  <c r="I50" i="17"/>
  <c r="K50" i="17"/>
  <c r="M50" i="17"/>
  <c r="O50" i="17"/>
  <c r="Q50" i="17"/>
  <c r="V50" i="17"/>
  <c r="G57" i="17"/>
  <c r="G42" i="17" s="1"/>
  <c r="I57" i="17"/>
  <c r="K57" i="17"/>
  <c r="O57" i="17"/>
  <c r="O42" i="17" s="1"/>
  <c r="Q57" i="17"/>
  <c r="V57" i="17"/>
  <c r="G63" i="17"/>
  <c r="M63" i="17" s="1"/>
  <c r="I63" i="17"/>
  <c r="I42" i="17" s="1"/>
  <c r="K63" i="17"/>
  <c r="O63" i="17"/>
  <c r="Q63" i="17"/>
  <c r="Q42" i="17" s="1"/>
  <c r="V63" i="17"/>
  <c r="G73" i="17"/>
  <c r="I73" i="17"/>
  <c r="K73" i="17"/>
  <c r="M73" i="17"/>
  <c r="O73" i="17"/>
  <c r="Q73" i="17"/>
  <c r="V73" i="17"/>
  <c r="G80" i="17"/>
  <c r="I80" i="17"/>
  <c r="K80" i="17"/>
  <c r="M80" i="17"/>
  <c r="O80" i="17"/>
  <c r="Q80" i="17"/>
  <c r="V80" i="17"/>
  <c r="G88" i="17"/>
  <c r="M88" i="17" s="1"/>
  <c r="I88" i="17"/>
  <c r="K88" i="17"/>
  <c r="O88" i="17"/>
  <c r="Q88" i="17"/>
  <c r="V88" i="17"/>
  <c r="G93" i="17"/>
  <c r="O93" i="17"/>
  <c r="G94" i="17"/>
  <c r="M94" i="17" s="1"/>
  <c r="M93" i="17" s="1"/>
  <c r="I94" i="17"/>
  <c r="I93" i="17" s="1"/>
  <c r="K94" i="17"/>
  <c r="K93" i="17" s="1"/>
  <c r="O94" i="17"/>
  <c r="Q94" i="17"/>
  <c r="Q93" i="17" s="1"/>
  <c r="V94" i="17"/>
  <c r="V93" i="17" s="1"/>
  <c r="K111" i="17"/>
  <c r="V111" i="17"/>
  <c r="G112" i="17"/>
  <c r="G111" i="17" s="1"/>
  <c r="I112" i="17"/>
  <c r="I111" i="17" s="1"/>
  <c r="K112" i="17"/>
  <c r="M112" i="17"/>
  <c r="M111" i="17" s="1"/>
  <c r="O112" i="17"/>
  <c r="O111" i="17" s="1"/>
  <c r="Q112" i="17"/>
  <c r="Q111" i="17" s="1"/>
  <c r="V112" i="17"/>
  <c r="G117" i="17"/>
  <c r="I117" i="17"/>
  <c r="I116" i="17" s="1"/>
  <c r="K117" i="17"/>
  <c r="K116" i="17" s="1"/>
  <c r="M117" i="17"/>
  <c r="M116" i="17" s="1"/>
  <c r="O117" i="17"/>
  <c r="Q117" i="17"/>
  <c r="Q116" i="17" s="1"/>
  <c r="V117" i="17"/>
  <c r="V116" i="17" s="1"/>
  <c r="G129" i="17"/>
  <c r="I129" i="17"/>
  <c r="K129" i="17"/>
  <c r="M129" i="17"/>
  <c r="O129" i="17"/>
  <c r="Q129" i="17"/>
  <c r="V129" i="17"/>
  <c r="G133" i="17"/>
  <c r="I133" i="17"/>
  <c r="K133" i="17"/>
  <c r="M133" i="17"/>
  <c r="O133" i="17"/>
  <c r="Q133" i="17"/>
  <c r="V133" i="17"/>
  <c r="G136" i="17"/>
  <c r="M136" i="17" s="1"/>
  <c r="I136" i="17"/>
  <c r="K136" i="17"/>
  <c r="O136" i="17"/>
  <c r="O116" i="17" s="1"/>
  <c r="Q136" i="17"/>
  <c r="V136" i="17"/>
  <c r="G181" i="17"/>
  <c r="I181" i="17"/>
  <c r="K181" i="17"/>
  <c r="K180" i="17" s="1"/>
  <c r="M181" i="17"/>
  <c r="O181" i="17"/>
  <c r="Q181" i="17"/>
  <c r="V181" i="17"/>
  <c r="V180" i="17" s="1"/>
  <c r="G188" i="17"/>
  <c r="G180" i="17" s="1"/>
  <c r="I188" i="17"/>
  <c r="K188" i="17"/>
  <c r="M188" i="17"/>
  <c r="O188" i="17"/>
  <c r="O180" i="17" s="1"/>
  <c r="Q188" i="17"/>
  <c r="V188" i="17"/>
  <c r="G195" i="17"/>
  <c r="M195" i="17" s="1"/>
  <c r="I195" i="17"/>
  <c r="K195" i="17"/>
  <c r="O195" i="17"/>
  <c r="Q195" i="17"/>
  <c r="V195" i="17"/>
  <c r="G198" i="17"/>
  <c r="M198" i="17" s="1"/>
  <c r="I198" i="17"/>
  <c r="I180" i="17" s="1"/>
  <c r="K198" i="17"/>
  <c r="O198" i="17"/>
  <c r="Q198" i="17"/>
  <c r="Q180" i="17" s="1"/>
  <c r="V198" i="17"/>
  <c r="G201" i="17"/>
  <c r="I201" i="17"/>
  <c r="K201" i="17"/>
  <c r="M201" i="17"/>
  <c r="O201" i="17"/>
  <c r="Q201" i="17"/>
  <c r="V201" i="17"/>
  <c r="G208" i="17"/>
  <c r="I208" i="17"/>
  <c r="K208" i="17"/>
  <c r="M208" i="17"/>
  <c r="O208" i="17"/>
  <c r="Q208" i="17"/>
  <c r="V208" i="17"/>
  <c r="G212" i="17"/>
  <c r="O212" i="17"/>
  <c r="G213" i="17"/>
  <c r="M213" i="17" s="1"/>
  <c r="M212" i="17" s="1"/>
  <c r="I213" i="17"/>
  <c r="I212" i="17" s="1"/>
  <c r="K213" i="17"/>
  <c r="K212" i="17" s="1"/>
  <c r="O213" i="17"/>
  <c r="Q213" i="17"/>
  <c r="Q212" i="17" s="1"/>
  <c r="V213" i="17"/>
  <c r="V212" i="17" s="1"/>
  <c r="I230" i="17"/>
  <c r="K230" i="17"/>
  <c r="Q230" i="17"/>
  <c r="V230" i="17"/>
  <c r="G231" i="17"/>
  <c r="G230" i="17" s="1"/>
  <c r="I231" i="17"/>
  <c r="K231" i="17"/>
  <c r="M231" i="17"/>
  <c r="M230" i="17" s="1"/>
  <c r="O231" i="17"/>
  <c r="O230" i="17" s="1"/>
  <c r="Q231" i="17"/>
  <c r="V231" i="17"/>
  <c r="G238" i="17"/>
  <c r="M238" i="17" s="1"/>
  <c r="I238" i="17"/>
  <c r="I237" i="17" s="1"/>
  <c r="K238" i="17"/>
  <c r="K237" i="17" s="1"/>
  <c r="O238" i="17"/>
  <c r="Q238" i="17"/>
  <c r="Q237" i="17" s="1"/>
  <c r="V238" i="17"/>
  <c r="V237" i="17" s="1"/>
  <c r="G245" i="17"/>
  <c r="I245" i="17"/>
  <c r="K245" i="17"/>
  <c r="M245" i="17"/>
  <c r="O245" i="17"/>
  <c r="Q245" i="17"/>
  <c r="V245" i="17"/>
  <c r="G262" i="17"/>
  <c r="I262" i="17"/>
  <c r="K262" i="17"/>
  <c r="M262" i="17"/>
  <c r="O262" i="17"/>
  <c r="Q262" i="17"/>
  <c r="V262" i="17"/>
  <c r="G272" i="17"/>
  <c r="M272" i="17" s="1"/>
  <c r="I272" i="17"/>
  <c r="K272" i="17"/>
  <c r="O272" i="17"/>
  <c r="O237" i="17" s="1"/>
  <c r="Q272" i="17"/>
  <c r="V272" i="17"/>
  <c r="G277" i="17"/>
  <c r="M277" i="17" s="1"/>
  <c r="I277" i="17"/>
  <c r="K277" i="17"/>
  <c r="O277" i="17"/>
  <c r="Q277" i="17"/>
  <c r="V277" i="17"/>
  <c r="G282" i="17"/>
  <c r="I282" i="17"/>
  <c r="K282" i="17"/>
  <c r="M282" i="17"/>
  <c r="O282" i="17"/>
  <c r="Q282" i="17"/>
  <c r="V282" i="17"/>
  <c r="G287" i="17"/>
  <c r="I287" i="17"/>
  <c r="K287" i="17"/>
  <c r="M287" i="17"/>
  <c r="O287" i="17"/>
  <c r="Q287" i="17"/>
  <c r="V287" i="17"/>
  <c r="G298" i="17"/>
  <c r="M298" i="17" s="1"/>
  <c r="I298" i="17"/>
  <c r="K298" i="17"/>
  <c r="O298" i="17"/>
  <c r="Q298" i="17"/>
  <c r="V298" i="17"/>
  <c r="G305" i="17"/>
  <c r="M305" i="17" s="1"/>
  <c r="I305" i="17"/>
  <c r="K305" i="17"/>
  <c r="O305" i="17"/>
  <c r="Q305" i="17"/>
  <c r="V305" i="17"/>
  <c r="G313" i="17"/>
  <c r="I313" i="17"/>
  <c r="K313" i="17"/>
  <c r="M313" i="17"/>
  <c r="O313" i="17"/>
  <c r="Q313" i="17"/>
  <c r="V313" i="17"/>
  <c r="G320" i="17"/>
  <c r="I320" i="17"/>
  <c r="K320" i="17"/>
  <c r="M320" i="17"/>
  <c r="O320" i="17"/>
  <c r="Q320" i="17"/>
  <c r="V320" i="17"/>
  <c r="G325" i="17"/>
  <c r="M325" i="17" s="1"/>
  <c r="I325" i="17"/>
  <c r="K325" i="17"/>
  <c r="O325" i="17"/>
  <c r="Q325" i="17"/>
  <c r="V325" i="17"/>
  <c r="G334" i="17"/>
  <c r="M334" i="17" s="1"/>
  <c r="I334" i="17"/>
  <c r="K334" i="17"/>
  <c r="O334" i="17"/>
  <c r="Q334" i="17"/>
  <c r="V334" i="17"/>
  <c r="G349" i="17"/>
  <c r="I349" i="17"/>
  <c r="K349" i="17"/>
  <c r="M349" i="17"/>
  <c r="O349" i="17"/>
  <c r="Q349" i="17"/>
  <c r="V349" i="17"/>
  <c r="G396" i="17"/>
  <c r="I396" i="17"/>
  <c r="K396" i="17"/>
  <c r="M396" i="17"/>
  <c r="O396" i="17"/>
  <c r="Q396" i="17"/>
  <c r="V396" i="17"/>
  <c r="G409" i="17"/>
  <c r="M409" i="17" s="1"/>
  <c r="I409" i="17"/>
  <c r="K409" i="17"/>
  <c r="O409" i="17"/>
  <c r="Q409" i="17"/>
  <c r="V409" i="17"/>
  <c r="G415" i="17"/>
  <c r="I415" i="17"/>
  <c r="O415" i="17"/>
  <c r="Q415" i="17"/>
  <c r="G416" i="17"/>
  <c r="I416" i="17"/>
  <c r="K416" i="17"/>
  <c r="K415" i="17" s="1"/>
  <c r="M416" i="17"/>
  <c r="M415" i="17" s="1"/>
  <c r="O416" i="17"/>
  <c r="Q416" i="17"/>
  <c r="V416" i="17"/>
  <c r="V415" i="17" s="1"/>
  <c r="G422" i="17"/>
  <c r="G421" i="17" s="1"/>
  <c r="I422" i="17"/>
  <c r="I421" i="17" s="1"/>
  <c r="K422" i="17"/>
  <c r="O422" i="17"/>
  <c r="O421" i="17" s="1"/>
  <c r="Q422" i="17"/>
  <c r="Q421" i="17" s="1"/>
  <c r="V422" i="17"/>
  <c r="G426" i="17"/>
  <c r="M426" i="17" s="1"/>
  <c r="I426" i="17"/>
  <c r="K426" i="17"/>
  <c r="K421" i="17" s="1"/>
  <c r="O426" i="17"/>
  <c r="Q426" i="17"/>
  <c r="V426" i="17"/>
  <c r="V421" i="17" s="1"/>
  <c r="G439" i="17"/>
  <c r="I439" i="17"/>
  <c r="K439" i="17"/>
  <c r="M439" i="17"/>
  <c r="O439" i="17"/>
  <c r="Q439" i="17"/>
  <c r="V439" i="17"/>
  <c r="G443" i="17"/>
  <c r="I443" i="17"/>
  <c r="K443" i="17"/>
  <c r="M443" i="17"/>
  <c r="O443" i="17"/>
  <c r="Q443" i="17"/>
  <c r="V443" i="17"/>
  <c r="G452" i="17"/>
  <c r="M452" i="17" s="1"/>
  <c r="I452" i="17"/>
  <c r="K452" i="17"/>
  <c r="O452" i="17"/>
  <c r="Q452" i="17"/>
  <c r="V452" i="17"/>
  <c r="G454" i="17"/>
  <c r="M454" i="17" s="1"/>
  <c r="I454" i="17"/>
  <c r="K454" i="17"/>
  <c r="O454" i="17"/>
  <c r="Q454" i="17"/>
  <c r="V454" i="17"/>
  <c r="G483" i="17"/>
  <c r="I483" i="17"/>
  <c r="K483" i="17"/>
  <c r="M483" i="17"/>
  <c r="O483" i="17"/>
  <c r="Q483" i="17"/>
  <c r="V483" i="17"/>
  <c r="G503" i="17"/>
  <c r="I503" i="17"/>
  <c r="K503" i="17"/>
  <c r="M503" i="17"/>
  <c r="O503" i="17"/>
  <c r="Q503" i="17"/>
  <c r="V503" i="17"/>
  <c r="G515" i="17"/>
  <c r="M515" i="17" s="1"/>
  <c r="I515" i="17"/>
  <c r="K515" i="17"/>
  <c r="O515" i="17"/>
  <c r="Q515" i="17"/>
  <c r="V515" i="17"/>
  <c r="G529" i="17"/>
  <c r="M529" i="17" s="1"/>
  <c r="I529" i="17"/>
  <c r="K529" i="17"/>
  <c r="O529" i="17"/>
  <c r="Q529" i="17"/>
  <c r="V529" i="17"/>
  <c r="G532" i="17"/>
  <c r="I532" i="17"/>
  <c r="K532" i="17"/>
  <c r="M532" i="17"/>
  <c r="O532" i="17"/>
  <c r="Q532" i="17"/>
  <c r="V532" i="17"/>
  <c r="G535" i="17"/>
  <c r="I535" i="17"/>
  <c r="K535" i="17"/>
  <c r="M535" i="17"/>
  <c r="O535" i="17"/>
  <c r="Q535" i="17"/>
  <c r="V535" i="17"/>
  <c r="G541" i="17"/>
  <c r="M541" i="17" s="1"/>
  <c r="I541" i="17"/>
  <c r="I540" i="17" s="1"/>
  <c r="K541" i="17"/>
  <c r="K540" i="17" s="1"/>
  <c r="O541" i="17"/>
  <c r="Q541" i="17"/>
  <c r="Q540" i="17" s="1"/>
  <c r="V541" i="17"/>
  <c r="V540" i="17" s="1"/>
  <c r="G550" i="17"/>
  <c r="I550" i="17"/>
  <c r="K550" i="17"/>
  <c r="M550" i="17"/>
  <c r="O550" i="17"/>
  <c r="Q550" i="17"/>
  <c r="V550" i="17"/>
  <c r="G554" i="17"/>
  <c r="I554" i="17"/>
  <c r="K554" i="17"/>
  <c r="M554" i="17"/>
  <c r="O554" i="17"/>
  <c r="Q554" i="17"/>
  <c r="V554" i="17"/>
  <c r="G559" i="17"/>
  <c r="M559" i="17" s="1"/>
  <c r="I559" i="17"/>
  <c r="K559" i="17"/>
  <c r="O559" i="17"/>
  <c r="O540" i="17" s="1"/>
  <c r="Q559" i="17"/>
  <c r="V559" i="17"/>
  <c r="G565" i="17"/>
  <c r="I565" i="17"/>
  <c r="K565" i="17"/>
  <c r="K564" i="17" s="1"/>
  <c r="M565" i="17"/>
  <c r="O565" i="17"/>
  <c r="Q565" i="17"/>
  <c r="V565" i="17"/>
  <c r="V564" i="17" s="1"/>
  <c r="G576" i="17"/>
  <c r="I576" i="17"/>
  <c r="K576" i="17"/>
  <c r="M576" i="17"/>
  <c r="O576" i="17"/>
  <c r="Q576" i="17"/>
  <c r="V576" i="17"/>
  <c r="G589" i="17"/>
  <c r="G564" i="17" s="1"/>
  <c r="I589" i="17"/>
  <c r="K589" i="17"/>
  <c r="O589" i="17"/>
  <c r="O564" i="17" s="1"/>
  <c r="Q589" i="17"/>
  <c r="V589" i="17"/>
  <c r="G600" i="17"/>
  <c r="M600" i="17" s="1"/>
  <c r="I600" i="17"/>
  <c r="I564" i="17" s="1"/>
  <c r="K600" i="17"/>
  <c r="O600" i="17"/>
  <c r="Q600" i="17"/>
  <c r="Q564" i="17" s="1"/>
  <c r="V600" i="17"/>
  <c r="G613" i="17"/>
  <c r="I613" i="17"/>
  <c r="K613" i="17"/>
  <c r="M613" i="17"/>
  <c r="O613" i="17"/>
  <c r="Q613" i="17"/>
  <c r="V613" i="17"/>
  <c r="G628" i="17"/>
  <c r="I628" i="17"/>
  <c r="K628" i="17"/>
  <c r="M628" i="17"/>
  <c r="O628" i="17"/>
  <c r="Q628" i="17"/>
  <c r="V628" i="17"/>
  <c r="G639" i="17"/>
  <c r="M639" i="17" s="1"/>
  <c r="I639" i="17"/>
  <c r="K639" i="17"/>
  <c r="O639" i="17"/>
  <c r="Q639" i="17"/>
  <c r="V639" i="17"/>
  <c r="G646" i="17"/>
  <c r="M646" i="17" s="1"/>
  <c r="I646" i="17"/>
  <c r="K646" i="17"/>
  <c r="O646" i="17"/>
  <c r="Q646" i="17"/>
  <c r="V646" i="17"/>
  <c r="G655" i="17"/>
  <c r="I655" i="17"/>
  <c r="K655" i="17"/>
  <c r="M655" i="17"/>
  <c r="O655" i="17"/>
  <c r="Q655" i="17"/>
  <c r="V655" i="17"/>
  <c r="G666" i="17"/>
  <c r="I666" i="17"/>
  <c r="K666" i="17"/>
  <c r="M666" i="17"/>
  <c r="O666" i="17"/>
  <c r="Q666" i="17"/>
  <c r="V666" i="17"/>
  <c r="G676" i="17"/>
  <c r="M676" i="17" s="1"/>
  <c r="I676" i="17"/>
  <c r="K676" i="17"/>
  <c r="O676" i="17"/>
  <c r="Q676" i="17"/>
  <c r="V676" i="17"/>
  <c r="G686" i="17"/>
  <c r="M686" i="17" s="1"/>
  <c r="I686" i="17"/>
  <c r="K686" i="17"/>
  <c r="O686" i="17"/>
  <c r="Q686" i="17"/>
  <c r="V686" i="17"/>
  <c r="G692" i="17"/>
  <c r="I692" i="17"/>
  <c r="K692" i="17"/>
  <c r="M692" i="17"/>
  <c r="O692" i="17"/>
  <c r="Q692" i="17"/>
  <c r="V692" i="17"/>
  <c r="G707" i="17"/>
  <c r="I707" i="17"/>
  <c r="K707" i="17"/>
  <c r="M707" i="17"/>
  <c r="O707" i="17"/>
  <c r="Q707" i="17"/>
  <c r="V707" i="17"/>
  <c r="G715" i="17"/>
  <c r="M715" i="17" s="1"/>
  <c r="I715" i="17"/>
  <c r="K715" i="17"/>
  <c r="O715" i="17"/>
  <c r="Q715" i="17"/>
  <c r="V715" i="17"/>
  <c r="G721" i="17"/>
  <c r="M721" i="17" s="1"/>
  <c r="I721" i="17"/>
  <c r="K721" i="17"/>
  <c r="O721" i="17"/>
  <c r="Q721" i="17"/>
  <c r="V721" i="17"/>
  <c r="G727" i="17"/>
  <c r="I727" i="17"/>
  <c r="K727" i="17"/>
  <c r="M727" i="17"/>
  <c r="O727" i="17"/>
  <c r="Q727" i="17"/>
  <c r="V727" i="17"/>
  <c r="G731" i="17"/>
  <c r="I731" i="17"/>
  <c r="K731" i="17"/>
  <c r="M731" i="17"/>
  <c r="O731" i="17"/>
  <c r="Q731" i="17"/>
  <c r="V731" i="17"/>
  <c r="G741" i="17"/>
  <c r="M741" i="17" s="1"/>
  <c r="I741" i="17"/>
  <c r="I740" i="17" s="1"/>
  <c r="K741" i="17"/>
  <c r="K740" i="17" s="1"/>
  <c r="O741" i="17"/>
  <c r="Q741" i="17"/>
  <c r="Q740" i="17" s="1"/>
  <c r="V741" i="17"/>
  <c r="V740" i="17" s="1"/>
  <c r="G743" i="17"/>
  <c r="I743" i="17"/>
  <c r="K743" i="17"/>
  <c r="M743" i="17"/>
  <c r="O743" i="17"/>
  <c r="Q743" i="17"/>
  <c r="V743" i="17"/>
  <c r="G745" i="17"/>
  <c r="I745" i="17"/>
  <c r="K745" i="17"/>
  <c r="M745" i="17"/>
  <c r="O745" i="17"/>
  <c r="Q745" i="17"/>
  <c r="V745" i="17"/>
  <c r="G747" i="17"/>
  <c r="M747" i="17" s="1"/>
  <c r="I747" i="17"/>
  <c r="K747" i="17"/>
  <c r="O747" i="17"/>
  <c r="O740" i="17" s="1"/>
  <c r="Q747" i="17"/>
  <c r="V747" i="17"/>
  <c r="G757" i="17"/>
  <c r="M757" i="17" s="1"/>
  <c r="I757" i="17"/>
  <c r="K757" i="17"/>
  <c r="O757" i="17"/>
  <c r="Q757" i="17"/>
  <c r="V757" i="17"/>
  <c r="G786" i="17"/>
  <c r="I786" i="17"/>
  <c r="K786" i="17"/>
  <c r="M786" i="17"/>
  <c r="O786" i="17"/>
  <c r="Q786" i="17"/>
  <c r="V786" i="17"/>
  <c r="G788" i="17"/>
  <c r="I788" i="17"/>
  <c r="K788" i="17"/>
  <c r="M788" i="17"/>
  <c r="O788" i="17"/>
  <c r="Q788" i="17"/>
  <c r="V788" i="17"/>
  <c r="G798" i="17"/>
  <c r="M798" i="17" s="1"/>
  <c r="I798" i="17"/>
  <c r="K798" i="17"/>
  <c r="O798" i="17"/>
  <c r="Q798" i="17"/>
  <c r="V798" i="17"/>
  <c r="G800" i="17"/>
  <c r="M800" i="17" s="1"/>
  <c r="I800" i="17"/>
  <c r="K800" i="17"/>
  <c r="O800" i="17"/>
  <c r="Q800" i="17"/>
  <c r="V800" i="17"/>
  <c r="G802" i="17"/>
  <c r="I802" i="17"/>
  <c r="K802" i="17"/>
  <c r="M802" i="17"/>
  <c r="O802" i="17"/>
  <c r="Q802" i="17"/>
  <c r="V802" i="17"/>
  <c r="G804" i="17"/>
  <c r="I804" i="17"/>
  <c r="K804" i="17"/>
  <c r="M804" i="17"/>
  <c r="O804" i="17"/>
  <c r="Q804" i="17"/>
  <c r="V804" i="17"/>
  <c r="G807" i="17"/>
  <c r="M807" i="17" s="1"/>
  <c r="I807" i="17"/>
  <c r="K807" i="17"/>
  <c r="O807" i="17"/>
  <c r="Q807" i="17"/>
  <c r="V807" i="17"/>
  <c r="G810" i="17"/>
  <c r="M810" i="17" s="1"/>
  <c r="I810" i="17"/>
  <c r="K810" i="17"/>
  <c r="O810" i="17"/>
  <c r="Q810" i="17"/>
  <c r="V810" i="17"/>
  <c r="G816" i="17"/>
  <c r="G815" i="17" s="1"/>
  <c r="I816" i="17"/>
  <c r="K816" i="17"/>
  <c r="M816" i="17"/>
  <c r="O816" i="17"/>
  <c r="O815" i="17" s="1"/>
  <c r="Q816" i="17"/>
  <c r="V816" i="17"/>
  <c r="G819" i="17"/>
  <c r="M819" i="17" s="1"/>
  <c r="I819" i="17"/>
  <c r="K819" i="17"/>
  <c r="O819" i="17"/>
  <c r="Q819" i="17"/>
  <c r="V819" i="17"/>
  <c r="G822" i="17"/>
  <c r="M822" i="17" s="1"/>
  <c r="I822" i="17"/>
  <c r="I815" i="17" s="1"/>
  <c r="K822" i="17"/>
  <c r="O822" i="17"/>
  <c r="Q822" i="17"/>
  <c r="Q815" i="17" s="1"/>
  <c r="V822" i="17"/>
  <c r="G825" i="17"/>
  <c r="I825" i="17"/>
  <c r="K825" i="17"/>
  <c r="K815" i="17" s="1"/>
  <c r="M825" i="17"/>
  <c r="O825" i="17"/>
  <c r="Q825" i="17"/>
  <c r="V825" i="17"/>
  <c r="V815" i="17" s="1"/>
  <c r="G854" i="17"/>
  <c r="I854" i="17"/>
  <c r="K854" i="17"/>
  <c r="M854" i="17"/>
  <c r="O854" i="17"/>
  <c r="Q854" i="17"/>
  <c r="V854" i="17"/>
  <c r="G883" i="17"/>
  <c r="M883" i="17" s="1"/>
  <c r="I883" i="17"/>
  <c r="K883" i="17"/>
  <c r="O883" i="17"/>
  <c r="Q883" i="17"/>
  <c r="V883" i="17"/>
  <c r="G891" i="17"/>
  <c r="M891" i="17" s="1"/>
  <c r="I891" i="17"/>
  <c r="K891" i="17"/>
  <c r="O891" i="17"/>
  <c r="Q891" i="17"/>
  <c r="V891" i="17"/>
  <c r="G899" i="17"/>
  <c r="I899" i="17"/>
  <c r="K899" i="17"/>
  <c r="M899" i="17"/>
  <c r="O899" i="17"/>
  <c r="Q899" i="17"/>
  <c r="V899" i="17"/>
  <c r="G910" i="17"/>
  <c r="I910" i="17"/>
  <c r="K910" i="17"/>
  <c r="M910" i="17"/>
  <c r="O910" i="17"/>
  <c r="Q910" i="17"/>
  <c r="V910" i="17"/>
  <c r="G925" i="17"/>
  <c r="M925" i="17" s="1"/>
  <c r="I925" i="17"/>
  <c r="K925" i="17"/>
  <c r="O925" i="17"/>
  <c r="Q925" i="17"/>
  <c r="V925" i="17"/>
  <c r="G927" i="17"/>
  <c r="M927" i="17" s="1"/>
  <c r="I927" i="17"/>
  <c r="K927" i="17"/>
  <c r="O927" i="17"/>
  <c r="Q927" i="17"/>
  <c r="V927" i="17"/>
  <c r="G930" i="17"/>
  <c r="I930" i="17"/>
  <c r="K930" i="17"/>
  <c r="M930" i="17"/>
  <c r="O930" i="17"/>
  <c r="Q930" i="17"/>
  <c r="V930" i="17"/>
  <c r="G933" i="17"/>
  <c r="I933" i="17"/>
  <c r="K933" i="17"/>
  <c r="M933" i="17"/>
  <c r="O933" i="17"/>
  <c r="Q933" i="17"/>
  <c r="V933" i="17"/>
  <c r="G938" i="17"/>
  <c r="O938" i="17"/>
  <c r="G939" i="17"/>
  <c r="M939" i="17" s="1"/>
  <c r="M938" i="17" s="1"/>
  <c r="I939" i="17"/>
  <c r="I938" i="17" s="1"/>
  <c r="K939" i="17"/>
  <c r="K938" i="17" s="1"/>
  <c r="O939" i="17"/>
  <c r="Q939" i="17"/>
  <c r="Q938" i="17" s="1"/>
  <c r="V939" i="17"/>
  <c r="V938" i="17" s="1"/>
  <c r="G942" i="17"/>
  <c r="I942" i="17"/>
  <c r="K942" i="17"/>
  <c r="M942" i="17"/>
  <c r="O942" i="17"/>
  <c r="Q942" i="17"/>
  <c r="V942" i="17"/>
  <c r="G948" i="17"/>
  <c r="G947" i="17" s="1"/>
  <c r="I948" i="17"/>
  <c r="I947" i="17" s="1"/>
  <c r="K948" i="17"/>
  <c r="O948" i="17"/>
  <c r="O947" i="17" s="1"/>
  <c r="Q948" i="17"/>
  <c r="Q947" i="17" s="1"/>
  <c r="V948" i="17"/>
  <c r="G951" i="17"/>
  <c r="M951" i="17" s="1"/>
  <c r="I951" i="17"/>
  <c r="K951" i="17"/>
  <c r="O951" i="17"/>
  <c r="Q951" i="17"/>
  <c r="V951" i="17"/>
  <c r="G965" i="17"/>
  <c r="I965" i="17"/>
  <c r="K965" i="17"/>
  <c r="K947" i="17" s="1"/>
  <c r="M965" i="17"/>
  <c r="O965" i="17"/>
  <c r="Q965" i="17"/>
  <c r="V965" i="17"/>
  <c r="V947" i="17" s="1"/>
  <c r="G967" i="17"/>
  <c r="I967" i="17"/>
  <c r="K967" i="17"/>
  <c r="M967" i="17"/>
  <c r="O967" i="17"/>
  <c r="Q967" i="17"/>
  <c r="V967" i="17"/>
  <c r="G979" i="17"/>
  <c r="M979" i="17" s="1"/>
  <c r="I979" i="17"/>
  <c r="K979" i="17"/>
  <c r="O979" i="17"/>
  <c r="Q979" i="17"/>
  <c r="V979" i="17"/>
  <c r="G993" i="17"/>
  <c r="M993" i="17" s="1"/>
  <c r="I993" i="17"/>
  <c r="K993" i="17"/>
  <c r="O993" i="17"/>
  <c r="Q993" i="17"/>
  <c r="V993" i="17"/>
  <c r="G1001" i="17"/>
  <c r="I1001" i="17"/>
  <c r="K1001" i="17"/>
  <c r="M1001" i="17"/>
  <c r="O1001" i="17"/>
  <c r="Q1001" i="17"/>
  <c r="V1001" i="17"/>
  <c r="G1004" i="17"/>
  <c r="I1004" i="17"/>
  <c r="K1004" i="17"/>
  <c r="M1004" i="17"/>
  <c r="O1004" i="17"/>
  <c r="Q1004" i="17"/>
  <c r="V1004" i="17"/>
  <c r="G1008" i="17"/>
  <c r="O1008" i="17"/>
  <c r="G1009" i="17"/>
  <c r="M1009" i="17" s="1"/>
  <c r="M1008" i="17" s="1"/>
  <c r="I1009" i="17"/>
  <c r="I1008" i="17" s="1"/>
  <c r="K1009" i="17"/>
  <c r="K1008" i="17" s="1"/>
  <c r="O1009" i="17"/>
  <c r="Q1009" i="17"/>
  <c r="Q1008" i="17" s="1"/>
  <c r="V1009" i="17"/>
  <c r="V1008" i="17" s="1"/>
  <c r="G1011" i="17"/>
  <c r="I1011" i="17"/>
  <c r="K1011" i="17"/>
  <c r="M1011" i="17"/>
  <c r="O1011" i="17"/>
  <c r="Q1011" i="17"/>
  <c r="V1011" i="17"/>
  <c r="G1020" i="17"/>
  <c r="G1019" i="17" s="1"/>
  <c r="I1020" i="17"/>
  <c r="I1019" i="17" s="1"/>
  <c r="K1020" i="17"/>
  <c r="O1020" i="17"/>
  <c r="O1019" i="17" s="1"/>
  <c r="Q1020" i="17"/>
  <c r="Q1019" i="17" s="1"/>
  <c r="V1020" i="17"/>
  <c r="G1024" i="17"/>
  <c r="M1024" i="17" s="1"/>
  <c r="I1024" i="17"/>
  <c r="K1024" i="17"/>
  <c r="O1024" i="17"/>
  <c r="Q1024" i="17"/>
  <c r="V1024" i="17"/>
  <c r="G1029" i="17"/>
  <c r="I1029" i="17"/>
  <c r="K1029" i="17"/>
  <c r="K1019" i="17" s="1"/>
  <c r="M1029" i="17"/>
  <c r="O1029" i="17"/>
  <c r="Q1029" i="17"/>
  <c r="V1029" i="17"/>
  <c r="V1019" i="17" s="1"/>
  <c r="G1031" i="17"/>
  <c r="I1031" i="17"/>
  <c r="K1031" i="17"/>
  <c r="M1031" i="17"/>
  <c r="O1031" i="17"/>
  <c r="Q1031" i="17"/>
  <c r="V1031" i="17"/>
  <c r="G1033" i="17"/>
  <c r="M1033" i="17" s="1"/>
  <c r="I1033" i="17"/>
  <c r="K1033" i="17"/>
  <c r="O1033" i="17"/>
  <c r="Q1033" i="17"/>
  <c r="V1033" i="17"/>
  <c r="G1037" i="17"/>
  <c r="M1037" i="17" s="1"/>
  <c r="I1037" i="17"/>
  <c r="K1037" i="17"/>
  <c r="O1037" i="17"/>
  <c r="Q1037" i="17"/>
  <c r="V1037" i="17"/>
  <c r="G1040" i="17"/>
  <c r="I1040" i="17"/>
  <c r="K1040" i="17"/>
  <c r="M1040" i="17"/>
  <c r="O1040" i="17"/>
  <c r="Q1040" i="17"/>
  <c r="V1040" i="17"/>
  <c r="G1042" i="17"/>
  <c r="I1042" i="17"/>
  <c r="K1042" i="17"/>
  <c r="M1042" i="17"/>
  <c r="O1042" i="17"/>
  <c r="Q1042" i="17"/>
  <c r="V1042" i="17"/>
  <c r="G1044" i="17"/>
  <c r="M1044" i="17" s="1"/>
  <c r="I1044" i="17"/>
  <c r="K1044" i="17"/>
  <c r="O1044" i="17"/>
  <c r="Q1044" i="17"/>
  <c r="V1044" i="17"/>
  <c r="G1048" i="17"/>
  <c r="M1048" i="17" s="1"/>
  <c r="I1048" i="17"/>
  <c r="K1048" i="17"/>
  <c r="O1048" i="17"/>
  <c r="Q1048" i="17"/>
  <c r="V1048" i="17"/>
  <c r="G1050" i="17"/>
  <c r="I1050" i="17"/>
  <c r="K1050" i="17"/>
  <c r="M1050" i="17"/>
  <c r="O1050" i="17"/>
  <c r="Q1050" i="17"/>
  <c r="V1050" i="17"/>
  <c r="G1052" i="17"/>
  <c r="I1052" i="17"/>
  <c r="K1052" i="17"/>
  <c r="M1052" i="17"/>
  <c r="O1052" i="17"/>
  <c r="Q1052" i="17"/>
  <c r="V1052" i="17"/>
  <c r="G1056" i="17"/>
  <c r="M1056" i="17" s="1"/>
  <c r="I1056" i="17"/>
  <c r="K1056" i="17"/>
  <c r="O1056" i="17"/>
  <c r="Q1056" i="17"/>
  <c r="V1056" i="17"/>
  <c r="G1061" i="17"/>
  <c r="M1061" i="17" s="1"/>
  <c r="I1061" i="17"/>
  <c r="K1061" i="17"/>
  <c r="O1061" i="17"/>
  <c r="Q1061" i="17"/>
  <c r="V1061" i="17"/>
  <c r="G1065" i="17"/>
  <c r="I1065" i="17"/>
  <c r="K1065" i="17"/>
  <c r="M1065" i="17"/>
  <c r="O1065" i="17"/>
  <c r="Q1065" i="17"/>
  <c r="V1065" i="17"/>
  <c r="G1069" i="17"/>
  <c r="I1069" i="17"/>
  <c r="K1069" i="17"/>
  <c r="M1069" i="17"/>
  <c r="O1069" i="17"/>
  <c r="Q1069" i="17"/>
  <c r="V1069" i="17"/>
  <c r="AE1074" i="17"/>
  <c r="AF1074" i="17"/>
  <c r="G97" i="16"/>
  <c r="G8" i="16"/>
  <c r="O8" i="16"/>
  <c r="G9" i="16"/>
  <c r="M9" i="16" s="1"/>
  <c r="M8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2" i="16"/>
  <c r="G11" i="16" s="1"/>
  <c r="I12" i="16"/>
  <c r="I11" i="16" s="1"/>
  <c r="K12" i="16"/>
  <c r="K11" i="16" s="1"/>
  <c r="O12" i="16"/>
  <c r="O11" i="16" s="1"/>
  <c r="Q12" i="16"/>
  <c r="Q11" i="16" s="1"/>
  <c r="V12" i="16"/>
  <c r="V11" i="16" s="1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I19" i="16"/>
  <c r="K19" i="16"/>
  <c r="M19" i="16"/>
  <c r="O19" i="16"/>
  <c r="Q19" i="16"/>
  <c r="V19" i="16"/>
  <c r="G20" i="16"/>
  <c r="M20" i="16" s="1"/>
  <c r="I20" i="16"/>
  <c r="K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5" i="16"/>
  <c r="M25" i="16" s="1"/>
  <c r="I25" i="16"/>
  <c r="I24" i="16" s="1"/>
  <c r="K25" i="16"/>
  <c r="K24" i="16" s="1"/>
  <c r="O25" i="16"/>
  <c r="Q25" i="16"/>
  <c r="Q24" i="16" s="1"/>
  <c r="V25" i="16"/>
  <c r="V24" i="16" s="1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G24" i="16" s="1"/>
  <c r="I28" i="16"/>
  <c r="K28" i="16"/>
  <c r="O28" i="16"/>
  <c r="O24" i="16" s="1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M33" i="16" s="1"/>
  <c r="I33" i="16"/>
  <c r="K33" i="16"/>
  <c r="O33" i="16"/>
  <c r="Q33" i="16"/>
  <c r="V33" i="16"/>
  <c r="G34" i="16"/>
  <c r="I34" i="16"/>
  <c r="K34" i="16"/>
  <c r="M34" i="16"/>
  <c r="O34" i="16"/>
  <c r="Q34" i="16"/>
  <c r="V34" i="16"/>
  <c r="G35" i="16"/>
  <c r="I35" i="16"/>
  <c r="K35" i="16"/>
  <c r="M35" i="16"/>
  <c r="O35" i="16"/>
  <c r="Q35" i="16"/>
  <c r="V35" i="16"/>
  <c r="G36" i="16"/>
  <c r="M36" i="16" s="1"/>
  <c r="I36" i="16"/>
  <c r="K36" i="16"/>
  <c r="O36" i="16"/>
  <c r="Q36" i="16"/>
  <c r="V36" i="16"/>
  <c r="G38" i="16"/>
  <c r="I38" i="16"/>
  <c r="K38" i="16"/>
  <c r="K37" i="16" s="1"/>
  <c r="M38" i="16"/>
  <c r="O38" i="16"/>
  <c r="Q38" i="16"/>
  <c r="V38" i="16"/>
  <c r="V37" i="16" s="1"/>
  <c r="G39" i="16"/>
  <c r="G37" i="16" s="1"/>
  <c r="I39" i="16"/>
  <c r="K39" i="16"/>
  <c r="M39" i="16"/>
  <c r="O39" i="16"/>
  <c r="O37" i="16" s="1"/>
  <c r="Q39" i="16"/>
  <c r="V39" i="16"/>
  <c r="G40" i="16"/>
  <c r="M40" i="16" s="1"/>
  <c r="I40" i="16"/>
  <c r="K40" i="16"/>
  <c r="O40" i="16"/>
  <c r="Q40" i="16"/>
  <c r="V40" i="16"/>
  <c r="G41" i="16"/>
  <c r="M41" i="16" s="1"/>
  <c r="I41" i="16"/>
  <c r="I37" i="16" s="1"/>
  <c r="K41" i="16"/>
  <c r="O41" i="16"/>
  <c r="Q41" i="16"/>
  <c r="Q37" i="16" s="1"/>
  <c r="V41" i="16"/>
  <c r="G42" i="16"/>
  <c r="I42" i="16"/>
  <c r="K42" i="16"/>
  <c r="M42" i="16"/>
  <c r="O42" i="16"/>
  <c r="Q42" i="16"/>
  <c r="V42" i="16"/>
  <c r="G44" i="16"/>
  <c r="G43" i="16" s="1"/>
  <c r="I44" i="16"/>
  <c r="I43" i="16" s="1"/>
  <c r="K44" i="16"/>
  <c r="O44" i="16"/>
  <c r="O43" i="16" s="1"/>
  <c r="Q44" i="16"/>
  <c r="Q43" i="16" s="1"/>
  <c r="V44" i="16"/>
  <c r="G45" i="16"/>
  <c r="M45" i="16" s="1"/>
  <c r="I45" i="16"/>
  <c r="K45" i="16"/>
  <c r="K43" i="16" s="1"/>
  <c r="O45" i="16"/>
  <c r="Q45" i="16"/>
  <c r="V45" i="16"/>
  <c r="V43" i="16" s="1"/>
  <c r="G46" i="16"/>
  <c r="I46" i="16"/>
  <c r="K46" i="16"/>
  <c r="M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50" i="16"/>
  <c r="I50" i="16"/>
  <c r="K50" i="16"/>
  <c r="K49" i="16" s="1"/>
  <c r="M50" i="16"/>
  <c r="M49" i="16" s="1"/>
  <c r="O50" i="16"/>
  <c r="Q50" i="16"/>
  <c r="V50" i="16"/>
  <c r="V49" i="16" s="1"/>
  <c r="G51" i="16"/>
  <c r="G49" i="16" s="1"/>
  <c r="I51" i="16"/>
  <c r="K51" i="16"/>
  <c r="M51" i="16"/>
  <c r="O51" i="16"/>
  <c r="O49" i="16" s="1"/>
  <c r="Q51" i="16"/>
  <c r="V51" i="16"/>
  <c r="G52" i="16"/>
  <c r="M52" i="16" s="1"/>
  <c r="I52" i="16"/>
  <c r="I49" i="16" s="1"/>
  <c r="K52" i="16"/>
  <c r="O52" i="16"/>
  <c r="Q52" i="16"/>
  <c r="Q49" i="16" s="1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6" i="16"/>
  <c r="G55" i="16" s="1"/>
  <c r="I56" i="16"/>
  <c r="I55" i="16" s="1"/>
  <c r="K56" i="16"/>
  <c r="O56" i="16"/>
  <c r="O55" i="16" s="1"/>
  <c r="Q56" i="16"/>
  <c r="Q55" i="16" s="1"/>
  <c r="V56" i="16"/>
  <c r="G57" i="16"/>
  <c r="M57" i="16" s="1"/>
  <c r="I57" i="16"/>
  <c r="K57" i="16"/>
  <c r="K55" i="16" s="1"/>
  <c r="O57" i="16"/>
  <c r="Q57" i="16"/>
  <c r="V57" i="16"/>
  <c r="V55" i="16" s="1"/>
  <c r="G58" i="16"/>
  <c r="I58" i="16"/>
  <c r="K58" i="16"/>
  <c r="M58" i="16"/>
  <c r="O58" i="16"/>
  <c r="Q58" i="16"/>
  <c r="V58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1" i="16"/>
  <c r="M61" i="16" s="1"/>
  <c r="I61" i="16"/>
  <c r="K61" i="16"/>
  <c r="O61" i="16"/>
  <c r="Q61" i="16"/>
  <c r="V61" i="16"/>
  <c r="K62" i="16"/>
  <c r="V62" i="16"/>
  <c r="G63" i="16"/>
  <c r="G62" i="16" s="1"/>
  <c r="I63" i="16"/>
  <c r="K63" i="16"/>
  <c r="M63" i="16"/>
  <c r="O63" i="16"/>
  <c r="O62" i="16" s="1"/>
  <c r="Q63" i="16"/>
  <c r="V63" i="16"/>
  <c r="G64" i="16"/>
  <c r="M64" i="16" s="1"/>
  <c r="I64" i="16"/>
  <c r="I62" i="16" s="1"/>
  <c r="K64" i="16"/>
  <c r="O64" i="16"/>
  <c r="Q64" i="16"/>
  <c r="Q62" i="16" s="1"/>
  <c r="V64" i="16"/>
  <c r="I65" i="16"/>
  <c r="Q65" i="16"/>
  <c r="G66" i="16"/>
  <c r="I66" i="16"/>
  <c r="K66" i="16"/>
  <c r="K65" i="16" s="1"/>
  <c r="M66" i="16"/>
  <c r="M65" i="16" s="1"/>
  <c r="O66" i="16"/>
  <c r="Q66" i="16"/>
  <c r="V66" i="16"/>
  <c r="V65" i="16" s="1"/>
  <c r="G67" i="16"/>
  <c r="G65" i="16" s="1"/>
  <c r="I67" i="16"/>
  <c r="K67" i="16"/>
  <c r="M67" i="16"/>
  <c r="O67" i="16"/>
  <c r="O65" i="16" s="1"/>
  <c r="Q67" i="16"/>
  <c r="V67" i="16"/>
  <c r="G69" i="16"/>
  <c r="M69" i="16" s="1"/>
  <c r="I69" i="16"/>
  <c r="I68" i="16" s="1"/>
  <c r="K69" i="16"/>
  <c r="K68" i="16" s="1"/>
  <c r="O69" i="16"/>
  <c r="Q69" i="16"/>
  <c r="Q68" i="16" s="1"/>
  <c r="V69" i="16"/>
  <c r="V68" i="16" s="1"/>
  <c r="G70" i="16"/>
  <c r="I70" i="16"/>
  <c r="K70" i="16"/>
  <c r="M70" i="16"/>
  <c r="O70" i="16"/>
  <c r="Q70" i="16"/>
  <c r="V70" i="16"/>
  <c r="G71" i="16"/>
  <c r="I71" i="16"/>
  <c r="K71" i="16"/>
  <c r="M71" i="16"/>
  <c r="O71" i="16"/>
  <c r="Q71" i="16"/>
  <c r="V71" i="16"/>
  <c r="G72" i="16"/>
  <c r="G68" i="16" s="1"/>
  <c r="I72" i="16"/>
  <c r="K72" i="16"/>
  <c r="O72" i="16"/>
  <c r="O68" i="16" s="1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I75" i="16"/>
  <c r="K75" i="16"/>
  <c r="M75" i="16"/>
  <c r="O75" i="16"/>
  <c r="Q75" i="16"/>
  <c r="V75" i="16"/>
  <c r="G76" i="16"/>
  <c r="M76" i="16" s="1"/>
  <c r="I76" i="16"/>
  <c r="K76" i="16"/>
  <c r="O76" i="16"/>
  <c r="Q76" i="16"/>
  <c r="V76" i="16"/>
  <c r="G77" i="16"/>
  <c r="M77" i="16" s="1"/>
  <c r="I77" i="16"/>
  <c r="K77" i="16"/>
  <c r="O77" i="16"/>
  <c r="Q77" i="16"/>
  <c r="V77" i="16"/>
  <c r="G78" i="16"/>
  <c r="I78" i="16"/>
  <c r="K78" i="16"/>
  <c r="M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2" i="16"/>
  <c r="I82" i="16"/>
  <c r="K82" i="16"/>
  <c r="K81" i="16" s="1"/>
  <c r="M82" i="16"/>
  <c r="M81" i="16" s="1"/>
  <c r="O82" i="16"/>
  <c r="Q82" i="16"/>
  <c r="V82" i="16"/>
  <c r="V81" i="16" s="1"/>
  <c r="G83" i="16"/>
  <c r="G81" i="16" s="1"/>
  <c r="I83" i="16"/>
  <c r="K83" i="16"/>
  <c r="M83" i="16"/>
  <c r="O83" i="16"/>
  <c r="O81" i="16" s="1"/>
  <c r="Q83" i="16"/>
  <c r="V83" i="16"/>
  <c r="G84" i="16"/>
  <c r="M84" i="16" s="1"/>
  <c r="I84" i="16"/>
  <c r="I81" i="16" s="1"/>
  <c r="K84" i="16"/>
  <c r="O84" i="16"/>
  <c r="Q84" i="16"/>
  <c r="Q81" i="16" s="1"/>
  <c r="V84" i="16"/>
  <c r="G86" i="16"/>
  <c r="I86" i="16"/>
  <c r="K86" i="16"/>
  <c r="K85" i="16" s="1"/>
  <c r="M86" i="16"/>
  <c r="M85" i="16" s="1"/>
  <c r="O86" i="16"/>
  <c r="Q86" i="16"/>
  <c r="V86" i="16"/>
  <c r="V85" i="16" s="1"/>
  <c r="G88" i="16"/>
  <c r="G85" i="16" s="1"/>
  <c r="I88" i="16"/>
  <c r="K88" i="16"/>
  <c r="M88" i="16"/>
  <c r="O88" i="16"/>
  <c r="O85" i="16" s="1"/>
  <c r="Q88" i="16"/>
  <c r="V88" i="16"/>
  <c r="G90" i="16"/>
  <c r="M90" i="16" s="1"/>
  <c r="I90" i="16"/>
  <c r="I85" i="16" s="1"/>
  <c r="K90" i="16"/>
  <c r="O90" i="16"/>
  <c r="Q90" i="16"/>
  <c r="Q85" i="16" s="1"/>
  <c r="V90" i="16"/>
  <c r="G92" i="16"/>
  <c r="M92" i="16" s="1"/>
  <c r="I92" i="16"/>
  <c r="K92" i="16"/>
  <c r="O92" i="16"/>
  <c r="Q92" i="16"/>
  <c r="V92" i="16"/>
  <c r="G94" i="16"/>
  <c r="I94" i="16"/>
  <c r="K94" i="16"/>
  <c r="M94" i="16"/>
  <c r="O94" i="16"/>
  <c r="Q94" i="16"/>
  <c r="V94" i="16"/>
  <c r="AE97" i="16"/>
  <c r="G83" i="15"/>
  <c r="G9" i="15"/>
  <c r="G8" i="15" s="1"/>
  <c r="I9" i="15"/>
  <c r="I8" i="15" s="1"/>
  <c r="K9" i="15"/>
  <c r="K8" i="15" s="1"/>
  <c r="O9" i="15"/>
  <c r="O8" i="15" s="1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I12" i="15"/>
  <c r="K12" i="15"/>
  <c r="M12" i="15"/>
  <c r="O12" i="15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I16" i="15"/>
  <c r="K16" i="15"/>
  <c r="M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I20" i="15"/>
  <c r="K20" i="15"/>
  <c r="M20" i="15"/>
  <c r="O20" i="15"/>
  <c r="Q20" i="15"/>
  <c r="V20" i="15"/>
  <c r="G21" i="15"/>
  <c r="M21" i="15" s="1"/>
  <c r="I21" i="15"/>
  <c r="K21" i="15"/>
  <c r="O21" i="15"/>
  <c r="Q21" i="15"/>
  <c r="V21" i="15"/>
  <c r="G22" i="15"/>
  <c r="I22" i="15"/>
  <c r="K22" i="15"/>
  <c r="M22" i="15"/>
  <c r="O22" i="15"/>
  <c r="Q22" i="15"/>
  <c r="V22" i="15"/>
  <c r="G24" i="15"/>
  <c r="I24" i="15"/>
  <c r="I23" i="15" s="1"/>
  <c r="K24" i="15"/>
  <c r="M24" i="15"/>
  <c r="O24" i="15"/>
  <c r="Q24" i="15"/>
  <c r="Q23" i="15" s="1"/>
  <c r="V24" i="15"/>
  <c r="G25" i="15"/>
  <c r="G23" i="15" s="1"/>
  <c r="I25" i="15"/>
  <c r="K25" i="15"/>
  <c r="O25" i="15"/>
  <c r="O23" i="15" s="1"/>
  <c r="Q25" i="15"/>
  <c r="V25" i="15"/>
  <c r="G26" i="15"/>
  <c r="I26" i="15"/>
  <c r="K26" i="15"/>
  <c r="M26" i="15"/>
  <c r="O26" i="15"/>
  <c r="Q26" i="15"/>
  <c r="V26" i="15"/>
  <c r="G27" i="15"/>
  <c r="M27" i="15" s="1"/>
  <c r="I27" i="15"/>
  <c r="K27" i="15"/>
  <c r="K23" i="15" s="1"/>
  <c r="O27" i="15"/>
  <c r="Q27" i="15"/>
  <c r="V27" i="15"/>
  <c r="V23" i="15" s="1"/>
  <c r="G28" i="15"/>
  <c r="I28" i="15"/>
  <c r="K28" i="15"/>
  <c r="M28" i="15"/>
  <c r="O28" i="15"/>
  <c r="Q28" i="15"/>
  <c r="V28" i="15"/>
  <c r="G29" i="15"/>
  <c r="M29" i="15" s="1"/>
  <c r="I29" i="15"/>
  <c r="K29" i="15"/>
  <c r="O29" i="15"/>
  <c r="Q29" i="15"/>
  <c r="V29" i="15"/>
  <c r="G30" i="15"/>
  <c r="I30" i="15"/>
  <c r="K30" i="15"/>
  <c r="M30" i="15"/>
  <c r="O30" i="15"/>
  <c r="Q30" i="15"/>
  <c r="V30" i="15"/>
  <c r="G31" i="15"/>
  <c r="M31" i="15" s="1"/>
  <c r="I31" i="15"/>
  <c r="K31" i="15"/>
  <c r="O31" i="15"/>
  <c r="Q31" i="15"/>
  <c r="V31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I34" i="15"/>
  <c r="K34" i="15"/>
  <c r="M34" i="15"/>
  <c r="O34" i="15"/>
  <c r="Q34" i="15"/>
  <c r="V34" i="15"/>
  <c r="G35" i="15"/>
  <c r="M35" i="15" s="1"/>
  <c r="I35" i="15"/>
  <c r="K35" i="15"/>
  <c r="O35" i="15"/>
  <c r="Q35" i="15"/>
  <c r="V35" i="15"/>
  <c r="G36" i="15"/>
  <c r="I36" i="15"/>
  <c r="K36" i="15"/>
  <c r="M36" i="15"/>
  <c r="O36" i="15"/>
  <c r="Q36" i="15"/>
  <c r="V36" i="15"/>
  <c r="G37" i="15"/>
  <c r="M37" i="15" s="1"/>
  <c r="I37" i="15"/>
  <c r="K37" i="15"/>
  <c r="O37" i="15"/>
  <c r="Q37" i="15"/>
  <c r="V37" i="15"/>
  <c r="G38" i="15"/>
  <c r="I38" i="15"/>
  <c r="K38" i="15"/>
  <c r="M38" i="15"/>
  <c r="O38" i="15"/>
  <c r="Q38" i="15"/>
  <c r="V38" i="15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M43" i="15" s="1"/>
  <c r="I43" i="15"/>
  <c r="K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47" i="15"/>
  <c r="M47" i="15" s="1"/>
  <c r="I47" i="15"/>
  <c r="K47" i="15"/>
  <c r="O47" i="15"/>
  <c r="Q47" i="15"/>
  <c r="V47" i="15"/>
  <c r="G49" i="15"/>
  <c r="G48" i="15" s="1"/>
  <c r="I49" i="15"/>
  <c r="K49" i="15"/>
  <c r="K48" i="15" s="1"/>
  <c r="O49" i="15"/>
  <c r="O48" i="15" s="1"/>
  <c r="Q49" i="15"/>
  <c r="V49" i="15"/>
  <c r="V48" i="15" s="1"/>
  <c r="G50" i="15"/>
  <c r="I50" i="15"/>
  <c r="I48" i="15" s="1"/>
  <c r="K50" i="15"/>
  <c r="M50" i="15"/>
  <c r="O50" i="15"/>
  <c r="Q50" i="15"/>
  <c r="Q48" i="15" s="1"/>
  <c r="V50" i="15"/>
  <c r="G51" i="15"/>
  <c r="M51" i="15" s="1"/>
  <c r="I51" i="15"/>
  <c r="K51" i="15"/>
  <c r="O51" i="15"/>
  <c r="Q51" i="15"/>
  <c r="V51" i="15"/>
  <c r="G52" i="15"/>
  <c r="I52" i="15"/>
  <c r="K52" i="15"/>
  <c r="M52" i="15"/>
  <c r="O52" i="15"/>
  <c r="Q52" i="15"/>
  <c r="V52" i="15"/>
  <c r="G53" i="15"/>
  <c r="M53" i="15" s="1"/>
  <c r="I53" i="15"/>
  <c r="K53" i="15"/>
  <c r="O53" i="15"/>
  <c r="Q53" i="15"/>
  <c r="V53" i="15"/>
  <c r="G54" i="15"/>
  <c r="I54" i="15"/>
  <c r="K54" i="15"/>
  <c r="M54" i="15"/>
  <c r="O54" i="15"/>
  <c r="Q54" i="15"/>
  <c r="V54" i="15"/>
  <c r="G55" i="15"/>
  <c r="M55" i="15" s="1"/>
  <c r="I55" i="15"/>
  <c r="K55" i="15"/>
  <c r="O55" i="15"/>
  <c r="Q55" i="15"/>
  <c r="V55" i="15"/>
  <c r="G56" i="15"/>
  <c r="I56" i="15"/>
  <c r="K56" i="15"/>
  <c r="M56" i="15"/>
  <c r="O56" i="15"/>
  <c r="Q56" i="15"/>
  <c r="V56" i="15"/>
  <c r="G57" i="15"/>
  <c r="M57" i="15" s="1"/>
  <c r="I57" i="15"/>
  <c r="K57" i="15"/>
  <c r="O57" i="15"/>
  <c r="Q57" i="15"/>
  <c r="V57" i="15"/>
  <c r="G58" i="15"/>
  <c r="I58" i="15"/>
  <c r="K58" i="15"/>
  <c r="M58" i="15"/>
  <c r="O58" i="15"/>
  <c r="Q58" i="15"/>
  <c r="V58" i="15"/>
  <c r="G59" i="15"/>
  <c r="M59" i="15" s="1"/>
  <c r="I59" i="15"/>
  <c r="K59" i="15"/>
  <c r="O59" i="15"/>
  <c r="Q59" i="15"/>
  <c r="V59" i="15"/>
  <c r="G61" i="15"/>
  <c r="G60" i="15" s="1"/>
  <c r="I61" i="15"/>
  <c r="K61" i="15"/>
  <c r="K60" i="15" s="1"/>
  <c r="O61" i="15"/>
  <c r="O60" i="15" s="1"/>
  <c r="Q61" i="15"/>
  <c r="V61" i="15"/>
  <c r="V60" i="15" s="1"/>
  <c r="G62" i="15"/>
  <c r="I62" i="15"/>
  <c r="I60" i="15" s="1"/>
  <c r="K62" i="15"/>
  <c r="M62" i="15"/>
  <c r="O62" i="15"/>
  <c r="Q62" i="15"/>
  <c r="Q60" i="15" s="1"/>
  <c r="V62" i="15"/>
  <c r="G63" i="15"/>
  <c r="M63" i="15" s="1"/>
  <c r="I63" i="15"/>
  <c r="K63" i="15"/>
  <c r="O63" i="15"/>
  <c r="Q63" i="15"/>
  <c r="V63" i="15"/>
  <c r="G64" i="15"/>
  <c r="I64" i="15"/>
  <c r="K64" i="15"/>
  <c r="M64" i="15"/>
  <c r="O64" i="15"/>
  <c r="Q64" i="15"/>
  <c r="V64" i="15"/>
  <c r="G65" i="15"/>
  <c r="M65" i="15" s="1"/>
  <c r="I65" i="15"/>
  <c r="K65" i="15"/>
  <c r="O65" i="15"/>
  <c r="Q65" i="15"/>
  <c r="V65" i="15"/>
  <c r="G66" i="15"/>
  <c r="I66" i="15"/>
  <c r="K66" i="15"/>
  <c r="M66" i="15"/>
  <c r="O66" i="15"/>
  <c r="Q66" i="15"/>
  <c r="V66" i="15"/>
  <c r="G67" i="15"/>
  <c r="M67" i="15" s="1"/>
  <c r="I67" i="15"/>
  <c r="K67" i="15"/>
  <c r="O67" i="15"/>
  <c r="Q67" i="15"/>
  <c r="V67" i="15"/>
  <c r="G68" i="15"/>
  <c r="I68" i="15"/>
  <c r="K68" i="15"/>
  <c r="M68" i="15"/>
  <c r="O68" i="15"/>
  <c r="Q68" i="15"/>
  <c r="V68" i="15"/>
  <c r="G69" i="15"/>
  <c r="M69" i="15" s="1"/>
  <c r="I69" i="15"/>
  <c r="K69" i="15"/>
  <c r="O69" i="15"/>
  <c r="Q69" i="15"/>
  <c r="V69" i="15"/>
  <c r="G70" i="15"/>
  <c r="I70" i="15"/>
  <c r="K70" i="15"/>
  <c r="M70" i="15"/>
  <c r="O70" i="15"/>
  <c r="Q70" i="15"/>
  <c r="V70" i="15"/>
  <c r="G71" i="15"/>
  <c r="M71" i="15" s="1"/>
  <c r="I71" i="15"/>
  <c r="K71" i="15"/>
  <c r="O71" i="15"/>
  <c r="Q71" i="15"/>
  <c r="V71" i="15"/>
  <c r="G73" i="15"/>
  <c r="I73" i="15"/>
  <c r="K73" i="15"/>
  <c r="M73" i="15"/>
  <c r="O73" i="15"/>
  <c r="Q73" i="15"/>
  <c r="V73" i="15"/>
  <c r="G74" i="15"/>
  <c r="M74" i="15" s="1"/>
  <c r="I74" i="15"/>
  <c r="K74" i="15"/>
  <c r="O74" i="15"/>
  <c r="Q74" i="15"/>
  <c r="V74" i="15"/>
  <c r="G75" i="15"/>
  <c r="I75" i="15"/>
  <c r="K75" i="15"/>
  <c r="M75" i="15"/>
  <c r="O75" i="15"/>
  <c r="Q75" i="15"/>
  <c r="V75" i="15"/>
  <c r="G76" i="15"/>
  <c r="M76" i="15" s="1"/>
  <c r="I76" i="15"/>
  <c r="K76" i="15"/>
  <c r="O76" i="15"/>
  <c r="Q76" i="15"/>
  <c r="V76" i="15"/>
  <c r="G78" i="15"/>
  <c r="I78" i="15"/>
  <c r="K78" i="15"/>
  <c r="M78" i="15"/>
  <c r="O78" i="15"/>
  <c r="Q78" i="15"/>
  <c r="V78" i="15"/>
  <c r="G79" i="15"/>
  <c r="M79" i="15" s="1"/>
  <c r="I79" i="15"/>
  <c r="K79" i="15"/>
  <c r="O79" i="15"/>
  <c r="Q79" i="15"/>
  <c r="V79" i="15"/>
  <c r="G80" i="15"/>
  <c r="I80" i="15"/>
  <c r="K80" i="15"/>
  <c r="M80" i="15"/>
  <c r="O80" i="15"/>
  <c r="Q80" i="15"/>
  <c r="V80" i="15"/>
  <c r="G81" i="15"/>
  <c r="M81" i="15" s="1"/>
  <c r="I81" i="15"/>
  <c r="K81" i="15"/>
  <c r="O81" i="15"/>
  <c r="Q81" i="15"/>
  <c r="V81" i="15"/>
  <c r="AE83" i="15"/>
  <c r="G44" i="14"/>
  <c r="BA15" i="14"/>
  <c r="BA13" i="14"/>
  <c r="G8" i="14"/>
  <c r="O8" i="14"/>
  <c r="G9" i="14"/>
  <c r="M9" i="14" s="1"/>
  <c r="M8" i="14" s="1"/>
  <c r="I9" i="14"/>
  <c r="I8" i="14" s="1"/>
  <c r="K9" i="14"/>
  <c r="K8" i="14" s="1"/>
  <c r="O9" i="14"/>
  <c r="Q9" i="14"/>
  <c r="Q8" i="14" s="1"/>
  <c r="V9" i="14"/>
  <c r="V8" i="14" s="1"/>
  <c r="G10" i="14"/>
  <c r="I10" i="14"/>
  <c r="K10" i="14"/>
  <c r="M10" i="14"/>
  <c r="O10" i="14"/>
  <c r="Q10" i="14"/>
  <c r="V10" i="14"/>
  <c r="G12" i="14"/>
  <c r="M12" i="14" s="1"/>
  <c r="I12" i="14"/>
  <c r="I11" i="14" s="1"/>
  <c r="K12" i="14"/>
  <c r="K11" i="14" s="1"/>
  <c r="O12" i="14"/>
  <c r="O11" i="14" s="1"/>
  <c r="Q12" i="14"/>
  <c r="Q11" i="14" s="1"/>
  <c r="V12" i="14"/>
  <c r="V11" i="14" s="1"/>
  <c r="G14" i="14"/>
  <c r="M14" i="14" s="1"/>
  <c r="I14" i="14"/>
  <c r="K14" i="14"/>
  <c r="O14" i="14"/>
  <c r="Q14" i="14"/>
  <c r="V14" i="14"/>
  <c r="G16" i="14"/>
  <c r="I16" i="14"/>
  <c r="K16" i="14"/>
  <c r="M16" i="14"/>
  <c r="O16" i="14"/>
  <c r="Q16" i="14"/>
  <c r="V16" i="14"/>
  <c r="G17" i="14"/>
  <c r="I17" i="14"/>
  <c r="K17" i="14"/>
  <c r="M17" i="14"/>
  <c r="O17" i="14"/>
  <c r="Q17" i="14"/>
  <c r="V17" i="14"/>
  <c r="G18" i="14"/>
  <c r="M18" i="14" s="1"/>
  <c r="I18" i="14"/>
  <c r="K18" i="14"/>
  <c r="O18" i="14"/>
  <c r="Q18" i="14"/>
  <c r="V18" i="14"/>
  <c r="G20" i="14"/>
  <c r="I20" i="14"/>
  <c r="K20" i="14"/>
  <c r="K19" i="14" s="1"/>
  <c r="M20" i="14"/>
  <c r="O20" i="14"/>
  <c r="Q20" i="14"/>
  <c r="V20" i="14"/>
  <c r="V19" i="14" s="1"/>
  <c r="G22" i="14"/>
  <c r="G19" i="14" s="1"/>
  <c r="I22" i="14"/>
  <c r="K22" i="14"/>
  <c r="M22" i="14"/>
  <c r="O22" i="14"/>
  <c r="Q22" i="14"/>
  <c r="V22" i="14"/>
  <c r="G24" i="14"/>
  <c r="M24" i="14" s="1"/>
  <c r="I24" i="14"/>
  <c r="K24" i="14"/>
  <c r="O24" i="14"/>
  <c r="O19" i="14" s="1"/>
  <c r="Q24" i="14"/>
  <c r="V24" i="14"/>
  <c r="G26" i="14"/>
  <c r="M26" i="14" s="1"/>
  <c r="I26" i="14"/>
  <c r="I19" i="14" s="1"/>
  <c r="K26" i="14"/>
  <c r="O26" i="14"/>
  <c r="Q26" i="14"/>
  <c r="Q19" i="14" s="1"/>
  <c r="V26" i="14"/>
  <c r="G28" i="14"/>
  <c r="I28" i="14"/>
  <c r="K28" i="14"/>
  <c r="M28" i="14"/>
  <c r="O28" i="14"/>
  <c r="Q28" i="14"/>
  <c r="V28" i="14"/>
  <c r="G30" i="14"/>
  <c r="I30" i="14"/>
  <c r="K30" i="14"/>
  <c r="M30" i="14"/>
  <c r="O30" i="14"/>
  <c r="Q30" i="14"/>
  <c r="V30" i="14"/>
  <c r="G32" i="14"/>
  <c r="M32" i="14" s="1"/>
  <c r="I32" i="14"/>
  <c r="K32" i="14"/>
  <c r="O32" i="14"/>
  <c r="Q32" i="14"/>
  <c r="V32" i="14"/>
  <c r="G34" i="14"/>
  <c r="M34" i="14" s="1"/>
  <c r="I34" i="14"/>
  <c r="K34" i="14"/>
  <c r="O34" i="14"/>
  <c r="Q34" i="14"/>
  <c r="V34" i="14"/>
  <c r="G37" i="14"/>
  <c r="G36" i="14" s="1"/>
  <c r="I37" i="14"/>
  <c r="K37" i="14"/>
  <c r="M37" i="14"/>
  <c r="O37" i="14"/>
  <c r="O36" i="14" s="1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I36" i="14" s="1"/>
  <c r="K39" i="14"/>
  <c r="O39" i="14"/>
  <c r="Q39" i="14"/>
  <c r="Q36" i="14" s="1"/>
  <c r="V39" i="14"/>
  <c r="G40" i="14"/>
  <c r="I40" i="14"/>
  <c r="K40" i="14"/>
  <c r="K36" i="14" s="1"/>
  <c r="M40" i="14"/>
  <c r="O40" i="14"/>
  <c r="Q40" i="14"/>
  <c r="V40" i="14"/>
  <c r="V36" i="14" s="1"/>
  <c r="G41" i="14"/>
  <c r="I41" i="14"/>
  <c r="K41" i="14"/>
  <c r="M41" i="14"/>
  <c r="O41" i="14"/>
  <c r="Q41" i="14"/>
  <c r="V41" i="14"/>
  <c r="G42" i="14"/>
  <c r="M42" i="14" s="1"/>
  <c r="I42" i="14"/>
  <c r="K42" i="14"/>
  <c r="O42" i="14"/>
  <c r="Q42" i="14"/>
  <c r="V42" i="14"/>
  <c r="AE44" i="14"/>
  <c r="AF44" i="14"/>
  <c r="G1108" i="13"/>
  <c r="BA719" i="13"/>
  <c r="BA682" i="13"/>
  <c r="BA681" i="13"/>
  <c r="BA673" i="13"/>
  <c r="BA646" i="13"/>
  <c r="BA644" i="13"/>
  <c r="BA643" i="13"/>
  <c r="BA642" i="13"/>
  <c r="BA641" i="13"/>
  <c r="BA640" i="13"/>
  <c r="BA639" i="13"/>
  <c r="BA250" i="13"/>
  <c r="BA218" i="13"/>
  <c r="BA136" i="13"/>
  <c r="BA19" i="13"/>
  <c r="BA16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5" i="13"/>
  <c r="I15" i="13"/>
  <c r="K15" i="13"/>
  <c r="M15" i="13"/>
  <c r="O15" i="13"/>
  <c r="Q15" i="13"/>
  <c r="V15" i="13"/>
  <c r="G18" i="13"/>
  <c r="I18" i="13"/>
  <c r="K18" i="13"/>
  <c r="M18" i="13"/>
  <c r="O18" i="13"/>
  <c r="Q18" i="13"/>
  <c r="V18" i="13"/>
  <c r="G22" i="13"/>
  <c r="G8" i="13" s="1"/>
  <c r="I22" i="13"/>
  <c r="K22" i="13"/>
  <c r="O22" i="13"/>
  <c r="O8" i="13" s="1"/>
  <c r="Q22" i="13"/>
  <c r="V22" i="13"/>
  <c r="G25" i="13"/>
  <c r="I25" i="13"/>
  <c r="K25" i="13"/>
  <c r="M25" i="13"/>
  <c r="O25" i="13"/>
  <c r="Q25" i="13"/>
  <c r="V25" i="13"/>
  <c r="G28" i="13"/>
  <c r="I28" i="13"/>
  <c r="K28" i="13"/>
  <c r="M28" i="13"/>
  <c r="O28" i="13"/>
  <c r="Q28" i="13"/>
  <c r="V28" i="13"/>
  <c r="G34" i="13"/>
  <c r="I34" i="13"/>
  <c r="K34" i="13"/>
  <c r="M34" i="13"/>
  <c r="O34" i="13"/>
  <c r="Q34" i="13"/>
  <c r="V34" i="13"/>
  <c r="G36" i="13"/>
  <c r="M36" i="13" s="1"/>
  <c r="I36" i="13"/>
  <c r="K36" i="13"/>
  <c r="O36" i="13"/>
  <c r="Q36" i="13"/>
  <c r="V36" i="13"/>
  <c r="G43" i="13"/>
  <c r="I43" i="13"/>
  <c r="K43" i="13"/>
  <c r="K42" i="13" s="1"/>
  <c r="M43" i="13"/>
  <c r="O43" i="13"/>
  <c r="Q43" i="13"/>
  <c r="V43" i="13"/>
  <c r="V42" i="13" s="1"/>
  <c r="G50" i="13"/>
  <c r="I50" i="13"/>
  <c r="K50" i="13"/>
  <c r="M50" i="13"/>
  <c r="O50" i="13"/>
  <c r="Q50" i="13"/>
  <c r="V50" i="13"/>
  <c r="G57" i="13"/>
  <c r="G42" i="13" s="1"/>
  <c r="I57" i="13"/>
  <c r="K57" i="13"/>
  <c r="O57" i="13"/>
  <c r="O42" i="13" s="1"/>
  <c r="Q57" i="13"/>
  <c r="V57" i="13"/>
  <c r="G63" i="13"/>
  <c r="M63" i="13" s="1"/>
  <c r="I63" i="13"/>
  <c r="I42" i="13" s="1"/>
  <c r="K63" i="13"/>
  <c r="O63" i="13"/>
  <c r="Q63" i="13"/>
  <c r="Q42" i="13" s="1"/>
  <c r="V63" i="13"/>
  <c r="G73" i="13"/>
  <c r="I73" i="13"/>
  <c r="K73" i="13"/>
  <c r="M73" i="13"/>
  <c r="O73" i="13"/>
  <c r="Q73" i="13"/>
  <c r="V73" i="13"/>
  <c r="G82" i="13"/>
  <c r="I82" i="13"/>
  <c r="K82" i="13"/>
  <c r="M82" i="13"/>
  <c r="O82" i="13"/>
  <c r="Q82" i="13"/>
  <c r="V82" i="13"/>
  <c r="G90" i="13"/>
  <c r="M90" i="13" s="1"/>
  <c r="I90" i="13"/>
  <c r="K90" i="13"/>
  <c r="O90" i="13"/>
  <c r="Q90" i="13"/>
  <c r="V90" i="13"/>
  <c r="G95" i="13"/>
  <c r="M95" i="13" s="1"/>
  <c r="I95" i="13"/>
  <c r="K95" i="13"/>
  <c r="O95" i="13"/>
  <c r="Q95" i="13"/>
  <c r="V95" i="13"/>
  <c r="I102" i="13"/>
  <c r="K102" i="13"/>
  <c r="Q102" i="13"/>
  <c r="V102" i="13"/>
  <c r="G103" i="13"/>
  <c r="G102" i="13" s="1"/>
  <c r="I103" i="13"/>
  <c r="K103" i="13"/>
  <c r="M103" i="13"/>
  <c r="M102" i="13" s="1"/>
  <c r="O103" i="13"/>
  <c r="O102" i="13" s="1"/>
  <c r="Q103" i="13"/>
  <c r="V103" i="13"/>
  <c r="G116" i="13"/>
  <c r="O116" i="13"/>
  <c r="G117" i="13"/>
  <c r="M117" i="13" s="1"/>
  <c r="M116" i="13" s="1"/>
  <c r="I117" i="13"/>
  <c r="I116" i="13" s="1"/>
  <c r="K117" i="13"/>
  <c r="K116" i="13" s="1"/>
  <c r="O117" i="13"/>
  <c r="Q117" i="13"/>
  <c r="Q116" i="13" s="1"/>
  <c r="V117" i="13"/>
  <c r="V116" i="13" s="1"/>
  <c r="G122" i="13"/>
  <c r="I122" i="13"/>
  <c r="I121" i="13" s="1"/>
  <c r="K122" i="13"/>
  <c r="M122" i="13"/>
  <c r="O122" i="13"/>
  <c r="Q122" i="13"/>
  <c r="Q121" i="13" s="1"/>
  <c r="V122" i="13"/>
  <c r="G135" i="13"/>
  <c r="G121" i="13" s="1"/>
  <c r="I135" i="13"/>
  <c r="K135" i="13"/>
  <c r="O135" i="13"/>
  <c r="O121" i="13" s="1"/>
  <c r="Q135" i="13"/>
  <c r="V135" i="13"/>
  <c r="G139" i="13"/>
  <c r="I139" i="13"/>
  <c r="K139" i="13"/>
  <c r="M139" i="13"/>
  <c r="O139" i="13"/>
  <c r="Q139" i="13"/>
  <c r="V139" i="13"/>
  <c r="G142" i="13"/>
  <c r="M142" i="13" s="1"/>
  <c r="I142" i="13"/>
  <c r="K142" i="13"/>
  <c r="K121" i="13" s="1"/>
  <c r="O142" i="13"/>
  <c r="Q142" i="13"/>
  <c r="V142" i="13"/>
  <c r="V121" i="13" s="1"/>
  <c r="G191" i="13"/>
  <c r="G190" i="13" s="1"/>
  <c r="I191" i="13"/>
  <c r="I190" i="13" s="1"/>
  <c r="K191" i="13"/>
  <c r="K190" i="13" s="1"/>
  <c r="O191" i="13"/>
  <c r="O190" i="13" s="1"/>
  <c r="Q191" i="13"/>
  <c r="Q190" i="13" s="1"/>
  <c r="V191" i="13"/>
  <c r="V190" i="13" s="1"/>
  <c r="G198" i="13"/>
  <c r="I198" i="13"/>
  <c r="K198" i="13"/>
  <c r="M198" i="13"/>
  <c r="O198" i="13"/>
  <c r="Q198" i="13"/>
  <c r="V198" i="13"/>
  <c r="G205" i="13"/>
  <c r="M205" i="13" s="1"/>
  <c r="I205" i="13"/>
  <c r="K205" i="13"/>
  <c r="O205" i="13"/>
  <c r="Q205" i="13"/>
  <c r="V205" i="13"/>
  <c r="G208" i="13"/>
  <c r="I208" i="13"/>
  <c r="K208" i="13"/>
  <c r="M208" i="13"/>
  <c r="O208" i="13"/>
  <c r="Q208" i="13"/>
  <c r="V208" i="13"/>
  <c r="G211" i="13"/>
  <c r="M211" i="13" s="1"/>
  <c r="I211" i="13"/>
  <c r="K211" i="13"/>
  <c r="O211" i="13"/>
  <c r="Q211" i="13"/>
  <c r="V211" i="13"/>
  <c r="G217" i="13"/>
  <c r="I217" i="13"/>
  <c r="K217" i="13"/>
  <c r="M217" i="13"/>
  <c r="O217" i="13"/>
  <c r="Q217" i="13"/>
  <c r="V217" i="13"/>
  <c r="G221" i="13"/>
  <c r="K221" i="13"/>
  <c r="O221" i="13"/>
  <c r="V221" i="13"/>
  <c r="G222" i="13"/>
  <c r="I222" i="13"/>
  <c r="I221" i="13" s="1"/>
  <c r="K222" i="13"/>
  <c r="M222" i="13"/>
  <c r="M221" i="13" s="1"/>
  <c r="O222" i="13"/>
  <c r="Q222" i="13"/>
  <c r="Q221" i="13" s="1"/>
  <c r="V222" i="13"/>
  <c r="G241" i="13"/>
  <c r="K241" i="13"/>
  <c r="O241" i="13"/>
  <c r="V241" i="13"/>
  <c r="G242" i="13"/>
  <c r="I242" i="13"/>
  <c r="I241" i="13" s="1"/>
  <c r="K242" i="13"/>
  <c r="M242" i="13"/>
  <c r="M241" i="13" s="1"/>
  <c r="O242" i="13"/>
  <c r="Q242" i="13"/>
  <c r="Q241" i="13" s="1"/>
  <c r="V242" i="13"/>
  <c r="G249" i="13"/>
  <c r="I249" i="13"/>
  <c r="I248" i="13" s="1"/>
  <c r="K249" i="13"/>
  <c r="M249" i="13"/>
  <c r="O249" i="13"/>
  <c r="Q249" i="13"/>
  <c r="Q248" i="13" s="1"/>
  <c r="V249" i="13"/>
  <c r="G256" i="13"/>
  <c r="G248" i="13" s="1"/>
  <c r="I256" i="13"/>
  <c r="K256" i="13"/>
  <c r="O256" i="13"/>
  <c r="O248" i="13" s="1"/>
  <c r="Q256" i="13"/>
  <c r="V256" i="13"/>
  <c r="G273" i="13"/>
  <c r="I273" i="13"/>
  <c r="K273" i="13"/>
  <c r="M273" i="13"/>
  <c r="O273" i="13"/>
  <c r="Q273" i="13"/>
  <c r="V273" i="13"/>
  <c r="G283" i="13"/>
  <c r="M283" i="13" s="1"/>
  <c r="I283" i="13"/>
  <c r="K283" i="13"/>
  <c r="K248" i="13" s="1"/>
  <c r="O283" i="13"/>
  <c r="Q283" i="13"/>
  <c r="V283" i="13"/>
  <c r="V248" i="13" s="1"/>
  <c r="G288" i="13"/>
  <c r="I288" i="13"/>
  <c r="K288" i="13"/>
  <c r="M288" i="13"/>
  <c r="O288" i="13"/>
  <c r="Q288" i="13"/>
  <c r="V288" i="13"/>
  <c r="G293" i="13"/>
  <c r="M293" i="13" s="1"/>
  <c r="I293" i="13"/>
  <c r="K293" i="13"/>
  <c r="O293" i="13"/>
  <c r="Q293" i="13"/>
  <c r="V293" i="13"/>
  <c r="G297" i="13"/>
  <c r="I297" i="13"/>
  <c r="K297" i="13"/>
  <c r="M297" i="13"/>
  <c r="O297" i="13"/>
  <c r="Q297" i="13"/>
  <c r="V297" i="13"/>
  <c r="G308" i="13"/>
  <c r="M308" i="13" s="1"/>
  <c r="I308" i="13"/>
  <c r="K308" i="13"/>
  <c r="O308" i="13"/>
  <c r="Q308" i="13"/>
  <c r="V308" i="13"/>
  <c r="G315" i="13"/>
  <c r="I315" i="13"/>
  <c r="K315" i="13"/>
  <c r="M315" i="13"/>
  <c r="O315" i="13"/>
  <c r="Q315" i="13"/>
  <c r="V315" i="13"/>
  <c r="G323" i="13"/>
  <c r="M323" i="13" s="1"/>
  <c r="I323" i="13"/>
  <c r="K323" i="13"/>
  <c r="O323" i="13"/>
  <c r="Q323" i="13"/>
  <c r="V323" i="13"/>
  <c r="G330" i="13"/>
  <c r="I330" i="13"/>
  <c r="K330" i="13"/>
  <c r="M330" i="13"/>
  <c r="O330" i="13"/>
  <c r="Q330" i="13"/>
  <c r="V330" i="13"/>
  <c r="G335" i="13"/>
  <c r="M335" i="13" s="1"/>
  <c r="I335" i="13"/>
  <c r="K335" i="13"/>
  <c r="O335" i="13"/>
  <c r="Q335" i="13"/>
  <c r="V335" i="13"/>
  <c r="G344" i="13"/>
  <c r="I344" i="13"/>
  <c r="K344" i="13"/>
  <c r="M344" i="13"/>
  <c r="O344" i="13"/>
  <c r="Q344" i="13"/>
  <c r="V344" i="13"/>
  <c r="G359" i="13"/>
  <c r="M359" i="13" s="1"/>
  <c r="I359" i="13"/>
  <c r="K359" i="13"/>
  <c r="O359" i="13"/>
  <c r="Q359" i="13"/>
  <c r="V359" i="13"/>
  <c r="G417" i="13"/>
  <c r="I417" i="13"/>
  <c r="K417" i="13"/>
  <c r="M417" i="13"/>
  <c r="O417" i="13"/>
  <c r="Q417" i="13"/>
  <c r="V417" i="13"/>
  <c r="G434" i="13"/>
  <c r="M434" i="13" s="1"/>
  <c r="I434" i="13"/>
  <c r="K434" i="13"/>
  <c r="O434" i="13"/>
  <c r="Q434" i="13"/>
  <c r="V434" i="13"/>
  <c r="I440" i="13"/>
  <c r="Q440" i="13"/>
  <c r="G441" i="13"/>
  <c r="G440" i="13" s="1"/>
  <c r="I441" i="13"/>
  <c r="K441" i="13"/>
  <c r="K440" i="13" s="1"/>
  <c r="O441" i="13"/>
  <c r="O440" i="13" s="1"/>
  <c r="Q441" i="13"/>
  <c r="V441" i="13"/>
  <c r="V440" i="13" s="1"/>
  <c r="G447" i="13"/>
  <c r="M447" i="13" s="1"/>
  <c r="I447" i="13"/>
  <c r="K447" i="13"/>
  <c r="K446" i="13" s="1"/>
  <c r="O447" i="13"/>
  <c r="O446" i="13" s="1"/>
  <c r="Q447" i="13"/>
  <c r="V447" i="13"/>
  <c r="V446" i="13" s="1"/>
  <c r="G451" i="13"/>
  <c r="I451" i="13"/>
  <c r="K451" i="13"/>
  <c r="M451" i="13"/>
  <c r="O451" i="13"/>
  <c r="Q451" i="13"/>
  <c r="V451" i="13"/>
  <c r="G464" i="13"/>
  <c r="M464" i="13" s="1"/>
  <c r="I464" i="13"/>
  <c r="K464" i="13"/>
  <c r="O464" i="13"/>
  <c r="Q464" i="13"/>
  <c r="V464" i="13"/>
  <c r="G468" i="13"/>
  <c r="I468" i="13"/>
  <c r="I446" i="13" s="1"/>
  <c r="K468" i="13"/>
  <c r="M468" i="13"/>
  <c r="O468" i="13"/>
  <c r="Q468" i="13"/>
  <c r="Q446" i="13" s="1"/>
  <c r="V468" i="13"/>
  <c r="G477" i="13"/>
  <c r="M477" i="13" s="1"/>
  <c r="I477" i="13"/>
  <c r="K477" i="13"/>
  <c r="O477" i="13"/>
  <c r="Q477" i="13"/>
  <c r="V477" i="13"/>
  <c r="G479" i="13"/>
  <c r="I479" i="13"/>
  <c r="K479" i="13"/>
  <c r="M479" i="13"/>
  <c r="O479" i="13"/>
  <c r="Q479" i="13"/>
  <c r="V479" i="13"/>
  <c r="G508" i="13"/>
  <c r="M508" i="13" s="1"/>
  <c r="I508" i="13"/>
  <c r="K508" i="13"/>
  <c r="O508" i="13"/>
  <c r="Q508" i="13"/>
  <c r="V508" i="13"/>
  <c r="G528" i="13"/>
  <c r="I528" i="13"/>
  <c r="K528" i="13"/>
  <c r="M528" i="13"/>
  <c r="O528" i="13"/>
  <c r="Q528" i="13"/>
  <c r="V528" i="13"/>
  <c r="G540" i="13"/>
  <c r="M540" i="13" s="1"/>
  <c r="I540" i="13"/>
  <c r="K540" i="13"/>
  <c r="O540" i="13"/>
  <c r="Q540" i="13"/>
  <c r="V540" i="13"/>
  <c r="G554" i="13"/>
  <c r="I554" i="13"/>
  <c r="K554" i="13"/>
  <c r="M554" i="13"/>
  <c r="O554" i="13"/>
  <c r="Q554" i="13"/>
  <c r="V554" i="13"/>
  <c r="G557" i="13"/>
  <c r="M557" i="13" s="1"/>
  <c r="I557" i="13"/>
  <c r="K557" i="13"/>
  <c r="O557" i="13"/>
  <c r="Q557" i="13"/>
  <c r="V557" i="13"/>
  <c r="G560" i="13"/>
  <c r="I560" i="13"/>
  <c r="K560" i="13"/>
  <c r="M560" i="13"/>
  <c r="O560" i="13"/>
  <c r="Q560" i="13"/>
  <c r="V560" i="13"/>
  <c r="G566" i="13"/>
  <c r="I566" i="13"/>
  <c r="I565" i="13" s="1"/>
  <c r="K566" i="13"/>
  <c r="M566" i="13"/>
  <c r="O566" i="13"/>
  <c r="Q566" i="13"/>
  <c r="Q565" i="13" s="1"/>
  <c r="V566" i="13"/>
  <c r="G575" i="13"/>
  <c r="G565" i="13" s="1"/>
  <c r="I575" i="13"/>
  <c r="K575" i="13"/>
  <c r="O575" i="13"/>
  <c r="O565" i="13" s="1"/>
  <c r="Q575" i="13"/>
  <c r="V575" i="13"/>
  <c r="G579" i="13"/>
  <c r="I579" i="13"/>
  <c r="K579" i="13"/>
  <c r="M579" i="13"/>
  <c r="O579" i="13"/>
  <c r="Q579" i="13"/>
  <c r="V579" i="13"/>
  <c r="G584" i="13"/>
  <c r="M584" i="13" s="1"/>
  <c r="I584" i="13"/>
  <c r="K584" i="13"/>
  <c r="K565" i="13" s="1"/>
  <c r="O584" i="13"/>
  <c r="Q584" i="13"/>
  <c r="V584" i="13"/>
  <c r="V565" i="13" s="1"/>
  <c r="G590" i="13"/>
  <c r="G589" i="13" s="1"/>
  <c r="I590" i="13"/>
  <c r="K590" i="13"/>
  <c r="K589" i="13" s="1"/>
  <c r="O590" i="13"/>
  <c r="O589" i="13" s="1"/>
  <c r="Q590" i="13"/>
  <c r="V590" i="13"/>
  <c r="V589" i="13" s="1"/>
  <c r="G601" i="13"/>
  <c r="I601" i="13"/>
  <c r="I589" i="13" s="1"/>
  <c r="K601" i="13"/>
  <c r="M601" i="13"/>
  <c r="O601" i="13"/>
  <c r="Q601" i="13"/>
  <c r="Q589" i="13" s="1"/>
  <c r="V601" i="13"/>
  <c r="G614" i="13"/>
  <c r="M614" i="13" s="1"/>
  <c r="I614" i="13"/>
  <c r="K614" i="13"/>
  <c r="O614" i="13"/>
  <c r="Q614" i="13"/>
  <c r="V614" i="13"/>
  <c r="G625" i="13"/>
  <c r="I625" i="13"/>
  <c r="K625" i="13"/>
  <c r="M625" i="13"/>
  <c r="O625" i="13"/>
  <c r="Q625" i="13"/>
  <c r="V625" i="13"/>
  <c r="G638" i="13"/>
  <c r="M638" i="13" s="1"/>
  <c r="I638" i="13"/>
  <c r="K638" i="13"/>
  <c r="O638" i="13"/>
  <c r="Q638" i="13"/>
  <c r="V638" i="13"/>
  <c r="G653" i="13"/>
  <c r="I653" i="13"/>
  <c r="K653" i="13"/>
  <c r="M653" i="13"/>
  <c r="O653" i="13"/>
  <c r="Q653" i="13"/>
  <c r="V653" i="13"/>
  <c r="G664" i="13"/>
  <c r="M664" i="13" s="1"/>
  <c r="I664" i="13"/>
  <c r="K664" i="13"/>
  <c r="O664" i="13"/>
  <c r="Q664" i="13"/>
  <c r="V664" i="13"/>
  <c r="G671" i="13"/>
  <c r="I671" i="13"/>
  <c r="K671" i="13"/>
  <c r="M671" i="13"/>
  <c r="O671" i="13"/>
  <c r="Q671" i="13"/>
  <c r="V671" i="13"/>
  <c r="G680" i="13"/>
  <c r="M680" i="13" s="1"/>
  <c r="I680" i="13"/>
  <c r="K680" i="13"/>
  <c r="O680" i="13"/>
  <c r="Q680" i="13"/>
  <c r="V680" i="13"/>
  <c r="G691" i="13"/>
  <c r="I691" i="13"/>
  <c r="K691" i="13"/>
  <c r="M691" i="13"/>
  <c r="O691" i="13"/>
  <c r="Q691" i="13"/>
  <c r="V691" i="13"/>
  <c r="G701" i="13"/>
  <c r="M701" i="13" s="1"/>
  <c r="I701" i="13"/>
  <c r="K701" i="13"/>
  <c r="O701" i="13"/>
  <c r="Q701" i="13"/>
  <c r="V701" i="13"/>
  <c r="G711" i="13"/>
  <c r="I711" i="13"/>
  <c r="K711" i="13"/>
  <c r="M711" i="13"/>
  <c r="O711" i="13"/>
  <c r="Q711" i="13"/>
  <c r="V711" i="13"/>
  <c r="G717" i="13"/>
  <c r="M717" i="13" s="1"/>
  <c r="I717" i="13"/>
  <c r="K717" i="13"/>
  <c r="O717" i="13"/>
  <c r="Q717" i="13"/>
  <c r="V717" i="13"/>
  <c r="G732" i="13"/>
  <c r="I732" i="13"/>
  <c r="K732" i="13"/>
  <c r="M732" i="13"/>
  <c r="O732" i="13"/>
  <c r="Q732" i="13"/>
  <c r="V732" i="13"/>
  <c r="G740" i="13"/>
  <c r="M740" i="13" s="1"/>
  <c r="I740" i="13"/>
  <c r="K740" i="13"/>
  <c r="O740" i="13"/>
  <c r="Q740" i="13"/>
  <c r="V740" i="13"/>
  <c r="G746" i="13"/>
  <c r="I746" i="13"/>
  <c r="K746" i="13"/>
  <c r="M746" i="13"/>
  <c r="O746" i="13"/>
  <c r="Q746" i="13"/>
  <c r="V746" i="13"/>
  <c r="G752" i="13"/>
  <c r="M752" i="13" s="1"/>
  <c r="I752" i="13"/>
  <c r="K752" i="13"/>
  <c r="O752" i="13"/>
  <c r="Q752" i="13"/>
  <c r="V752" i="13"/>
  <c r="G756" i="13"/>
  <c r="I756" i="13"/>
  <c r="K756" i="13"/>
  <c r="M756" i="13"/>
  <c r="O756" i="13"/>
  <c r="Q756" i="13"/>
  <c r="V756" i="13"/>
  <c r="G766" i="13"/>
  <c r="I766" i="13"/>
  <c r="I765" i="13" s="1"/>
  <c r="K766" i="13"/>
  <c r="M766" i="13"/>
  <c r="O766" i="13"/>
  <c r="Q766" i="13"/>
  <c r="Q765" i="13" s="1"/>
  <c r="V766" i="13"/>
  <c r="G768" i="13"/>
  <c r="G765" i="13" s="1"/>
  <c r="I768" i="13"/>
  <c r="K768" i="13"/>
  <c r="O768" i="13"/>
  <c r="O765" i="13" s="1"/>
  <c r="Q768" i="13"/>
  <c r="V768" i="13"/>
  <c r="G770" i="13"/>
  <c r="I770" i="13"/>
  <c r="K770" i="13"/>
  <c r="M770" i="13"/>
  <c r="O770" i="13"/>
  <c r="Q770" i="13"/>
  <c r="V770" i="13"/>
  <c r="G772" i="13"/>
  <c r="M772" i="13" s="1"/>
  <c r="I772" i="13"/>
  <c r="K772" i="13"/>
  <c r="K765" i="13" s="1"/>
  <c r="O772" i="13"/>
  <c r="Q772" i="13"/>
  <c r="V772" i="13"/>
  <c r="V765" i="13" s="1"/>
  <c r="G782" i="13"/>
  <c r="I782" i="13"/>
  <c r="K782" i="13"/>
  <c r="M782" i="13"/>
  <c r="O782" i="13"/>
  <c r="Q782" i="13"/>
  <c r="V782" i="13"/>
  <c r="G813" i="13"/>
  <c r="M813" i="13" s="1"/>
  <c r="I813" i="13"/>
  <c r="K813" i="13"/>
  <c r="O813" i="13"/>
  <c r="Q813" i="13"/>
  <c r="V813" i="13"/>
  <c r="G815" i="13"/>
  <c r="I815" i="13"/>
  <c r="K815" i="13"/>
  <c r="M815" i="13"/>
  <c r="O815" i="13"/>
  <c r="Q815" i="13"/>
  <c r="V815" i="13"/>
  <c r="G825" i="13"/>
  <c r="M825" i="13" s="1"/>
  <c r="I825" i="13"/>
  <c r="K825" i="13"/>
  <c r="O825" i="13"/>
  <c r="Q825" i="13"/>
  <c r="V825" i="13"/>
  <c r="G827" i="13"/>
  <c r="I827" i="13"/>
  <c r="K827" i="13"/>
  <c r="M827" i="13"/>
  <c r="O827" i="13"/>
  <c r="Q827" i="13"/>
  <c r="V827" i="13"/>
  <c r="G829" i="13"/>
  <c r="M829" i="13" s="1"/>
  <c r="I829" i="13"/>
  <c r="K829" i="13"/>
  <c r="O829" i="13"/>
  <c r="Q829" i="13"/>
  <c r="V829" i="13"/>
  <c r="G831" i="13"/>
  <c r="I831" i="13"/>
  <c r="K831" i="13"/>
  <c r="M831" i="13"/>
  <c r="O831" i="13"/>
  <c r="Q831" i="13"/>
  <c r="V831" i="13"/>
  <c r="G834" i="13"/>
  <c r="M834" i="13" s="1"/>
  <c r="I834" i="13"/>
  <c r="K834" i="13"/>
  <c r="O834" i="13"/>
  <c r="Q834" i="13"/>
  <c r="V834" i="13"/>
  <c r="G837" i="13"/>
  <c r="I837" i="13"/>
  <c r="K837" i="13"/>
  <c r="M837" i="13"/>
  <c r="O837" i="13"/>
  <c r="Q837" i="13"/>
  <c r="V837" i="13"/>
  <c r="G843" i="13"/>
  <c r="I843" i="13"/>
  <c r="I842" i="13" s="1"/>
  <c r="K843" i="13"/>
  <c r="M843" i="13"/>
  <c r="O843" i="13"/>
  <c r="Q843" i="13"/>
  <c r="Q842" i="13" s="1"/>
  <c r="V843" i="13"/>
  <c r="G846" i="13"/>
  <c r="M846" i="13" s="1"/>
  <c r="I846" i="13"/>
  <c r="K846" i="13"/>
  <c r="K842" i="13" s="1"/>
  <c r="O846" i="13"/>
  <c r="Q846" i="13"/>
  <c r="V846" i="13"/>
  <c r="V842" i="13" s="1"/>
  <c r="G849" i="13"/>
  <c r="I849" i="13"/>
  <c r="K849" i="13"/>
  <c r="M849" i="13"/>
  <c r="O849" i="13"/>
  <c r="Q849" i="13"/>
  <c r="V849" i="13"/>
  <c r="G852" i="13"/>
  <c r="G842" i="13" s="1"/>
  <c r="I852" i="13"/>
  <c r="K852" i="13"/>
  <c r="O852" i="13"/>
  <c r="O842" i="13" s="1"/>
  <c r="Q852" i="13"/>
  <c r="V852" i="13"/>
  <c r="G883" i="13"/>
  <c r="I883" i="13"/>
  <c r="K883" i="13"/>
  <c r="M883" i="13"/>
  <c r="O883" i="13"/>
  <c r="Q883" i="13"/>
  <c r="V883" i="13"/>
  <c r="G914" i="13"/>
  <c r="M914" i="13" s="1"/>
  <c r="I914" i="13"/>
  <c r="K914" i="13"/>
  <c r="O914" i="13"/>
  <c r="Q914" i="13"/>
  <c r="V914" i="13"/>
  <c r="G924" i="13"/>
  <c r="I924" i="13"/>
  <c r="K924" i="13"/>
  <c r="M924" i="13"/>
  <c r="O924" i="13"/>
  <c r="Q924" i="13"/>
  <c r="V924" i="13"/>
  <c r="G937" i="13"/>
  <c r="M937" i="13" s="1"/>
  <c r="I937" i="13"/>
  <c r="K937" i="13"/>
  <c r="O937" i="13"/>
  <c r="Q937" i="13"/>
  <c r="V937" i="13"/>
  <c r="G954" i="13"/>
  <c r="I954" i="13"/>
  <c r="K954" i="13"/>
  <c r="M954" i="13"/>
  <c r="O954" i="13"/>
  <c r="Q954" i="13"/>
  <c r="V954" i="13"/>
  <c r="G956" i="13"/>
  <c r="M956" i="13" s="1"/>
  <c r="I956" i="13"/>
  <c r="K956" i="13"/>
  <c r="O956" i="13"/>
  <c r="Q956" i="13"/>
  <c r="V956" i="13"/>
  <c r="G959" i="13"/>
  <c r="I959" i="13"/>
  <c r="K959" i="13"/>
  <c r="M959" i="13"/>
  <c r="O959" i="13"/>
  <c r="Q959" i="13"/>
  <c r="V959" i="13"/>
  <c r="G962" i="13"/>
  <c r="M962" i="13" s="1"/>
  <c r="I962" i="13"/>
  <c r="K962" i="13"/>
  <c r="O962" i="13"/>
  <c r="Q962" i="13"/>
  <c r="V962" i="13"/>
  <c r="I967" i="13"/>
  <c r="Q967" i="13"/>
  <c r="G968" i="13"/>
  <c r="M968" i="13" s="1"/>
  <c r="M967" i="13" s="1"/>
  <c r="I968" i="13"/>
  <c r="K968" i="13"/>
  <c r="K967" i="13" s="1"/>
  <c r="O968" i="13"/>
  <c r="O967" i="13" s="1"/>
  <c r="Q968" i="13"/>
  <c r="V968" i="13"/>
  <c r="V967" i="13" s="1"/>
  <c r="G971" i="13"/>
  <c r="I971" i="13"/>
  <c r="K971" i="13"/>
  <c r="M971" i="13"/>
  <c r="O971" i="13"/>
  <c r="Q971" i="13"/>
  <c r="V971" i="13"/>
  <c r="G977" i="13"/>
  <c r="I977" i="13"/>
  <c r="I976" i="13" s="1"/>
  <c r="K977" i="13"/>
  <c r="M977" i="13"/>
  <c r="O977" i="13"/>
  <c r="Q977" i="13"/>
  <c r="Q976" i="13" s="1"/>
  <c r="V977" i="13"/>
  <c r="G980" i="13"/>
  <c r="M980" i="13" s="1"/>
  <c r="I980" i="13"/>
  <c r="K980" i="13"/>
  <c r="K976" i="13" s="1"/>
  <c r="O980" i="13"/>
  <c r="Q980" i="13"/>
  <c r="V980" i="13"/>
  <c r="V976" i="13" s="1"/>
  <c r="G996" i="13"/>
  <c r="I996" i="13"/>
  <c r="K996" i="13"/>
  <c r="M996" i="13"/>
  <c r="O996" i="13"/>
  <c r="Q996" i="13"/>
  <c r="V996" i="13"/>
  <c r="G998" i="13"/>
  <c r="G976" i="13" s="1"/>
  <c r="I998" i="13"/>
  <c r="K998" i="13"/>
  <c r="O998" i="13"/>
  <c r="O976" i="13" s="1"/>
  <c r="Q998" i="13"/>
  <c r="V998" i="13"/>
  <c r="G1010" i="13"/>
  <c r="I1010" i="13"/>
  <c r="K1010" i="13"/>
  <c r="M1010" i="13"/>
  <c r="O1010" i="13"/>
  <c r="Q1010" i="13"/>
  <c r="V1010" i="13"/>
  <c r="G1026" i="13"/>
  <c r="M1026" i="13" s="1"/>
  <c r="I1026" i="13"/>
  <c r="K1026" i="13"/>
  <c r="O1026" i="13"/>
  <c r="Q1026" i="13"/>
  <c r="V1026" i="13"/>
  <c r="G1036" i="13"/>
  <c r="I1036" i="13"/>
  <c r="K1036" i="13"/>
  <c r="M1036" i="13"/>
  <c r="O1036" i="13"/>
  <c r="Q1036" i="13"/>
  <c r="V1036" i="13"/>
  <c r="G1039" i="13"/>
  <c r="M1039" i="13" s="1"/>
  <c r="I1039" i="13"/>
  <c r="K1039" i="13"/>
  <c r="O1039" i="13"/>
  <c r="Q1039" i="13"/>
  <c r="V1039" i="13"/>
  <c r="I1043" i="13"/>
  <c r="Q1043" i="13"/>
  <c r="G1044" i="13"/>
  <c r="M1044" i="13" s="1"/>
  <c r="M1043" i="13" s="1"/>
  <c r="I1044" i="13"/>
  <c r="K1044" i="13"/>
  <c r="K1043" i="13" s="1"/>
  <c r="O1044" i="13"/>
  <c r="O1043" i="13" s="1"/>
  <c r="Q1044" i="13"/>
  <c r="V1044" i="13"/>
  <c r="V1043" i="13" s="1"/>
  <c r="G1046" i="13"/>
  <c r="I1046" i="13"/>
  <c r="K1046" i="13"/>
  <c r="M1046" i="13"/>
  <c r="O1046" i="13"/>
  <c r="Q1046" i="13"/>
  <c r="V1046" i="13"/>
  <c r="G1054" i="13"/>
  <c r="G1055" i="13"/>
  <c r="I1055" i="13"/>
  <c r="I1054" i="13" s="1"/>
  <c r="K1055" i="13"/>
  <c r="K1054" i="13" s="1"/>
  <c r="M1055" i="13"/>
  <c r="O1055" i="13"/>
  <c r="Q1055" i="13"/>
  <c r="Q1054" i="13" s="1"/>
  <c r="V1055" i="13"/>
  <c r="V1054" i="13" s="1"/>
  <c r="G1059" i="13"/>
  <c r="M1059" i="13" s="1"/>
  <c r="I1059" i="13"/>
  <c r="K1059" i="13"/>
  <c r="O1059" i="13"/>
  <c r="Q1059" i="13"/>
  <c r="V1059" i="13"/>
  <c r="G1064" i="13"/>
  <c r="I1064" i="13"/>
  <c r="K1064" i="13"/>
  <c r="M1064" i="13"/>
  <c r="O1064" i="13"/>
  <c r="Q1064" i="13"/>
  <c r="V1064" i="13"/>
  <c r="G1066" i="13"/>
  <c r="M1066" i="13" s="1"/>
  <c r="I1066" i="13"/>
  <c r="K1066" i="13"/>
  <c r="O1066" i="13"/>
  <c r="O1054" i="13" s="1"/>
  <c r="Q1066" i="13"/>
  <c r="V1066" i="13"/>
  <c r="G1068" i="13"/>
  <c r="I1068" i="13"/>
  <c r="K1068" i="13"/>
  <c r="M1068" i="13"/>
  <c r="O1068" i="13"/>
  <c r="Q1068" i="13"/>
  <c r="V1068" i="13"/>
  <c r="G1072" i="13"/>
  <c r="I1072" i="13"/>
  <c r="K1072" i="13"/>
  <c r="M1072" i="13"/>
  <c r="O1072" i="13"/>
  <c r="Q1072" i="13"/>
  <c r="V1072" i="13"/>
  <c r="G1075" i="13"/>
  <c r="I1075" i="13"/>
  <c r="K1075" i="13"/>
  <c r="M1075" i="13"/>
  <c r="O1075" i="13"/>
  <c r="Q1075" i="13"/>
  <c r="V1075" i="13"/>
  <c r="G1077" i="13"/>
  <c r="M1077" i="13" s="1"/>
  <c r="I1077" i="13"/>
  <c r="K1077" i="13"/>
  <c r="O1077" i="13"/>
  <c r="Q1077" i="13"/>
  <c r="V1077" i="13"/>
  <c r="G1079" i="13"/>
  <c r="I1079" i="13"/>
  <c r="K1079" i="13"/>
  <c r="M1079" i="13"/>
  <c r="O1079" i="13"/>
  <c r="Q1079" i="13"/>
  <c r="V1079" i="13"/>
  <c r="G1082" i="13"/>
  <c r="I1082" i="13"/>
  <c r="K1082" i="13"/>
  <c r="M1082" i="13"/>
  <c r="O1082" i="13"/>
  <c r="Q1082" i="13"/>
  <c r="V1082" i="13"/>
  <c r="G1084" i="13"/>
  <c r="I1084" i="13"/>
  <c r="K1084" i="13"/>
  <c r="M1084" i="13"/>
  <c r="O1084" i="13"/>
  <c r="Q1084" i="13"/>
  <c r="V1084" i="13"/>
  <c r="G1086" i="13"/>
  <c r="M1086" i="13" s="1"/>
  <c r="I1086" i="13"/>
  <c r="K1086" i="13"/>
  <c r="O1086" i="13"/>
  <c r="Q1086" i="13"/>
  <c r="V1086" i="13"/>
  <c r="G1090" i="13"/>
  <c r="I1090" i="13"/>
  <c r="K1090" i="13"/>
  <c r="M1090" i="13"/>
  <c r="O1090" i="13"/>
  <c r="Q1090" i="13"/>
  <c r="V1090" i="13"/>
  <c r="G1095" i="13"/>
  <c r="I1095" i="13"/>
  <c r="K1095" i="13"/>
  <c r="M1095" i="13"/>
  <c r="O1095" i="13"/>
  <c r="Q1095" i="13"/>
  <c r="V1095" i="13"/>
  <c r="G1099" i="13"/>
  <c r="I1099" i="13"/>
  <c r="K1099" i="13"/>
  <c r="M1099" i="13"/>
  <c r="O1099" i="13"/>
  <c r="Q1099" i="13"/>
  <c r="V1099" i="13"/>
  <c r="G1103" i="13"/>
  <c r="M1103" i="13" s="1"/>
  <c r="I1103" i="13"/>
  <c r="K1103" i="13"/>
  <c r="O1103" i="13"/>
  <c r="Q1103" i="13"/>
  <c r="V1103" i="13"/>
  <c r="AE1108" i="13"/>
  <c r="AF1108" i="13"/>
  <c r="G32" i="12"/>
  <c r="BA29" i="12"/>
  <c r="BA28" i="12"/>
  <c r="BA25" i="12"/>
  <c r="BA23" i="12"/>
  <c r="BA16" i="12"/>
  <c r="BA14" i="12"/>
  <c r="BA12" i="12"/>
  <c r="BA10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1" i="12"/>
  <c r="I11" i="12"/>
  <c r="K11" i="12"/>
  <c r="M11" i="12"/>
  <c r="O11" i="12"/>
  <c r="Q11" i="12"/>
  <c r="V11" i="12"/>
  <c r="G13" i="12"/>
  <c r="I13" i="12"/>
  <c r="K13" i="12"/>
  <c r="M13" i="12"/>
  <c r="O13" i="12"/>
  <c r="Q13" i="12"/>
  <c r="V13" i="12"/>
  <c r="G15" i="12"/>
  <c r="G8" i="12" s="1"/>
  <c r="I15" i="12"/>
  <c r="K15" i="12"/>
  <c r="O15" i="12"/>
  <c r="O8" i="12" s="1"/>
  <c r="Q15" i="12"/>
  <c r="V15" i="12"/>
  <c r="G17" i="12"/>
  <c r="M17" i="12" s="1"/>
  <c r="I17" i="12"/>
  <c r="K17" i="12"/>
  <c r="O17" i="12"/>
  <c r="Q17" i="12"/>
  <c r="V17" i="12"/>
  <c r="G20" i="12"/>
  <c r="I20" i="12"/>
  <c r="I19" i="12" s="1"/>
  <c r="K20" i="12"/>
  <c r="M20" i="12"/>
  <c r="O20" i="12"/>
  <c r="Q20" i="12"/>
  <c r="Q19" i="12" s="1"/>
  <c r="V20" i="12"/>
  <c r="G22" i="12"/>
  <c r="G19" i="12" s="1"/>
  <c r="I22" i="12"/>
  <c r="K22" i="12"/>
  <c r="O22" i="12"/>
  <c r="O19" i="12" s="1"/>
  <c r="Q22" i="12"/>
  <c r="V22" i="12"/>
  <c r="G24" i="12"/>
  <c r="I24" i="12"/>
  <c r="K24" i="12"/>
  <c r="M24" i="12"/>
  <c r="O24" i="12"/>
  <c r="Q24" i="12"/>
  <c r="V24" i="12"/>
  <c r="G26" i="12"/>
  <c r="M26" i="12" s="1"/>
  <c r="I26" i="12"/>
  <c r="K26" i="12"/>
  <c r="K19" i="12" s="1"/>
  <c r="O26" i="12"/>
  <c r="Q26" i="12"/>
  <c r="V26" i="12"/>
  <c r="V19" i="12" s="1"/>
  <c r="G27" i="12"/>
  <c r="I27" i="12"/>
  <c r="K27" i="12"/>
  <c r="M27" i="12"/>
  <c r="O27" i="12"/>
  <c r="Q27" i="12"/>
  <c r="V27" i="12"/>
  <c r="G30" i="12"/>
  <c r="M30" i="12" s="1"/>
  <c r="I30" i="12"/>
  <c r="K30" i="12"/>
  <c r="O30" i="12"/>
  <c r="Q30" i="12"/>
  <c r="V30" i="12"/>
  <c r="AE32" i="12"/>
  <c r="AF32" i="12"/>
  <c r="I20" i="1"/>
  <c r="I19" i="1"/>
  <c r="I18" i="1"/>
  <c r="I17" i="1"/>
  <c r="I16" i="1"/>
  <c r="I126" i="1"/>
  <c r="J124" i="1" s="1"/>
  <c r="AZ77" i="1"/>
  <c r="AZ76" i="1"/>
  <c r="AZ75" i="1"/>
  <c r="AZ74" i="1"/>
  <c r="AZ73" i="1"/>
  <c r="AZ72" i="1"/>
  <c r="AZ71" i="1"/>
  <c r="AZ70" i="1"/>
  <c r="AZ69" i="1"/>
  <c r="AZ67" i="1"/>
  <c r="AZ66" i="1"/>
  <c r="AZ65" i="1"/>
  <c r="AZ64" i="1"/>
  <c r="AZ63" i="1"/>
  <c r="AZ62" i="1"/>
  <c r="AZ61" i="1"/>
  <c r="AZ60" i="1"/>
  <c r="AZ59" i="1"/>
  <c r="F56" i="1"/>
  <c r="G23" i="1" s="1"/>
  <c r="G56" i="1"/>
  <c r="G25" i="1" s="1"/>
  <c r="A25" i="1" s="1"/>
  <c r="A26" i="1" s="1"/>
  <c r="G26" i="1" s="1"/>
  <c r="H55" i="1"/>
  <c r="I55" i="1" s="1"/>
  <c r="H54" i="1"/>
  <c r="I54" i="1" s="1"/>
  <c r="H53" i="1"/>
  <c r="I53" i="1" s="1"/>
  <c r="H52" i="1"/>
  <c r="I52" i="1" s="1"/>
  <c r="H51" i="1"/>
  <c r="I51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H56" i="1" s="1"/>
  <c r="J28" i="1"/>
  <c r="J26" i="1"/>
  <c r="G38" i="1"/>
  <c r="F38" i="1"/>
  <c r="J23" i="1"/>
  <c r="J24" i="1"/>
  <c r="J25" i="1"/>
  <c r="J27" i="1"/>
  <c r="E24" i="1"/>
  <c r="E26" i="1"/>
  <c r="J91" i="1" l="1"/>
  <c r="J99" i="1"/>
  <c r="J107" i="1"/>
  <c r="J115" i="1"/>
  <c r="J123" i="1"/>
  <c r="J89" i="1"/>
  <c r="J97" i="1"/>
  <c r="J121" i="1"/>
  <c r="J87" i="1"/>
  <c r="J95" i="1"/>
  <c r="J103" i="1"/>
  <c r="J111" i="1"/>
  <c r="J119" i="1"/>
  <c r="J83" i="1"/>
  <c r="J105" i="1"/>
  <c r="J113" i="1"/>
  <c r="J85" i="1"/>
  <c r="J93" i="1"/>
  <c r="J101" i="1"/>
  <c r="J109" i="1"/>
  <c r="J117" i="1"/>
  <c r="J125" i="1"/>
  <c r="J84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A23" i="1"/>
  <c r="A24" i="1" s="1"/>
  <c r="G24" i="1" s="1"/>
  <c r="A27" i="1" s="1"/>
  <c r="A29" i="1" s="1"/>
  <c r="G29" i="1" s="1"/>
  <c r="G27" i="1" s="1"/>
  <c r="G28" i="1"/>
  <c r="M22" i="22"/>
  <c r="M33" i="22"/>
  <c r="G33" i="22"/>
  <c r="M57" i="22"/>
  <c r="M56" i="22" s="1"/>
  <c r="M9" i="22"/>
  <c r="M8" i="22" s="1"/>
  <c r="AF79" i="22"/>
  <c r="M11" i="21"/>
  <c r="M35" i="21"/>
  <c r="M32" i="21" s="1"/>
  <c r="M22" i="21"/>
  <c r="M19" i="21" s="1"/>
  <c r="M17" i="21"/>
  <c r="M565" i="20"/>
  <c r="M434" i="20"/>
  <c r="M8" i="20"/>
  <c r="AF676" i="20"/>
  <c r="M630" i="20"/>
  <c r="M629" i="20" s="1"/>
  <c r="M575" i="20"/>
  <c r="M574" i="20" s="1"/>
  <c r="M491" i="20"/>
  <c r="M490" i="20" s="1"/>
  <c r="G434" i="20"/>
  <c r="M278" i="20"/>
  <c r="M277" i="20" s="1"/>
  <c r="M223" i="20"/>
  <c r="M222" i="20" s="1"/>
  <c r="M119" i="20"/>
  <c r="M118" i="20" s="1"/>
  <c r="M103" i="20"/>
  <c r="M102" i="20" s="1"/>
  <c r="M19" i="20"/>
  <c r="M23" i="19"/>
  <c r="M61" i="19"/>
  <c r="M60" i="19" s="1"/>
  <c r="M49" i="19"/>
  <c r="M48" i="19" s="1"/>
  <c r="M9" i="19"/>
  <c r="M8" i="19" s="1"/>
  <c r="AF83" i="19"/>
  <c r="M21" i="18"/>
  <c r="AF46" i="18"/>
  <c r="M39" i="18"/>
  <c r="M38" i="18" s="1"/>
  <c r="M12" i="18"/>
  <c r="M11" i="18" s="1"/>
  <c r="M540" i="17"/>
  <c r="M740" i="17"/>
  <c r="M815" i="17"/>
  <c r="M237" i="17"/>
  <c r="M180" i="17"/>
  <c r="G740" i="17"/>
  <c r="G540" i="17"/>
  <c r="G237" i="17"/>
  <c r="G116" i="17"/>
  <c r="M57" i="17"/>
  <c r="M42" i="17" s="1"/>
  <c r="M22" i="17"/>
  <c r="M8" i="17" s="1"/>
  <c r="M1020" i="17"/>
  <c r="M1019" i="17" s="1"/>
  <c r="M948" i="17"/>
  <c r="M947" i="17" s="1"/>
  <c r="M589" i="17"/>
  <c r="M564" i="17" s="1"/>
  <c r="M422" i="17"/>
  <c r="M421" i="17" s="1"/>
  <c r="M37" i="16"/>
  <c r="M62" i="16"/>
  <c r="M72" i="16"/>
  <c r="M68" i="16" s="1"/>
  <c r="M56" i="16"/>
  <c r="M55" i="16" s="1"/>
  <c r="M44" i="16"/>
  <c r="M43" i="16" s="1"/>
  <c r="M28" i="16"/>
  <c r="M24" i="16" s="1"/>
  <c r="M12" i="16"/>
  <c r="M11" i="16" s="1"/>
  <c r="AF97" i="16"/>
  <c r="M61" i="15"/>
  <c r="M60" i="15" s="1"/>
  <c r="M49" i="15"/>
  <c r="M48" i="15" s="1"/>
  <c r="M25" i="15"/>
  <c r="M23" i="15" s="1"/>
  <c r="M9" i="15"/>
  <c r="M8" i="15" s="1"/>
  <c r="AF83" i="15"/>
  <c r="M11" i="14"/>
  <c r="M36" i="14"/>
  <c r="M19" i="14"/>
  <c r="G11" i="14"/>
  <c r="M446" i="13"/>
  <c r="M1054" i="13"/>
  <c r="G1043" i="13"/>
  <c r="M998" i="13"/>
  <c r="M976" i="13" s="1"/>
  <c r="G967" i="13"/>
  <c r="M852" i="13"/>
  <c r="M842" i="13" s="1"/>
  <c r="M768" i="13"/>
  <c r="M765" i="13" s="1"/>
  <c r="M590" i="13"/>
  <c r="M589" i="13" s="1"/>
  <c r="M575" i="13"/>
  <c r="M565" i="13" s="1"/>
  <c r="G446" i="13"/>
  <c r="M441" i="13"/>
  <c r="M440" i="13" s="1"/>
  <c r="M256" i="13"/>
  <c r="M248" i="13" s="1"/>
  <c r="M191" i="13"/>
  <c r="M190" i="13" s="1"/>
  <c r="M135" i="13"/>
  <c r="M121" i="13" s="1"/>
  <c r="M57" i="13"/>
  <c r="M42" i="13" s="1"/>
  <c r="M22" i="13"/>
  <c r="M8" i="13" s="1"/>
  <c r="M22" i="12"/>
  <c r="M19" i="12" s="1"/>
  <c r="M15" i="12"/>
  <c r="M8" i="12" s="1"/>
  <c r="I21" i="1"/>
  <c r="I39" i="1"/>
  <c r="I56" i="1" s="1"/>
  <c r="J55" i="1" s="1"/>
  <c r="J126" i="1" l="1"/>
  <c r="J49" i="1"/>
  <c r="J48" i="1"/>
  <c r="J46" i="1"/>
  <c r="J43" i="1"/>
  <c r="J50" i="1"/>
  <c r="J47" i="1"/>
  <c r="J44" i="1"/>
  <c r="J45" i="1"/>
  <c r="J51" i="1"/>
  <c r="J52" i="1"/>
  <c r="J54" i="1"/>
  <c r="J53" i="1"/>
  <c r="J40" i="1"/>
  <c r="J39" i="1"/>
  <c r="J56" i="1" s="1"/>
  <c r="J4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C34A41BF-2F13-4157-B05B-328F8FFB906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F63379C-4A36-4975-B796-CD8D31EA2F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D949844B-76FE-403C-972B-F6CFFDE5391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61F62B1-FABD-4FF8-BF73-F78CDEEDD68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27277492-1D4C-4AF9-AE8B-B831D0A206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243DEC-B8E6-4ACB-8941-76AD4FA9892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3FB1EC19-ED51-4B08-99A8-981297772F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87EB6C-6F0C-4313-AD64-99AB25BEE0D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A5365D88-B3B4-415F-8020-0F296C02F59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03C5225-7F1F-4740-9029-F01F8A4443A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4D9517CE-B650-4292-8A44-6C7E5A199FA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DD446CA-AEAA-4F7B-AE8E-072D105CEEC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C8552A11-68AE-47E2-8250-D5C7A4F7C7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6A021D4-874E-4725-8BD6-0868A32AFEA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83BEC60C-8138-4E74-B145-62A431DD2D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1E41563-17CE-42C8-893E-207341D9E95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DFBF2008-3109-4405-8644-8582C54B31E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271D67-02FA-463B-8D46-55AA59BF3F0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B8956731-019B-4689-B74A-E0D02057A8C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8B892C-7ADC-479A-B38C-496978663ED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Boss</author>
  </authors>
  <commentList>
    <comment ref="S6" authorId="0" shapeId="0" xr:uid="{1AAA3DA9-67EC-4529-AD3C-EF7AC3DFD4A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74ECECE-A785-44F9-91BC-BE94339F743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<sst xmlns="http://schemas.openxmlformats.org/spreadsheetml/2006/main" count="11333" uniqueCount="1427">
  <si>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</si>
  <si>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</si>
  <si>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</si>
  <si>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</si>
  <si>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</si>
  <si>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</si>
  <si>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</si>
  <si>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</si>
  <si>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</si>
  <si>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</si>
  <si>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</si>
  <si>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</si>
  <si>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</si>
  <si>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</si>
  <si>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</si>
  <si>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</si>
  <si>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</si>
  <si>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</si>
  <si>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</si>
  <si>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</si>
  <si>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</si>
  <si>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</si>
  <si>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</si>
  <si>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</si>
  <si>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</si>
  <si>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</si>
  <si>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</si>
  <si>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</si>
  <si>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</si>
  <si>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</si>
  <si>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</si>
  <si>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</si>
  <si>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</si>
  <si>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</si>
  <si>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</si>
  <si>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</si>
  <si>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</si>
  <si>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</si>
  <si>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</si>
  <si>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</si>
  <si>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</si>
  <si>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</si>
  <si>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</si>
  <si>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2021_1023</t>
  </si>
  <si>
    <t>MŠ J. Maluchy 13 - oprava sociálních zařízení vč. šaten</t>
  </si>
  <si>
    <t>Městský obvod Ostrava-Jih</t>
  </si>
  <si>
    <t>Horní 791/3</t>
  </si>
  <si>
    <t>Ostrava - Hrabůvka</t>
  </si>
  <si>
    <t>70030</t>
  </si>
  <si>
    <t>00845451</t>
  </si>
  <si>
    <t>CZ00845451</t>
  </si>
  <si>
    <t>Stavba</t>
  </si>
  <si>
    <t>Ostatní a vedlejší náklady</t>
  </si>
  <si>
    <t>1</t>
  </si>
  <si>
    <t>Stavební objekt</t>
  </si>
  <si>
    <t>SO 01</t>
  </si>
  <si>
    <t>Blok A1Z</t>
  </si>
  <si>
    <t>Stavební část</t>
  </si>
  <si>
    <t>2</t>
  </si>
  <si>
    <t>Ústřední vytápění</t>
  </si>
  <si>
    <t>3</t>
  </si>
  <si>
    <t>Zdravotechnické instalace</t>
  </si>
  <si>
    <t>4</t>
  </si>
  <si>
    <t>Elektroinstalace</t>
  </si>
  <si>
    <t>SO 02</t>
  </si>
  <si>
    <t>Blok A2</t>
  </si>
  <si>
    <t>SO 03</t>
  </si>
  <si>
    <t>Blok AH2</t>
  </si>
  <si>
    <t>Celkem za stavbu</t>
  </si>
  <si>
    <t>CZK</t>
  </si>
  <si>
    <t>#POPR</t>
  </si>
  <si>
    <t>Popis rozpočtu: 1 - Ostatní a vedlejší náklady</t>
  </si>
  <si>
    <t>Položky nenavázané na cenovou soustavu (D+M) budou oceněny kompletně včetně přesunu hmot.</t>
  </si>
  <si>
    <t>Položky montáže nenavázané na cenovou soustavu budou oceněny kompletně včetně přesunu hmot.</t>
  </si>
  <si>
    <t>Dodávka materiálů (výrobků) nenavázaných na cenovou soustavu bude oceněna včetně přesunu hmot.</t>
  </si>
  <si>
    <t>Poznámka:</t>
  </si>
  <si>
    <t>PD znamená projektová dokumentace</t>
  </si>
  <si>
    <t>D+M znamená dodávka a montáž</t>
  </si>
  <si>
    <t>Jsou-li v soupisu prací uvedeny odkazy na obchodní firmy, názvy nebo specifická označení výrobků apod., jsou</t>
  </si>
  <si>
    <t>takové odkazy pouze informativní a zhotoviteli umožňují v souladu se zákonem č. 134/2016 Sb. a příslušných paragrafů</t>
  </si>
  <si>
    <t>použít i jiných kvalitativně a technicky obdobných, případně kvalitnějších řešení.</t>
  </si>
  <si>
    <t>Popis rozpočtu: 1 - Stavební část</t>
  </si>
  <si>
    <t>Rekapitulace dílů</t>
  </si>
  <si>
    <t>Typ dílu</t>
  </si>
  <si>
    <t>Zemní práce</t>
  </si>
  <si>
    <t>Svislé a kompletní konstrukce</t>
  </si>
  <si>
    <t>Vodorovné konstrukce</t>
  </si>
  <si>
    <t>6</t>
  </si>
  <si>
    <t>Úpravy povrchu, podlahy</t>
  </si>
  <si>
    <t>61</t>
  </si>
  <si>
    <t>Úpravy povrchů vnitřní</t>
  </si>
  <si>
    <t>63</t>
  </si>
  <si>
    <t>Podlahy a podlahové konstrukce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</si>
  <si>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</si>
  <si>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</si>
  <si>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</si>
  <si>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</si>
  <si>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</si>
  <si>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</si>
  <si>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</si>
  <si>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</si>
  <si>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M21_1</t>
  </si>
  <si>
    <t>Revize</t>
  </si>
  <si>
    <t>711</t>
  </si>
  <si>
    <t>Izolace proti vodě</t>
  </si>
  <si>
    <t>713</t>
  </si>
  <si>
    <t>Izolace tepelné</t>
  </si>
  <si>
    <t>720_1</t>
  </si>
  <si>
    <t>Demontáže otopných těles a stávajících rozvodů</t>
  </si>
  <si>
    <t>720_2</t>
  </si>
  <si>
    <t>Otopná tělesa</t>
  </si>
  <si>
    <t>720_3</t>
  </si>
  <si>
    <t>Rozvody vytápění</t>
  </si>
  <si>
    <t>720_4</t>
  </si>
  <si>
    <t>Ostatní práce</t>
  </si>
  <si>
    <t>730_1</t>
  </si>
  <si>
    <t>Vnitřní kanalizace</t>
  </si>
  <si>
    <t>730_2</t>
  </si>
  <si>
    <t>Vnitřní požární vodovod</t>
  </si>
  <si>
    <t>Vnitřní vodovod</t>
  </si>
  <si>
    <t>730_3</t>
  </si>
  <si>
    <t>730_4</t>
  </si>
  <si>
    <t>Zařizovací předměty</t>
  </si>
  <si>
    <t>766</t>
  </si>
  <si>
    <t>Konstrukce truhlářské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</si>
  <si>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</si>
  <si>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</si>
  <si>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</si>
  <si>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</si>
  <si>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</si>
  <si>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</si>
  <si>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</si>
  <si>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</si>
  <si>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784</t>
  </si>
  <si>
    <t>Malby</t>
  </si>
  <si>
    <t>M21_10</t>
  </si>
  <si>
    <t>HL.III-HZS</t>
  </si>
  <si>
    <t>M21_11</t>
  </si>
  <si>
    <t>POPLATEK</t>
  </si>
  <si>
    <t>M21_12</t>
  </si>
  <si>
    <t>ROZVADECE</t>
  </si>
  <si>
    <t>M21_2</t>
  </si>
  <si>
    <t>PSV SILNOPROUD</t>
  </si>
  <si>
    <t>M21_3</t>
  </si>
  <si>
    <t>SPECIF.PSV SILNOPROUD</t>
  </si>
  <si>
    <t>M21_4</t>
  </si>
  <si>
    <t>PSV KABELY</t>
  </si>
  <si>
    <t>M21_5</t>
  </si>
  <si>
    <t>SPECIF.PSV KABELY</t>
  </si>
  <si>
    <t>M21_6</t>
  </si>
  <si>
    <t>PSV KOMPLETACE</t>
  </si>
  <si>
    <t>M21_7</t>
  </si>
  <si>
    <t>SPECIF.PSV KOPLETACE</t>
  </si>
  <si>
    <t>M21_8</t>
  </si>
  <si>
    <t>PSV SVITIDLA</t>
  </si>
  <si>
    <t>M21_9</t>
  </si>
  <si>
    <t>SPECIF.PSV SVITIDLA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</si>
  <si>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</si>
  <si>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</si>
  <si>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</si>
  <si>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</si>
  <si>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</si>
  <si>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</si>
  <si>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</si>
  <si>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</si>
  <si>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SO 00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</si>
  <si>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</si>
  <si>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</si>
  <si>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</si>
  <si>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</si>
  <si>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</si>
  <si>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</si>
  <si>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</si>
  <si>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</si>
  <si>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</si>
  <si>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</si>
  <si>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</si>
  <si>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</si>
  <si>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</si>
  <si>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</si>
  <si>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</si>
  <si>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</si>
  <si>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</si>
  <si>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</si>
  <si>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</si>
  <si>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</si>
  <si>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</si>
  <si>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</si>
  <si>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</si>
  <si>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</si>
  <si>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</si>
  <si>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</si>
  <si>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</si>
  <si>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</si>
  <si>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>Soubor</t>
  </si>
  <si>
    <t>RTS 21/ II</t>
  </si>
  <si>
    <t>Indiv</t>
  </si>
  <si>
    <t>VRN</t>
  </si>
  <si>
    <t>POL99_8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</si>
  <si>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</si>
  <si>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</si>
  <si>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</si>
  <si>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</si>
  <si>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</si>
  <si>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</si>
  <si>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</si>
  <si>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</si>
  <si>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</si>
  <si>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</si>
  <si>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</si>
  <si>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</si>
  <si>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</si>
  <si>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Koordinace stavebních a technologických dodávek stavby.</t>
  </si>
  <si>
    <t>005211010R</t>
  </si>
  <si>
    <t>Předání a převzetí staveniště</t>
  </si>
  <si>
    <t>Náklady spojené s účastí zhotovitele na předání a převzetí staveniště.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</si>
  <si>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</si>
  <si>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</si>
  <si>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</si>
  <si>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 R</t>
  </si>
  <si>
    <t>Předání a převzetí díla</t>
  </si>
  <si>
    <t>Náklady zhotovitele, které vzniknou v souvislosti s povinnostmi zhotovitele při předání a převzetí díla.</t>
  </si>
  <si>
    <t>004111010R</t>
  </si>
  <si>
    <t xml:space="preserve">Průzkumné práce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</si>
  <si>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</si>
  <si>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</si>
  <si>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</si>
  <si>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Provoz pro pěší bude zajištěn provizorními lávkami. Výkopy na volných a neohrazených pozemcích budou opatřeny ochranným zábradlím tak, aby bylo zabráněno pádu cizích osob do výkopu. Zábradlí bude zřetelně označeno případně osvíceno.</t>
  </si>
  <si>
    <t>ONR001</t>
  </si>
  <si>
    <t>Dílenská dokumentace skříní</t>
  </si>
  <si>
    <t>Vlastní</t>
  </si>
  <si>
    <t>SUM</t>
  </si>
  <si>
    <t>END</t>
  </si>
  <si>
    <t>Položkový soupis prací a dodávek</t>
  </si>
  <si>
    <t>139601102R00</t>
  </si>
  <si>
    <t>Ruční výkop jam, rýh a šachet v hornině 3</t>
  </si>
  <si>
    <t>m3</t>
  </si>
  <si>
    <t>800-1</t>
  </si>
  <si>
    <t>Práce</t>
  </si>
  <si>
    <t>POL1_</t>
  </si>
  <si>
    <t>s přehozením na vzdálenost do 5 m nebo s naložením na ruční dopravní prostředek</t>
  </si>
  <si>
    <t>SPI</t>
  </si>
  <si>
    <t xml:space="preserve">A1Z : </t>
  </si>
  <si>
    <t>VV</t>
  </si>
  <si>
    <t xml:space="preserve">viz. půdorys 1NP - stávající stav/demolice : </t>
  </si>
  <si>
    <t xml:space="preserve">poznámka 5 : </t>
  </si>
  <si>
    <t>105, 106 : 10,465*0,500</t>
  </si>
  <si>
    <t>162701105R00</t>
  </si>
  <si>
    <t>Vodorovné přemístění výkopku z horniny 1 až 4, na vzdálenost přes 9 000  do 10 000 m</t>
  </si>
  <si>
    <t>po suchu, bez ohledu na druh dopravního prostředku, bez naložení výkopku, avšak se složením bez rozhrnutí,</t>
  </si>
  <si>
    <t>Odkaz na mn. položky pořadí 1 : 5,23250</t>
  </si>
  <si>
    <t>162701109R00</t>
  </si>
  <si>
    <t>Vodorovné přemístění výkopku příplatek k ceně za každých dalších i započatých 1 000 m přes 10 000 m_x000D_
 z horniny 1 až 4</t>
  </si>
  <si>
    <t xml:space="preserve">10 km : </t>
  </si>
  <si>
    <t>Odkaz na mn. položky pořadí 2 : 5,23250*10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</si>
  <si>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</si>
  <si>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</si>
  <si>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</si>
  <si>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162201210R00</t>
  </si>
  <si>
    <t>Vodorovné přemístění výkopku nošením příplatek k ceně za každých dalších 10 m_x000D_
 z horniny 1 až 4, kolečkem</t>
  </si>
  <si>
    <t>Odkaz na mn. položky pořadí 4 : 5,23250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</si>
  <si>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</si>
  <si>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</si>
  <si>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</si>
  <si>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199000002R00</t>
  </si>
  <si>
    <t>Poplatky za skládku horniny 1- 4</t>
  </si>
  <si>
    <t>Odkaz na mn. položky pořadí 2 : 5,23250</t>
  </si>
  <si>
    <t>58337368R</t>
  </si>
  <si>
    <t>štěrkopísek frakce 0,0 až 63,0 mm; třída A</t>
  </si>
  <si>
    <t>t</t>
  </si>
  <si>
    <t>SPCM</t>
  </si>
  <si>
    <t>Specifikace</t>
  </si>
  <si>
    <t>POL3_</t>
  </si>
  <si>
    <t>105, 106 : 10,465*0,500*1,850</t>
  </si>
  <si>
    <t>Koeficient : 0,10</t>
  </si>
  <si>
    <t>340271607R00</t>
  </si>
  <si>
    <t>Zazdívka otvorů příček z pórobetonových tvárnic plochy od 1 m2  do 4 m2, tloušťka zdiva 75 mm</t>
  </si>
  <si>
    <t>801-4</t>
  </si>
  <si>
    <t>včetně pomocného pracovního lešení</t>
  </si>
  <si>
    <t xml:space="preserve">viz. půdorys 1NP - nový stav : </t>
  </si>
  <si>
    <t>106 : 0,900*2,000*0,075</t>
  </si>
  <si>
    <t xml:space="preserve">viz. půdorys 2NP - nový stav : </t>
  </si>
  <si>
    <t>206 : 0,900*2,000*0,075</t>
  </si>
  <si>
    <t>342266111RU7</t>
  </si>
  <si>
    <t>Předstěny opláštěné sádrokartonovými deskami obklad stěn sádrokartonem na ocelovou konstrukci z profilů CW 50 tloušťka desky 12, 5 mm, standard, bez izolace</t>
  </si>
  <si>
    <t>m2</t>
  </si>
  <si>
    <t>801-1</t>
  </si>
  <si>
    <t>Tl. 200 mm.</t>
  </si>
  <si>
    <t>108 : 3,660*1,200</t>
  </si>
  <si>
    <t>207 : 3,660*1,200</t>
  </si>
  <si>
    <t>342266998RT2</t>
  </si>
  <si>
    <t>Předstěny opláštěné sádrokartonovými deskami příplatky příplatek pro obklad za plochu přes 2 do 5 m2</t>
  </si>
  <si>
    <t>342264051RT1</t>
  </si>
  <si>
    <t>Podhledy na kovové konstrukci opláštěné deskami sádrokartonovými nosná konstrukce z profilů CD s přímým uchycením 1x deska, tloušťky 12,5 mm, standard</t>
  </si>
  <si>
    <t xml:space="preserve">skladba A2 : </t>
  </si>
  <si>
    <t>201 : 1,400</t>
  </si>
  <si>
    <t>204 : 3,120</t>
  </si>
  <si>
    <t>205 : 18,780</t>
  </si>
  <si>
    <t xml:space="preserve">skladba B2 : </t>
  </si>
  <si>
    <t>202 : 1,170</t>
  </si>
  <si>
    <t>203 : 1,860</t>
  </si>
  <si>
    <t>342264051RT3</t>
  </si>
  <si>
    <t>Podhledy na kovové konstrukci opláštěné deskami sádrokartonovými nosná konstrukce z profilů CD s přímým uchycením 1x deska, tloušťky 12,5 mm, impregnovaná, bez izolace</t>
  </si>
  <si>
    <t>107 : 12,110</t>
  </si>
  <si>
    <t>108 : 8,320</t>
  </si>
  <si>
    <t>206 : 12,860</t>
  </si>
  <si>
    <t>207 : 8,320</t>
  </si>
  <si>
    <t>342264098RT1</t>
  </si>
  <si>
    <t>Příplatky k podhledům sádrokartonovým příplatek k podhledu sádrokartonovému za plochu do 2 m2</t>
  </si>
  <si>
    <t>342264098RT2</t>
  </si>
  <si>
    <t>Příplatky k podhledům sádrokartonovým příplatek k podhledu sádrokartonovému za plochu přes 2 do 5 m2</t>
  </si>
  <si>
    <t>342264098RT3</t>
  </si>
  <si>
    <t>Příplatky k podhledům sádrokartonovým příplatek k podhledu sádrokartonovému za plochu přes 5 do 10 m2</t>
  </si>
  <si>
    <t>416093143R00</t>
  </si>
  <si>
    <t>Doplňkové práce čelo podhledu SDK výšky od 800 do 1250 mm, z impregnovaných desek proti vlhkosti , tloušťky 12,5 mm</t>
  </si>
  <si>
    <t>s vyřezáním otvoru, osazením rámu s dvířky, prošroubováním a úpravou parotěsné zábrany,</t>
  </si>
  <si>
    <t>bez dodávky izolace</t>
  </si>
  <si>
    <t xml:space="preserve">poznámka 1 : </t>
  </si>
  <si>
    <t>106, 107, 101 : (1,620+4,590+2,420)*0,280</t>
  </si>
  <si>
    <t>4,720*0,350</t>
  </si>
  <si>
    <t>(1,620+3,960+4,720+2,420)*0,955</t>
  </si>
  <si>
    <t>205, 206 : (1,300+4,590)*0,300</t>
  </si>
  <si>
    <t>4,700*0,350</t>
  </si>
  <si>
    <t>(1,300+3,940+4,700)*0,955</t>
  </si>
  <si>
    <t>602016193R00</t>
  </si>
  <si>
    <t>Omítka stěn z hotových směsí Doplňkové práce pro omítky stěn z hotových směsí_x000D_
 hloubková penetrace stěn akrylátová</t>
  </si>
  <si>
    <t>po jednotlivých vrstvách</t>
  </si>
  <si>
    <t>Odkaz na mn. položky pořadí 21 : 102,79440</t>
  </si>
  <si>
    <t>Odkaz na mn. položky pořadí 22 : 314,20960</t>
  </si>
  <si>
    <t>611474611R00</t>
  </si>
  <si>
    <t>Omítka vnitřní stropů ze suché směsi dvouvrstvá, vápenný štuk, ruční zpracování, na pálené cihly a tvarovky</t>
  </si>
  <si>
    <t>kompletní souvrství</t>
  </si>
  <si>
    <t>včetně pomocného lešení</t>
  </si>
  <si>
    <t>101 : 4,490</t>
  </si>
  <si>
    <t>102 : 1,400</t>
  </si>
  <si>
    <t>103 : 1,170</t>
  </si>
  <si>
    <t>104 : 1,860</t>
  </si>
  <si>
    <t>105 : 3,120</t>
  </si>
  <si>
    <t>106 : 18,780</t>
  </si>
  <si>
    <t>612473185R00</t>
  </si>
  <si>
    <t>Omítky vnitřní zdiva ze suchých směsí příplatek za zabudované omítníky v ploše stěn</t>
  </si>
  <si>
    <t>omítka vápenocementová, strojně nebo ručně nanášená v podlaží i ve schodišti na jakýkoliv druh podkladu, kompletní souvrství</t>
  </si>
  <si>
    <t>612474510R00</t>
  </si>
  <si>
    <t xml:space="preserve">Omítky stěn ze suchých směsí jednovrstvá filcovaná,  , vápenocementová, na pálené cihly a tvarovky,  </t>
  </si>
  <si>
    <t>Odkaz na mn. položky pořadí 110 : 102,79440</t>
  </si>
  <si>
    <t>612474611R00</t>
  </si>
  <si>
    <t>Omítky stěn ze suchých směsí třívrstvá, vápenocementové jádro, vápenný štuk, na pálené cihly a tvarovky, ruční zpracování</t>
  </si>
  <si>
    <t>101 : (2,420+1,900+0,250*2)*3,000</t>
  </si>
  <si>
    <t>-0,600*1,970</t>
  </si>
  <si>
    <t>-0,800*1,970</t>
  </si>
  <si>
    <t>-1,100*2,000</t>
  </si>
  <si>
    <t>102 : (0,900+1,550)*2*3,000</t>
  </si>
  <si>
    <t>103 : (0,900+1,300)*2*3,000</t>
  </si>
  <si>
    <t>104 : (1,200+1,550)*2*3,000</t>
  </si>
  <si>
    <t>-0,600*1,970*2</t>
  </si>
  <si>
    <t>105 : (2,010+1,550)*2*3,000</t>
  </si>
  <si>
    <t>106 : 20,940*3,000</t>
  </si>
  <si>
    <t>-0,800*1,970*3</t>
  </si>
  <si>
    <t>-1,500*2,100</t>
  </si>
  <si>
    <t>-1,200*1,000</t>
  </si>
  <si>
    <t>107 : 20,430*3,000</t>
  </si>
  <si>
    <t>-1,200*2,100</t>
  </si>
  <si>
    <t>108 : (5,200+1,600)*2*3,000</t>
  </si>
  <si>
    <t>-0,800*1,970*2</t>
  </si>
  <si>
    <t>201 : (0,900+1,550)*2*3,000</t>
  </si>
  <si>
    <t>202 : (0,900+1,300)*2*3,000</t>
  </si>
  <si>
    <t>203 : (1,200+1,550)*2*3,000</t>
  </si>
  <si>
    <t>204 : (2,010+1,550)*2*3,000</t>
  </si>
  <si>
    <t>205 : 20,940*3,000</t>
  </si>
  <si>
    <t>206 : 22,140*3,000</t>
  </si>
  <si>
    <t>207 : (5,200+1,600)*2*3,000</t>
  </si>
  <si>
    <t>Odkaz na mn. položky pořadí 110 : 102,79440*-1</t>
  </si>
  <si>
    <t>631312621R00</t>
  </si>
  <si>
    <t>Mazanina z betonu prostého tl. přes 50 do 80 mm třídy C 20/25</t>
  </si>
  <si>
    <t>(z kameniva) hlazená dřevěným hladítkem</t>
  </si>
  <si>
    <t>Včetně vytvoření dilatačních spár, bez zaplnění.</t>
  </si>
  <si>
    <t xml:space="preserve">poznámka 5, skladba B1a : </t>
  </si>
  <si>
    <t>105, 106 : 10,465*0,038</t>
  </si>
  <si>
    <t>631315621R00</t>
  </si>
  <si>
    <t xml:space="preserve">Mazanina z betonu prostého tl. přes 120 do 240 mm třídy C 20/25,  </t>
  </si>
  <si>
    <t>105, 106 : 10,465*0,150</t>
  </si>
  <si>
    <t>631319151R00</t>
  </si>
  <si>
    <t xml:space="preserve">Příplatek za přehlazení povrchu tloušťka mazaniny do 80 mm </t>
  </si>
  <si>
    <t>betonové mazaniny min. B 10 ocelovým hladítkem</t>
  </si>
  <si>
    <t>Odkaz na mn. položky pořadí 23 : 0,39767</t>
  </si>
  <si>
    <t>631319155R00</t>
  </si>
  <si>
    <t>Příplatek za přehlazení povrchu tloušťka mazaniny od 120 mm do 240 mm</t>
  </si>
  <si>
    <t>Odkaz na mn. položky pořadí 24 : 1,56975</t>
  </si>
  <si>
    <t>631663111R00</t>
  </si>
  <si>
    <t xml:space="preserve">Oprava trhlin a výtluků v podlahách epoxidovým tmelem,  </t>
  </si>
  <si>
    <t>m</t>
  </si>
  <si>
    <t>7,500*4</t>
  </si>
  <si>
    <t>63R001</t>
  </si>
  <si>
    <t>D+M sešití trhlin v podlaze</t>
  </si>
  <si>
    <t>Uhlovou bruskou se proříznou jednotlivé trhliny a provedou se řezy kolmé na směr trhlin po cca 10 až 20 cm.</t>
  </si>
  <si>
    <t>Do řezů kolmých k trhlině se vloží ocelové sponky do betonu.</t>
  </si>
  <si>
    <t>Odkaz na mn. položky pořadí 27 : 60,00000</t>
  </si>
  <si>
    <t>941955001R00</t>
  </si>
  <si>
    <t>Lešení lehké pracovní pomocné pomocné, o výšce lešeňové podlahy do 1,2 m</t>
  </si>
  <si>
    <t>800-3</t>
  </si>
  <si>
    <t xml:space="preserve">viz. půdorys 2NP - stávající stav/demolice : 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</si>
  <si>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</si>
  <si>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</si>
  <si>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8,150*8,200</t>
  </si>
  <si>
    <t>962031143R00</t>
  </si>
  <si>
    <t>Bourání příček z tvárnic pórobetonových, tloušťky 100 mm</t>
  </si>
  <si>
    <t>801-3</t>
  </si>
  <si>
    <t>nebo vybourání otvorů průřezové plochy přes 4 m2 v příčkách, včetně pomocného lešení o výšce podlahy do 1900 mm a pro zatížení do 1,5 kPa  (150 kg/m2),</t>
  </si>
  <si>
    <t>104 : 0,850*1,500</t>
  </si>
  <si>
    <t>203 : 0,850*1,500</t>
  </si>
  <si>
    <t>963016111R00</t>
  </si>
  <si>
    <t>Demontáž sádrokartonových a sádrovláknitých podhledů z desek bez minerální izolace, na jednoduché ocelové konstrukci, 1x opláštěné tl. 12,5 mm</t>
  </si>
  <si>
    <t>965042131RT1</t>
  </si>
  <si>
    <t>Bourání podkladů pod dlažby nebo litých celistvých dlažeb a mazanin  betonových nebo z litého asfaltu, tloušťky do 100 mm, plochy do 4 m2</t>
  </si>
  <si>
    <t xml:space="preserve">skladba B1 : </t>
  </si>
  <si>
    <t>103 : 1,170*0,043</t>
  </si>
  <si>
    <t>104 : 1,860*0,043</t>
  </si>
  <si>
    <t>202 : 1,170*0,038</t>
  </si>
  <si>
    <t>203 : 1,860*0,038</t>
  </si>
  <si>
    <t>965042141RT1</t>
  </si>
  <si>
    <t>Bourání podkladů pod dlažby nebo litých celistvých dlažeb a mazanin  betonových nebo z litého asfaltu, tloušťky do 100 mm, plochy přes 4 m2</t>
  </si>
  <si>
    <t>965042241RT1</t>
  </si>
  <si>
    <t>Bourání podkladů pod dlažby nebo litých celistvých dlažeb a mazanin  betonových nebo z litého asfaltu, tloušťky přes 100 mm, plochy přes 4 m2</t>
  </si>
  <si>
    <t>965048150R00</t>
  </si>
  <si>
    <t>Dočištění povrchu po vybourání dlažeb do tmele, plochy do 50%</t>
  </si>
  <si>
    <t>Odkaz na mn. položky pořadí 37 : 6,06000</t>
  </si>
  <si>
    <t>Odkaz na mn. položky pořadí 100 : 62,53000</t>
  </si>
  <si>
    <t>Odkaz na mn. položky pořadí 101 : 30,17000</t>
  </si>
  <si>
    <t>965081713RT1</t>
  </si>
  <si>
    <t>Bourání podlah z keramických dlaždic, tloušťky do 10 mm, plochy přes 1 m2</t>
  </si>
  <si>
    <t>bez podkladního lože, s jakoukoliv výplní spár</t>
  </si>
  <si>
    <t>968061125R00</t>
  </si>
  <si>
    <t>Vyvěšení nebo zavěšení dřevěných křídel dveří, plochy do 2 m2</t>
  </si>
  <si>
    <t>kus</t>
  </si>
  <si>
    <t>oken, dveří a vrat, s uložením a opětovným zavěšením po provedení stavebních změn,</t>
  </si>
  <si>
    <t>10,000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</si>
  <si>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</si>
  <si>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</si>
  <si>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0,600*1,970*2</t>
  </si>
  <si>
    <t>0,800*1,970*8</t>
  </si>
  <si>
    <t>968095002R00</t>
  </si>
  <si>
    <t xml:space="preserve">Vybourání vnitřních parapetů dřevěných, šířky do 50 cm,  </t>
  </si>
  <si>
    <t>1,600+1,860+2,300</t>
  </si>
  <si>
    <t>Koeficient : 2</t>
  </si>
  <si>
    <t>970251200R00</t>
  </si>
  <si>
    <t>Řezání železobetonu hloubka řezu 200 mm</t>
  </si>
  <si>
    <t>105, 106 : 23,350</t>
  </si>
  <si>
    <t>971033431R00</t>
  </si>
  <si>
    <t>Vybourání otvorů ve zdivu cihelném z jakýchkoliv cihel pálených_x000D_
 na jakoukoliv maltu vápenou nebo vápenocementovou, plochy do 0,25 m2, tloušťky do 150 mm</t>
  </si>
  <si>
    <t>základovém nebo nadzákladovém,</t>
  </si>
  <si>
    <t>Včetně pomocného lešení o výšce podlahy do 1900 mm a pro zatížení do 1,5 kPa  (150 kg/m2).</t>
  </si>
  <si>
    <t xml:space="preserve">poznámka 2 : </t>
  </si>
  <si>
    <t>107 : 1,000</t>
  </si>
  <si>
    <t>206 : 1,000</t>
  </si>
  <si>
    <t>978011191R00</t>
  </si>
  <si>
    <t>Otlučení omítek vápenných nebo vápenocementových vnitřních s vyškrabáním spár, s očištěním zdiva stropů, v rozsahu do 100 %</t>
  </si>
  <si>
    <t>978013191R00</t>
  </si>
  <si>
    <t>Otlučení omítek vápenných nebo vápenocementových vnitřních s vyškrabáním spár, s očištěním zdiva stěn, v rozsahu do 100 %</t>
  </si>
  <si>
    <t>-(3,700+1,600)*1,200</t>
  </si>
  <si>
    <t>107 : 22,140*3,000</t>
  </si>
  <si>
    <t>-(0,300+4,100+0,555+0,855*3)*1,200</t>
  </si>
  <si>
    <t>-3,600*1,200</t>
  </si>
  <si>
    <t>-0,800*1,970*4</t>
  </si>
  <si>
    <t>-1,2000*1,000</t>
  </si>
  <si>
    <t>101 : (2,420+1,900)*2*3,000</t>
  </si>
  <si>
    <t>-0,900*2,000</t>
  </si>
  <si>
    <t>-(0,900+0,850+1,550)*2,000</t>
  </si>
  <si>
    <t>-(0,900+1,300)*2,000</t>
  </si>
  <si>
    <t>-(0,850*2+1,100)*2,000</t>
  </si>
  <si>
    <t>-(3,700+1,600+3,250)*1,200</t>
  </si>
  <si>
    <t>-(0,300+6,000+0,555+0,855*3)*1,200</t>
  </si>
  <si>
    <t>205 : (7,500+2,650)*2*3,000</t>
  </si>
  <si>
    <t>-(0,900+1,550)*2,000</t>
  </si>
  <si>
    <t>-(0,600+0,900+1,300)*2,000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</si>
  <si>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</si>
  <si>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</si>
  <si>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</si>
  <si>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108 : (3,700+1,600)*1,200</t>
  </si>
  <si>
    <t>107 : (0,300+4,100+0,555+0,855*3)*1,200</t>
  </si>
  <si>
    <t>3,600*1,200</t>
  </si>
  <si>
    <t>102 : (0,900+0,850+1,550)*2,000</t>
  </si>
  <si>
    <t>103 : (0,900+1,300)*2,000</t>
  </si>
  <si>
    <t>104 : (0,850*2+1,100)*2,000</t>
  </si>
  <si>
    <t>207 : (3,700+1,600+3,250)*1,200</t>
  </si>
  <si>
    <t>206 : (0,300+6,000+0,555+0,855*3)*1,200</t>
  </si>
  <si>
    <t>201 : (0,900+1,550)*2,000</t>
  </si>
  <si>
    <t>202 : (0,600+0,900+1,300)*2,000</t>
  </si>
  <si>
    <t>203 : (0,850*2+1,100)*2,000</t>
  </si>
  <si>
    <t>96R001</t>
  </si>
  <si>
    <t>Demontáž stávajících věšáků na ručníky délky 3600 mm, jejich uschování pro zpětnou montáž</t>
  </si>
  <si>
    <t>999281105R00</t>
  </si>
  <si>
    <t xml:space="preserve">Přesun hmot pro opravy a údržbu objektů pro opravy a údržbu dosavadních objektů včetně vnějších plášťů_x000D_
 výšky do 6 m,  </t>
  </si>
  <si>
    <t>Přesun hmot</t>
  </si>
  <si>
    <t>POL7_</t>
  </si>
  <si>
    <t>oborů 801, 803, 811 a 812</t>
  </si>
  <si>
    <t xml:space="preserve">Hmotnosti z položek s pořadovými čísly: : </t>
  </si>
  <si>
    <t xml:space="preserve">8,9,10,12,13,17,18,19,20,21,22,23,24,27,29,30,31,32,39,42, : </t>
  </si>
  <si>
    <t>Součet: : 30,93163</t>
  </si>
  <si>
    <t>711131101R00</t>
  </si>
  <si>
    <t>Provedení izolace proti zemní vlhkosti pásy na sucho vodorovná, 1 vrstva, bez dodávky izolačních pásů</t>
  </si>
  <si>
    <t>800-711</t>
  </si>
  <si>
    <t>105, 106 : 10,465</t>
  </si>
  <si>
    <t>711130101R00</t>
  </si>
  <si>
    <t>Odstranění izolace proti vodě - pásy na sucho vodorovné, 1 vrstva</t>
  </si>
  <si>
    <t>711141559R00</t>
  </si>
  <si>
    <t xml:space="preserve">Provedení izolace proti zemní vlhkosti pásy přitavením vodorovná, 1 vrstva, bez dodávky izolačních pásů,  </t>
  </si>
  <si>
    <t>711140101R00</t>
  </si>
  <si>
    <t>Odstranění izolace proti vodě - pásy přitavením vodorovné, 1 vrstva</t>
  </si>
  <si>
    <t>711212000RU1</t>
  </si>
  <si>
    <t>Izolace proti netlakové vodě - nátěry a stěrky nátěr podkladní pod hydroizolační stěrky</t>
  </si>
  <si>
    <t>Odkaz na mn. položky pořadí 53 : 58,68700</t>
  </si>
  <si>
    <t>711212002RT3</t>
  </si>
  <si>
    <t>Izolace proti netlakové vodě - nátěry a stěrky stěrka hydroizolační  proti vlhkosti</t>
  </si>
  <si>
    <t>jednovrstvá</t>
  </si>
  <si>
    <t>(0,900+1,300)*2*0,300</t>
  </si>
  <si>
    <t>-0,600*0,300</t>
  </si>
  <si>
    <t>(1,200+1,550)*2*0,300</t>
  </si>
  <si>
    <t>-0,600*0,300*2</t>
  </si>
  <si>
    <t>0,900*0,855</t>
  </si>
  <si>
    <t>20,430*0,300</t>
  </si>
  <si>
    <t>-0,800*0,300*3</t>
  </si>
  <si>
    <t>(0,900+0,855*2)*2,000</t>
  </si>
  <si>
    <t>711212601RT2</t>
  </si>
  <si>
    <t>Izolace proti netlakové vodě - nátěry a stěrky doplňky_x000D_
 těsnicí pás do spoje podlaha stěna š 100 mm</t>
  </si>
  <si>
    <t>103 : (0,900+1,300)*2</t>
  </si>
  <si>
    <t>-0,600</t>
  </si>
  <si>
    <t>104 : (1,200+1,550)*2</t>
  </si>
  <si>
    <t>-0,600*2</t>
  </si>
  <si>
    <t>107 : 20,430</t>
  </si>
  <si>
    <t>-0,800*3</t>
  </si>
  <si>
    <t>0,900+0,855*2</t>
  </si>
  <si>
    <t>202 : (0,900+1,300)*2</t>
  </si>
  <si>
    <t>203 : (1,200+1,550)*2</t>
  </si>
  <si>
    <t>206 : 20,430</t>
  </si>
  <si>
    <t>711212602RT2</t>
  </si>
  <si>
    <t>Izolace proti netlakové vodě - nátěry a stěrky doplňky_x000D_
 těsnicí roh do spoje podlaha stěna</t>
  </si>
  <si>
    <t>103 : 4,000</t>
  </si>
  <si>
    <t>104 : 4,000</t>
  </si>
  <si>
    <t>107 : 14,000</t>
  </si>
  <si>
    <t>202 : 4,000</t>
  </si>
  <si>
    <t>203 : 4,000</t>
  </si>
  <si>
    <t>206 : 14,000</t>
  </si>
  <si>
    <t>711212611RT2</t>
  </si>
  <si>
    <t>Izolace proti netlakové vodě - nátěry a stěrky doplňky_x000D_
 těsnicí pás šířky 100 mm do svislých koutů</t>
  </si>
  <si>
    <t>103 : 0,300*4</t>
  </si>
  <si>
    <t>104 : 0,300*4</t>
  </si>
  <si>
    <t>107 : 0,300*7</t>
  </si>
  <si>
    <t>2,000*2</t>
  </si>
  <si>
    <t>202 : 0,300*4</t>
  </si>
  <si>
    <t>203 : 0,300*4</t>
  </si>
  <si>
    <t>206 : 0,300*7</t>
  </si>
  <si>
    <t>62811120R</t>
  </si>
  <si>
    <t>pás izolační z oxidovaného asfaltu volně uložený; nosná vložka strojní hadrová lepenka; horní strana impregnace; spodní strana impregnace; tl. 1,0 mm</t>
  </si>
  <si>
    <t>Odkaz na mn. položky pořadí 48 : 10,46500</t>
  </si>
  <si>
    <t>Koeficient : 0,15</t>
  </si>
  <si>
    <t>62852251R</t>
  </si>
  <si>
    <t>pás izolační z modifikovaného asfaltu natavitelný; nosná vložka polyesterové rouno; horní strana jemný minerální posyp; spodní strana PE fólie; tl. 4,0 mm</t>
  </si>
  <si>
    <t>Odkaz na mn. položky pořadí 50 : 10,46500</t>
  </si>
  <si>
    <t>998711101R00</t>
  </si>
  <si>
    <t>Přesun hmot pro izolace proti vodě svisle do 6 m</t>
  </si>
  <si>
    <t>50 m vodorovně měřeno od těžiště půdorysné plochy skládky do těžiště půdorysné plochy objektu</t>
  </si>
  <si>
    <t xml:space="preserve">50,52,53,54,55,56,57,58, : </t>
  </si>
  <si>
    <t>Součet: : 0,30998</t>
  </si>
  <si>
    <t>713102111R00</t>
  </si>
  <si>
    <t>Odstranění tepelné izolace z desek, lamel, rohoží, pásů a foukané izolace podlah, volně uložené, z desek z expandovaného polystyrenu, tloušťky do 100 mm</t>
  </si>
  <si>
    <t>800-713</t>
  </si>
  <si>
    <t>713121512R00</t>
  </si>
  <si>
    <t>Montáž tepelné izolace podlah z desek z pěnového skla lepených asfaltovým lepidlem, včetně penetrace podkladu a zátěru desek asfaltovým lepidlem, bez dodávky desek</t>
  </si>
  <si>
    <t>28375705R</t>
  </si>
  <si>
    <t>deska izolační stabilizovaná; pěnový polystyren; rovná hrana; součinitel tepelné vodivosti 0,035 W/mK; obj. hmotnost 25,00 kg/m3</t>
  </si>
  <si>
    <t>105, 106 : 10,465*0,030</t>
  </si>
  <si>
    <t>Koeficient : 0,05</t>
  </si>
  <si>
    <t>998713101R00</t>
  </si>
  <si>
    <t>Přesun hmot pro izolace tepelné v objektech výšky do 6 m</t>
  </si>
  <si>
    <t>50 m vodorovně</t>
  </si>
  <si>
    <t xml:space="preserve">61,62, : </t>
  </si>
  <si>
    <t>Součet: : 0,10745</t>
  </si>
  <si>
    <t>766R001</t>
  </si>
  <si>
    <t>D1 D+M interiérové dveře plné jednokřídlé včetně ocelové zárubně, 800x1970 mm, podrobný popis viz. PD</t>
  </si>
  <si>
    <t>ZÁRUBEŇ: OCELOVÁ ZÁRUBEŇ ZAZDÍVANÁ, ŽÁROVĚ POZINKOVANÝ PLECH tl. 1,5 mm, ZÁRUBEŇ S POLODRÁŽKOU A</t>
  </si>
  <si>
    <t>TŘEMI ZÁVĚSOVÝMI KAPSAMI, PROVRCHOVÁ ÚPRAVA PRÁŠKOVÁ  RAL 9016</t>
  </si>
  <si>
    <t>DVEŘNÍ KŘÍDLO: ROZMĚR KŘÍDLA 800 x 1970 mm, OCELOVÉ, PLNÉ, BEZFALCOVÉ, DVEŘE JSOU V MÍSTĚ ZÁVĚSŮ A</t>
  </si>
  <si>
    <t>BUDE PROVEDENO DODATEČNÉ PODCHYCENÍ NADPRAŽÍ. VÍCE VIZ. TECHNICKÁ ZPRÁVA.</t>
  </si>
  <si>
    <t>DODÁVKA V KOMPLETIZOVANÉM PROVEDENÍ VČ. KOTEVNÍCH PRVKŮ, PRAHŮ, KOVÁNÍ A ZAPRAVENÍ NAPOJOVACÍ SPÁRY.</t>
  </si>
  <si>
    <t xml:space="preserve">viz. výpis dveří : </t>
  </si>
  <si>
    <t xml:space="preserve">blok A1Z : </t>
  </si>
  <si>
    <t>1NP : 5,000</t>
  </si>
  <si>
    <t>2NP : 5,000</t>
  </si>
  <si>
    <t>766R002</t>
  </si>
  <si>
    <t>D1a D+M interiérové dveře plné jednokřídlé včetně obložková zárubně, 800x1970 mm, PO</t>
  </si>
  <si>
    <t>JEDNÁ SE O DVEŘE S PROTIPOŽÁRNÍ ÚPRAVOU.</t>
  </si>
  <si>
    <t>STUPEŇ POŽÁRNÍ BEZPEČNOSTI JE EI 15 DP 3-C3.</t>
  </si>
  <si>
    <t>1NP : 1,000</t>
  </si>
  <si>
    <t>2NP : 1,000</t>
  </si>
  <si>
    <t>766R003</t>
  </si>
  <si>
    <t>D2 D+M interiérové dveře plné jednokřídlé včetně ocelové zárubně, 600x1970 mm, podrobný popis viz. PD</t>
  </si>
  <si>
    <t>DVEŘNÍ KŘÍDLO: ROZMĚR KŘÍDLA 600 x 1970 mm, OCELOVÉ, PLNÉ, BEZFALCOVÉ, DVEŘE JSOU V MÍSTĚ ZÁVĚSŮ A</t>
  </si>
  <si>
    <t>1NP : 2,000</t>
  </si>
  <si>
    <t>2NP : 2,000</t>
  </si>
  <si>
    <t>766R004</t>
  </si>
  <si>
    <t>D2a D+M interiérové dveře plné jednokřídlé včetně obložková zárubně, 600x1970 mm, PO, podrobný popis viz. PD</t>
  </si>
  <si>
    <t>766R005</t>
  </si>
  <si>
    <t>X1 D+M parapetní deska - podrobný popis viz. PD</t>
  </si>
  <si>
    <t>Kryt parapetu se skládá z ocelové konstrukce, která je provedena z ocelového jaklu 80x20x2mm. K ocelové konstrukci jsou</t>
  </si>
  <si>
    <t>přivařeny 2x kotevní deska 80x100x3mm. Ocelová konstrukce je pak kotvena do obvodové stěny přes závitovou tyč o</t>
  </si>
  <si>
    <t>průměru 16 mm na chemickou kotvu. Ocelová konstrukce je pak lakována v odstínu RAL 9016. Ocelová konstrukce je</t>
  </si>
  <si>
    <t>osazena v osové rozteči 1000 mm. K ocelové konstrukci je pak přikotveno prkno 120x25mm. Do kterého je následně přes</t>
  </si>
  <si>
    <t>samořezné, nerezové vruty přichycen KVH hranol o rozměru 80x40 mm. Z boční strany je k danému prvku přichycena</t>
  </si>
  <si>
    <t>sklopná konzole, která umožňuje zvednutí boční části krytu topení a jeho rektifikaci ve „zvednuté poloze“ a „sklopené poloze“</t>
  </si>
  <si>
    <t>kvůli úklidu.</t>
  </si>
  <si>
    <t>Dřevěné konstrukce budou opatřeny bezbarvým nátěrem, který zachová přirozenou barevnost dřeva, Nátěr bude před</t>
  </si>
  <si>
    <t>provedením vyvzorkován a odsouhlasen dodavatelem stavby.</t>
  </si>
  <si>
    <t>VEŠKERÉ PRVKY MUSÍ BÝT ZBAVENY OSTRÝCH HRAN!</t>
  </si>
  <si>
    <t xml:space="preserve">viz. výpis ostatní výrobky : </t>
  </si>
  <si>
    <t>1NP : 1,600+1,860+1,980</t>
  </si>
  <si>
    <t>2NP : 1,600+1,860+1,980</t>
  </si>
  <si>
    <t>766R006</t>
  </si>
  <si>
    <t>X2 D+M věšák na ručníky - podrobný popis viz. PD</t>
  </si>
  <si>
    <t>Nové věšáky na ručníky. Dřevotřísková deska tl. 18mm, oboustranně laminovaná. Barevnou variantu</t>
  </si>
  <si>
    <t>vybere</t>
  </si>
  <si>
    <t>ručníku.</t>
  </si>
  <si>
    <t>Rozměry: dle vybraného dodavatele</t>
  </si>
  <si>
    <t>DODÁVKA V KOMPLETIZOVANÉM PROVEDENÍ VČ. KOTEVNÍCH PRVKŮ.</t>
  </si>
  <si>
    <t>766R007</t>
  </si>
  <si>
    <t>X3 D+M vestavěná skříň 1200x2900 mm, hloubka 600 mm - podrobný popis viz. PD</t>
  </si>
  <si>
    <t>Materiál lamino desky tl. 19mm, dvířka otočná 2 panty/dvířka, povrchová úprava dle investora</t>
  </si>
  <si>
    <t>766R008</t>
  </si>
  <si>
    <t>X4 D+M WC příčky - podrobný popis viz. PD</t>
  </si>
  <si>
    <t>Kompaktní deska tl. 12mm s velmi vysokou odolností vůči působení vlhka. Vysokotlaký laminát.</t>
  </si>
  <si>
    <t>HPL s povrchově zalisovanou barevnou fólií. Barva bude vybrána investorem při realizaci. Výška nožičky 100mm.</t>
  </si>
  <si>
    <t>766R009</t>
  </si>
  <si>
    <t>X5 D+M sprchové dveře - podrobný popis viz. PD</t>
  </si>
  <si>
    <t>Dveře jsou vyrobeny z bezpečnostního skla o tl. 8mm. Rozstřiku vody zabraňuje prahová lišta a magnetické těsnění.</t>
  </si>
  <si>
    <t>Instalační rozměry: 1120-1210mm</t>
  </si>
  <si>
    <t>Výška: 2000mm</t>
  </si>
  <si>
    <t>Provedení: pravé</t>
  </si>
  <si>
    <t>766R010</t>
  </si>
  <si>
    <t>X6 D+M sprchová vanička 900x800 mm - podrobný popis viz. PD</t>
  </si>
  <si>
    <t>Barva: bílá</t>
  </si>
  <si>
    <t>Jednotlivé vaničky budou podezděny.</t>
  </si>
  <si>
    <t>(např. typ FLAT KVADRO obdélník 900x800mm)</t>
  </si>
  <si>
    <t>766R011</t>
  </si>
  <si>
    <t>X7 D+M sprchová vanička 1200x800 mm - podrobný popis viz. PD</t>
  </si>
  <si>
    <t>(např. typ FLAT KVADRO obdélník 1200x800mm)</t>
  </si>
  <si>
    <t>766R012</t>
  </si>
  <si>
    <t>X8 D+M koupelnové zrcadlo 2700x300 mm - podrobný popis viz. PD</t>
  </si>
  <si>
    <t>766R013</t>
  </si>
  <si>
    <t>X9 D+M WC s umývátkem - podrobný popis viz. PD</t>
  </si>
  <si>
    <t>WC kombi s umývátkem. Oplachovací voda vytéká rozdělovačem vody pouze ze zadní části mísy</t>
  </si>
  <si>
    <t>a díky speciálnímu tvaru keramiky, opláchne vnitřní prostor. Výhodou je snadná údržba a čištění mísy WC.</t>
  </si>
  <si>
    <t>Díky umyvadlu se ušetří místo a voda, která při mytí rukou může být použita rovněž na splachování.</t>
  </si>
  <si>
    <t>Baterie je jen pro studenou vodu a umístěna na pravé straně.</t>
  </si>
  <si>
    <t>Rozměry: v. 880 x š. 380 x hl. 675 mm</t>
  </si>
  <si>
    <t>Hmotnost: 49 kg</t>
  </si>
  <si>
    <t>Začátek provozního součtu</t>
  </si>
  <si>
    <t xml:space="preserve">  1NP : 1,000</t>
  </si>
  <si>
    <t xml:space="preserve">  2NP : 1,000</t>
  </si>
  <si>
    <t>Konec provozního součtu</t>
  </si>
  <si>
    <t xml:space="preserve">Vykázáno v profesi ZTI. : </t>
  </si>
  <si>
    <t>766R014</t>
  </si>
  <si>
    <t>X10 D+M dětské WC - podrobný popis viz. PD</t>
  </si>
  <si>
    <t>WC  295x385x350mm, s plochým splachováním a zadním odpadem. Součástí dodávky je sedátko.</t>
  </si>
  <si>
    <t>Nádržka pro samostatně stojící klozet ze silnotěsného plastu 4-5mm, v bílé barvě, včetně splachovací</t>
  </si>
  <si>
    <t>armatury a plastového kolene k připojení WC.</t>
  </si>
  <si>
    <t>DODÁVKA V KOMPLETIZOVANÉM PROVEDENÍ VČ. SPLACHOVACÍ NÁDRŽKY A SEDÁTKA.</t>
  </si>
  <si>
    <t>766R015</t>
  </si>
  <si>
    <t>X11 D+M dětské umyvadlo - podrobný popis viz. PD</t>
  </si>
  <si>
    <t>Dětské umyvadlo o rozměrech 500 x 410 mm, bez otvoru pro baterii.</t>
  </si>
  <si>
    <t>DODÁVKA V KOMPLETIZOVANÉM PROVEDENÍ VČ. ZÁVĚSNÉ BATERIE, SIFONU A KOTEVNÍCH PRVKŮ.</t>
  </si>
  <si>
    <t>766R016</t>
  </si>
  <si>
    <t>X12 D+M umyvadlo - podrobný popis viz. PD</t>
  </si>
  <si>
    <t>Umyvadlo o rozměrech 600 x 450 mm, bez otvoru pro baterii.</t>
  </si>
  <si>
    <t>766R017</t>
  </si>
  <si>
    <t>X13 D+M VZT mřížka 400x200 mm (oboustranná) - podrobný popis viz. PD</t>
  </si>
  <si>
    <t>12,000</t>
  </si>
  <si>
    <t>766R018</t>
  </si>
  <si>
    <t>O1 D+M nové fixní interiérové okno 1200x1000 mm - podrobný popis viz. PD</t>
  </si>
  <si>
    <t>Povrchovou úpravu rámu v odstínu  RAL 9016.</t>
  </si>
  <si>
    <t>Sklo bude upraveno dle dekoračního vzorníku na základě výběru investora.</t>
  </si>
  <si>
    <t>771101115R00</t>
  </si>
  <si>
    <t>Příprava podkladu před kladením dlažeb vyrovnání podkladů samonivelační hmotou tl. do 10 mm</t>
  </si>
  <si>
    <t>800-771</t>
  </si>
  <si>
    <t>Odkaz na mn. položky pořadí 85 : 6,06000</t>
  </si>
  <si>
    <t>771101101R00</t>
  </si>
  <si>
    <t xml:space="preserve">Příprava podkladu pod dlažby vysávání podkladů pod keramickou dlažbu průmyslovým vysavačem </t>
  </si>
  <si>
    <t>771101210RT2</t>
  </si>
  <si>
    <t>Příprava podkladu pod dlažby penetrace podkladu pod dlažby</t>
  </si>
  <si>
    <t>771575118R00</t>
  </si>
  <si>
    <t>Montáž podlah z dlaždic keramických 600 x 600 mm, režných nebo glazovaných, hladkých, kladených do flexibilního tmele</t>
  </si>
  <si>
    <t>771578011RT3</t>
  </si>
  <si>
    <t>Zvláštní úpravy spár spára podlaha-stěna silikonem</t>
  </si>
  <si>
    <t>vč. dodávky a montáže silikonu.</t>
  </si>
  <si>
    <t>Mezisoučet</t>
  </si>
  <si>
    <t xml:space="preserve">obklady : </t>
  </si>
  <si>
    <t>102 : 2,020*2</t>
  </si>
  <si>
    <t>103 : 2,020*2</t>
  </si>
  <si>
    <t>104 : 2,020*2</t>
  </si>
  <si>
    <t>107 : 1,650*4</t>
  </si>
  <si>
    <t>108 : 2,020*1</t>
  </si>
  <si>
    <t>201 : 2,020*2</t>
  </si>
  <si>
    <t>202 : 2,020*2</t>
  </si>
  <si>
    <t>203 : 2,020*2</t>
  </si>
  <si>
    <t>206 : 1,650*4</t>
  </si>
  <si>
    <t>207 : 2,020*2</t>
  </si>
  <si>
    <t>771579790R00</t>
  </si>
  <si>
    <t>Příplatky k položkám montáže podlah keramických příplatek za diagonální kladení</t>
  </si>
  <si>
    <t>771579791R00</t>
  </si>
  <si>
    <t>Příplatky k položkám montáže podlah keramických příplatek za plochu podlah keramických do 5 m2 jednotlivě</t>
  </si>
  <si>
    <t>771579793R00</t>
  </si>
  <si>
    <t>Příplatky k položkám montáže podlah keramických příplatek za spárovací hmotu - plošně</t>
  </si>
  <si>
    <t>23521385R</t>
  </si>
  <si>
    <t>penetrační hmota epoxidová, rozpouštědlová; dvousložková; uzavření pórů podkladů, adhezní můstek; pro interiér i exteriér, průmyslovou oblast</t>
  </si>
  <si>
    <t>kg</t>
  </si>
  <si>
    <t>Odkaz na mn. položky pořadí 84 : 6,06000*0,25</t>
  </si>
  <si>
    <t>24551347.AR</t>
  </si>
  <si>
    <t>penetrační hmota vodou ředitelná; syntetická pryskyřice; koncenrát; zvýšení přilnavosti, zpevnění, ochrana proti vlhkosti; pro interiér i exteriér; tekutá</t>
  </si>
  <si>
    <t>l</t>
  </si>
  <si>
    <t>Odkaz na mn. položky pořadí 84 : 6,06000*-0,105</t>
  </si>
  <si>
    <t>58581982R</t>
  </si>
  <si>
    <t>vyrovnávací stěrka pro vlhké prostředí; cementová; pro podlahy; samonivelační; pro interiér; tl. vrstvy do 10,0 mm</t>
  </si>
  <si>
    <t>Odkaz na mn. položky pořadí 82 : 6,06000*1,6</t>
  </si>
  <si>
    <t>Koeficient : 9</t>
  </si>
  <si>
    <t>59764207R</t>
  </si>
  <si>
    <t>dlažba keramická š = 600 mm; l = 600 mm; h = 9,0 mm; povrch matný; pro interiér i exteriér</t>
  </si>
  <si>
    <t>Koeficient : 0,07</t>
  </si>
  <si>
    <t>998771101R00</t>
  </si>
  <si>
    <t>Přesun hmot pro podlahy z dlaždic v objektech výšky do 6 m</t>
  </si>
  <si>
    <t xml:space="preserve">84,85,86,89,90,91,92,93, : </t>
  </si>
  <si>
    <t>Součet: : 0,27466</t>
  </si>
  <si>
    <t>776101101R00</t>
  </si>
  <si>
    <t>Přípravné práce vysávání povlakových podlah průmyslovým vysavačem</t>
  </si>
  <si>
    <t>800-775</t>
  </si>
  <si>
    <t>položky neobsahují žádný materiál</t>
  </si>
  <si>
    <t>Odkaz na mn. položky pořadí 102 : 92,70000</t>
  </si>
  <si>
    <t>776101115R00</t>
  </si>
  <si>
    <t>Přípravné práce vyrovnání podkladů samonivelační hmotou</t>
  </si>
  <si>
    <t>776101121R00</t>
  </si>
  <si>
    <t>Přípravné práce penetrace podkladu</t>
  </si>
  <si>
    <t>776401800R00</t>
  </si>
  <si>
    <t>Demontáž soklíků nebo lišt pryžových nebo PVC odstranění a uložení na hromady</t>
  </si>
  <si>
    <t xml:space="preserve">skladba A1 : </t>
  </si>
  <si>
    <t>101 : (2,420+1,900)*2</t>
  </si>
  <si>
    <t>-0,800</t>
  </si>
  <si>
    <t>102 : (0,900+1,550)*2</t>
  </si>
  <si>
    <t>105 : (2,010+1,550)*2</t>
  </si>
  <si>
    <t>106 : 20,940</t>
  </si>
  <si>
    <t>-0,800*4</t>
  </si>
  <si>
    <t>107 : 22,140</t>
  </si>
  <si>
    <t>108 : (5,200+1,600)*2</t>
  </si>
  <si>
    <t>-0,800*2</t>
  </si>
  <si>
    <t>201 : (0,900+1,550)*2</t>
  </si>
  <si>
    <t>204 : (2,010+1,550)*2</t>
  </si>
  <si>
    <t>205 : 20,940</t>
  </si>
  <si>
    <t>206 : 22,140</t>
  </si>
  <si>
    <t>207 : (5,200+1,600)*2</t>
  </si>
  <si>
    <t>776421100RU1</t>
  </si>
  <si>
    <t>Lepení soklíků PVC a napojení krytiny na stěnu lepení podlahových soklíků z PVC a vinylu včetně dodávky soklíku</t>
  </si>
  <si>
    <t>776511820RT2</t>
  </si>
  <si>
    <t>Odstranění povlakových podlah z nášlapné plochy lepených, s podložkou, z ploch přes 10 do 20 m2</t>
  </si>
  <si>
    <t>776511820RT3</t>
  </si>
  <si>
    <t>Odstranění povlakových podlah z nášlapné plochy lepených, s podložkou, z ploch do 10 m2</t>
  </si>
  <si>
    <t>776521100R00</t>
  </si>
  <si>
    <t xml:space="preserve">Lepení povlakových podlah z plastů  Lepení povlakových podlah z plastů - pásy z PVC, montáž,  </t>
  </si>
  <si>
    <t>Odkaz na mn. položky pořadí 97 : 92,70000*0,25</t>
  </si>
  <si>
    <t>28412354R</t>
  </si>
  <si>
    <t>podlahovina PVC v rolích; š = 4 000,0 mm; l = 24000,0 mm; tl. 2,50 mm; heterogenní; protiskluzná; oblast bytová, komerční, průmyslová</t>
  </si>
  <si>
    <t>Odkaz na mn. položky pořadí 96 : 92,70000*1,6</t>
  </si>
  <si>
    <t>Koeficient : 10</t>
  </si>
  <si>
    <t>998776101R00</t>
  </si>
  <si>
    <t>Přesun hmot pro podlahy povlakové v objektech výšky do 6 m</t>
  </si>
  <si>
    <t>vodorovně do 50 m</t>
  </si>
  <si>
    <t xml:space="preserve">99,102,103,104,105, : </t>
  </si>
  <si>
    <t>Součet: : 1,98354</t>
  </si>
  <si>
    <t>777611901R00</t>
  </si>
  <si>
    <t>Opravy podlah nátěry epoxidovými penetračními</t>
  </si>
  <si>
    <t>800-773</t>
  </si>
  <si>
    <t>998777101R00</t>
  </si>
  <si>
    <t>Přesun hmot pro podlahy syntetické v objektech výšky do 6 m</t>
  </si>
  <si>
    <t xml:space="preserve">107, : </t>
  </si>
  <si>
    <t>Součet: : 0,07111</t>
  </si>
  <si>
    <t>781101210R00</t>
  </si>
  <si>
    <t>Příprava podkladu pod obklady penetrace podkladu pod obklady</t>
  </si>
  <si>
    <t>včetně dodávky materiálu.</t>
  </si>
  <si>
    <t>781475112R00</t>
  </si>
  <si>
    <t>Montáž obkladů vnitřních z dlaždic keramických kladených do tmele 150 x 150 mm,  , kladených do flexibilního tmele</t>
  </si>
  <si>
    <t>102 : (0,850+0,900+1,550)*2,020</t>
  </si>
  <si>
    <t>103 : (0,900+1,300)*2,020</t>
  </si>
  <si>
    <t>104 : (0,850*2+1,200)*2,020</t>
  </si>
  <si>
    <t>107 : 4,950*1,200</t>
  </si>
  <si>
    <t>7,520*1,650</t>
  </si>
  <si>
    <t>108 : (3,660+1,600)*2,020</t>
  </si>
  <si>
    <t>201 : (0,850+0,900+1,550)*2,020</t>
  </si>
  <si>
    <t>202 : (0,600+0,900+1,300)*2,020</t>
  </si>
  <si>
    <t>203 : (0,850*2+1,200)*2,020</t>
  </si>
  <si>
    <t>206 : 4,950*1,200</t>
  </si>
  <si>
    <t>9,420*1,650</t>
  </si>
  <si>
    <t>207 : (3,660+1,600+3,250)*2,020</t>
  </si>
  <si>
    <t>781479705R00</t>
  </si>
  <si>
    <t>Montáž obkladů vnitřních z dlaždic keramických Příplatky k položkám montáže obkladů vnitřních stěn z dlaždic keramických příplatek za spárovací hmotu - plošně</t>
  </si>
  <si>
    <t>781479711R00</t>
  </si>
  <si>
    <t>Montáž obkladů vnitřních z dlaždic keramických Příplatky k položkám montáže obkladů vnitřních stěn z dlaždic keramických příplatek k obkladu stěn keram.,za plochu do 10 m2</t>
  </si>
  <si>
    <t>781497111RS3</t>
  </si>
  <si>
    <t xml:space="preserve">Lišty k obkladům profil ukončovací leštěný hliník, uložení do tmele, výška profilu 10 mm,  </t>
  </si>
  <si>
    <t>102 : 0,850+0,900+1,550</t>
  </si>
  <si>
    <t>103 : 0,900+1,300</t>
  </si>
  <si>
    <t>104 : 0,850*2+1,200</t>
  </si>
  <si>
    <t>107 : 4,950+1,200*2</t>
  </si>
  <si>
    <t>7,520</t>
  </si>
  <si>
    <t>108 : 3,660+1,600</t>
  </si>
  <si>
    <t>201 : 0,850+0,900+1,550</t>
  </si>
  <si>
    <t>202 : 0,600+0,900+1,300</t>
  </si>
  <si>
    <t>203 : 0,850*2+1,200</t>
  </si>
  <si>
    <t>206 : 4,950+1,200*2</t>
  </si>
  <si>
    <t>9,420</t>
  </si>
  <si>
    <t>207 : 3,660+1,600+3,250</t>
  </si>
  <si>
    <t>781497121RS3</t>
  </si>
  <si>
    <t xml:space="preserve">Lišty k obkladům profil rohový eloxovaný hliník, uložení do tmele,  , výška profilu 10 mm,  </t>
  </si>
  <si>
    <t>103 : 0,900</t>
  </si>
  <si>
    <t>107 : 3,000+1,650*5</t>
  </si>
  <si>
    <t>108 : 3,660+0,200</t>
  </si>
  <si>
    <t>202 : 0,900</t>
  </si>
  <si>
    <t>206 : 3,000+1,650*5</t>
  </si>
  <si>
    <t>207 : 3,660+0,200</t>
  </si>
  <si>
    <t>597813650R</t>
  </si>
  <si>
    <t>obklad keramický š = 148 mm; l = 198 mm; h = 6,5 mm; pro interiér; barva bílá; mat</t>
  </si>
  <si>
    <t>998781101R00</t>
  </si>
  <si>
    <t>Přesun hmot pro obklady keramické v objektech výšky do 6 m</t>
  </si>
  <si>
    <t xml:space="preserve">109,110,111,113,114,115, : </t>
  </si>
  <si>
    <t>Součet: : 1,87876</t>
  </si>
  <si>
    <t>784161401R00</t>
  </si>
  <si>
    <t>Příprava povrchu Penetrace (napouštění) podkladu disperzní, jednonásobná</t>
  </si>
  <si>
    <t>800-784</t>
  </si>
  <si>
    <t>Odkaz na mn. položky pořadí 118 : 462,52030</t>
  </si>
  <si>
    <t>784165512R00</t>
  </si>
  <si>
    <t>Malby z malířských směsí otěruvzdorných,  , bělost 93 %, dvojnásobné</t>
  </si>
  <si>
    <t xml:space="preserve">stropy : </t>
  </si>
  <si>
    <t>Odkaz na mn. položky pořadí 12 : 26,33000</t>
  </si>
  <si>
    <t>Odkaz na mn. položky pořadí 13 : 41,61000</t>
  </si>
  <si>
    <t>Odkaz na mn. položky pořadí 17 : 29,12070</t>
  </si>
  <si>
    <t>Odkaz na mn. položky pořadí 19 : 51,25000</t>
  </si>
  <si>
    <t xml:space="preserve">stěny : </t>
  </si>
  <si>
    <t>979990103R00</t>
  </si>
  <si>
    <t>Poplatek za skládku suti - beton do 30x30 cm</t>
  </si>
  <si>
    <t>Odkaz na dem. hmot. položky pořadí 33 : 0,53995</t>
  </si>
  <si>
    <t>Odkaz na dem. hmot. položky pořadí 34 : 0,87487</t>
  </si>
  <si>
    <t>Odkaz na dem. hmot. položky pořadí 35 : 3,45345</t>
  </si>
  <si>
    <t>979990105R00</t>
  </si>
  <si>
    <t>Poplatek za skládku suti-cihel.výrobky do 30x30 cm</t>
  </si>
  <si>
    <t>Odkaz na dem. hmot. položky pořadí 31 : 0,27285</t>
  </si>
  <si>
    <t>Odkaz na dem. hmot. položky pořadí 42 : 0,13800</t>
  </si>
  <si>
    <t>Odkaz na dem. hmot. položky pořadí 43 : 2,85750</t>
  </si>
  <si>
    <t>Odkaz na dem. hmot. položky pořadí 44 : 15,98417</t>
  </si>
  <si>
    <t>979990108R00</t>
  </si>
  <si>
    <t>Poplatek za skládku suti - železobeton</t>
  </si>
  <si>
    <t>Odkaz na dem. hmot. položky pořadí 41 : 0,01074</t>
  </si>
  <si>
    <t>979990110R00</t>
  </si>
  <si>
    <t>Poplatek za skládku suti - sádrokartonové desky</t>
  </si>
  <si>
    <t>Odkaz na dem. hmot. položky pořadí 32 : 0,83674</t>
  </si>
  <si>
    <t>979990111R00</t>
  </si>
  <si>
    <t>Poplatek za skládku suti - stavební keramika</t>
  </si>
  <si>
    <t>Odkaz na dem. hmot. položky pořadí 36 : 0,17283</t>
  </si>
  <si>
    <t>Odkaz na dem. hmot. položky pořadí 37 : 0,12120</t>
  </si>
  <si>
    <t>Odkaz na dem. hmot. položky pořadí 45 : 5,32358</t>
  </si>
  <si>
    <t>979990121R00</t>
  </si>
  <si>
    <t>Poplatek za skládku suti - asfaltové pásy</t>
  </si>
  <si>
    <t>Odkaz na dem. hmot. položky pořadí 49 : 0,01900</t>
  </si>
  <si>
    <t>Odkaz na dem. hmot. položky pořadí 51 : 0,06572</t>
  </si>
  <si>
    <t>979990143R00</t>
  </si>
  <si>
    <t>Poplatek za skládku suti - polystyren</t>
  </si>
  <si>
    <t>RTS 21/ I</t>
  </si>
  <si>
    <t>Odkaz na dem. hmot. položky pořadí 60 : 0,02699</t>
  </si>
  <si>
    <t>979990161R00</t>
  </si>
  <si>
    <t>Poplatek za skládku suti - dřevo</t>
  </si>
  <si>
    <t>Odkaz na dem. hmot. položky pořadí 40 : 0,52082</t>
  </si>
  <si>
    <t>979990181R00</t>
  </si>
  <si>
    <t>Poplatek za skládku suti - PVC podlahová krytina</t>
  </si>
  <si>
    <t>Odkaz na dem. hmot. položky pořadí 100 : 0,06253</t>
  </si>
  <si>
    <t>Odkaz na dem. hmot. položky pořadí 101 : 0,03017</t>
  </si>
  <si>
    <t>979990191R00</t>
  </si>
  <si>
    <t>Poplatek za skládku suti - plastové výrobky</t>
  </si>
  <si>
    <t>Odkaz na dem. hmot. položky pořadí 98 : 0,00997</t>
  </si>
  <si>
    <t>979999997R01</t>
  </si>
  <si>
    <t>Poplatek za skládku čistá suť</t>
  </si>
  <si>
    <t>Kalkul</t>
  </si>
  <si>
    <t>Odkaz na dem. hmot. položky pořadí 39 : 2,27574</t>
  </si>
  <si>
    <t>979011111R00</t>
  </si>
  <si>
    <t>Svislá doprava suti a vybouraných hmot za prvé podlaží nad nebo pod základním podlažím</t>
  </si>
  <si>
    <t>Přesun suti</t>
  </si>
  <si>
    <t>POL8_</t>
  </si>
  <si>
    <t xml:space="preserve">Demontážní hmotnosti z položek s pořadovými čísly: : </t>
  </si>
  <si>
    <t xml:space="preserve">31,32,33,34,35,36,37,39,40,41,42,43,44,45,49,51,60,98,100,101, : </t>
  </si>
  <si>
    <t>Součet: : 33,59684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</si>
  <si>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</si>
  <si>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</si>
  <si>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</si>
  <si>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</si>
  <si>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</si>
  <si>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638,33996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</si>
  <si>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</si>
  <si>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</si>
  <si>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</si>
  <si>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</si>
  <si>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ZÁMKŮ ZESÍLENY VÝZTUHAMI,  VÝPLŇ TVOŘÍ DŘEVOTŘÍSKA, POVRCHOVÁ ÚPRAVA CPL BÍLÁ,  KLIKA/KLIKA</t>
  </si>
  <si>
    <t>investor při realizaci. Tento výrobek obsahuje poličku pro odložení kelímku a háček pro zavěšení</t>
  </si>
  <si>
    <t>Upevněno na stěnu.</t>
  </si>
  <si>
    <t>Dveře jsou děleny na část pevnou a posuvnou. Sklo dveří je volně zavěšeno bez spodního vodícího profilu.</t>
  </si>
  <si>
    <t>Obdélníková sprchová vanička o rozměrech 900x800mm, sifon D 90 mm.</t>
  </si>
  <si>
    <t>Obdélníková sprchová vanička o rozměrech 1200x800mm, sifon D 90 mm.</t>
  </si>
  <si>
    <t>Vzhledem k umístění v interiéru, výrobek nevyžaduje výrobek vysokou teplotní neprostupnost.</t>
  </si>
  <si>
    <t>Demontáž stávajícího otopného tělesa</t>
  </si>
  <si>
    <t>ks</t>
  </si>
  <si>
    <t>Demontáž stávajících rozvodů vytápění</t>
  </si>
  <si>
    <t>22/554/800</t>
  </si>
  <si>
    <t>Deskové otopné těleso KORADO KLASIK-R s bočním   připojením včetně integrované termostatické vložky, konzoly pro uchycení do stěny - typ/výška/délka</t>
  </si>
  <si>
    <t>22/554/1200</t>
  </si>
  <si>
    <t>5</t>
  </si>
  <si>
    <t>Termostatický ventil radiátorový přímý 1/2''</t>
  </si>
  <si>
    <t>Připojovací přímé univerzalní šroubení  pro radiátory 1/2''</t>
  </si>
  <si>
    <t>7</t>
  </si>
  <si>
    <t>Termostatická hlavice,připojovací závit (M30x1,5)</t>
  </si>
  <si>
    <t>8</t>
  </si>
  <si>
    <t>15x1,2</t>
  </si>
  <si>
    <t>Potrubí z uhlíkové oceli (vč. ohybů, redukcí, T-kusů atd.), spojované lisováním</t>
  </si>
  <si>
    <t>9</t>
  </si>
  <si>
    <t>18x1,2</t>
  </si>
  <si>
    <t>10</t>
  </si>
  <si>
    <t>22x1,5</t>
  </si>
  <si>
    <t>11</t>
  </si>
  <si>
    <t>28x1,5</t>
  </si>
  <si>
    <t>12</t>
  </si>
  <si>
    <t>pro 15x1,2 tl. 20mm</t>
  </si>
  <si>
    <t>Tepelná izolace pro potrubí (vč. ohybů, redukcí a armatur)  s hliníkovou úpravou na povrchu</t>
  </si>
  <si>
    <t>13</t>
  </si>
  <si>
    <t>pro 18x1,2 tl. 20mm</t>
  </si>
  <si>
    <t>14</t>
  </si>
  <si>
    <t>pro 22x1,5 tl. 30mm</t>
  </si>
  <si>
    <t>15</t>
  </si>
  <si>
    <t>pro 28x1,5 tl. 30mm</t>
  </si>
  <si>
    <t>16</t>
  </si>
  <si>
    <t>Naplnění systému vodou s inhibitorem a odvzdušnění systému</t>
  </si>
  <si>
    <t>komplet</t>
  </si>
  <si>
    <t>17</t>
  </si>
  <si>
    <t>Tlaková, stavební a dilatační zkouška potrubí</t>
  </si>
  <si>
    <t>18</t>
  </si>
  <si>
    <t>Topná zkouška  včetně protokolu</t>
  </si>
  <si>
    <t>19</t>
  </si>
  <si>
    <t>Hydraulické vyvážení soustavy včetně protokolu</t>
  </si>
  <si>
    <t>20</t>
  </si>
  <si>
    <t>Zprovoznění soustavy vytápění</t>
  </si>
  <si>
    <t>21</t>
  </si>
  <si>
    <t>Napojení na stávající rozvody vytápění</t>
  </si>
  <si>
    <t>Potrubí kanalizační hrdlové z HT PP odpadní DN 40 včetně závěsu a objímek</t>
  </si>
  <si>
    <t>Potrubí kanalizační hrdlové z HT PP odpadní DN 50 včetně závěsu a objímek</t>
  </si>
  <si>
    <t>Potrubí kanalizační hrdlové z HT PP odpadní DN 75 včetně závěsu a objímek</t>
  </si>
  <si>
    <t>Potrubí kanalizační hrdlové z HT PP odpadní DN 110 včetně závěsu a objímek</t>
  </si>
  <si>
    <t>Izolace návleková pro kanalizaci  DN 40</t>
  </si>
  <si>
    <t>Izolace návleková pro kanalizaci  DN 50</t>
  </si>
  <si>
    <t>Izolace návleková pro kanalizaci  DN 75</t>
  </si>
  <si>
    <t>Izolace návleková pro kanalizaci DN 110</t>
  </si>
  <si>
    <t>Větrací hlavice DN110</t>
  </si>
  <si>
    <t>Čistící kus HT DN110</t>
  </si>
  <si>
    <t>Zkouška těsnosti vnitřní potrubí kanalizace  do DN 125</t>
  </si>
  <si>
    <t>Demontáž stávajícího kanalizačního potrubí</t>
  </si>
  <si>
    <t>Napojení na stávajíci ležatou kanalizaci</t>
  </si>
  <si>
    <t>Stavební přípomoci - drážkovaní, sekaní, sádrování, zapravení a apod. a ostatní práce včetně odvozu, a livkidace suti.</t>
  </si>
  <si>
    <t>Potrubí z PPR vč. tvarovek 20x3,4</t>
  </si>
  <si>
    <t>Potrubí z PPR vč. tvarovek 25x4,2</t>
  </si>
  <si>
    <t>Potrubí z PPR vč. tvarovek 32x5,4</t>
  </si>
  <si>
    <t>Potrubí z PPR vč. tvarovek 40x6,7</t>
  </si>
  <si>
    <t>Potrubí nerezové DN32 včetně tvarovek, T-kusu, redukcí,včetně závěsu a objímek atd.</t>
  </si>
  <si>
    <t>Termoizolačními trubice z PE tl. 13 mm pro D20x3,4</t>
  </si>
  <si>
    <t>Termoizolačními trubice z PE tl. 13 mm pro D25x4,2</t>
  </si>
  <si>
    <t>22</t>
  </si>
  <si>
    <t>Termoizolačními trubice z PE tl. 13 mm pro D32x5,4</t>
  </si>
  <si>
    <t>23</t>
  </si>
  <si>
    <t>Termoizolačními trubice z PE tl. 20 mm pro D40x6,7</t>
  </si>
  <si>
    <t>24</t>
  </si>
  <si>
    <t>Napojení na stávajicí vodovod (napojení na stávající rozvody studené, teplé vody a cirkulace)</t>
  </si>
  <si>
    <t>25</t>
  </si>
  <si>
    <t>Nástěnka DN15 PPR</t>
  </si>
  <si>
    <t>26</t>
  </si>
  <si>
    <t>Rohový ventil 1/2" x 3/8"  bez svěrné matky pro umyvadla a dřezy včetně flexi hadičky pro dopojení, baterie</t>
  </si>
  <si>
    <t>27</t>
  </si>
  <si>
    <t>Demontáž stávajícího vodovodního potrubí</t>
  </si>
  <si>
    <t>28</t>
  </si>
  <si>
    <t>29</t>
  </si>
  <si>
    <t>Proplach,dezinfekce, napuštění vodovodního potrubí do DN 40</t>
  </si>
  <si>
    <t>30</t>
  </si>
  <si>
    <t>Tlaková zkouška potrubí do DN40</t>
  </si>
  <si>
    <t>31</t>
  </si>
  <si>
    <t>Vyvažovací termostatocký cirkulační ventil</t>
  </si>
  <si>
    <t>32</t>
  </si>
  <si>
    <t>Zaregulovaní systému cirkulace</t>
  </si>
  <si>
    <t>33</t>
  </si>
  <si>
    <t>Kulový kohout s vypuštěním DN32</t>
  </si>
  <si>
    <t>34</t>
  </si>
  <si>
    <t>Kulový kohout DN25</t>
  </si>
  <si>
    <t>35</t>
  </si>
  <si>
    <t>Zpětný ventil DN25</t>
  </si>
  <si>
    <t>36</t>
  </si>
  <si>
    <t>Termostatický směšovací ventil pro teplou vodu, rozsah +30 až +48°C, DN20</t>
  </si>
  <si>
    <t>37</t>
  </si>
  <si>
    <t>Revizní dvířka plastové pro osazení termostatického ventilu 300x300mm</t>
  </si>
  <si>
    <t>38</t>
  </si>
  <si>
    <t>Demontáž stávajícího směšovacího ventilu</t>
  </si>
  <si>
    <t>39</t>
  </si>
  <si>
    <t>Potrubí nerezové DN25 včetně tvarovek, T-kusu, redukcí,včetně závěsu a objímek atd.</t>
  </si>
  <si>
    <t>40</t>
  </si>
  <si>
    <t>41</t>
  </si>
  <si>
    <t>Kulový kohout zavitový DN32</t>
  </si>
  <si>
    <t>42</t>
  </si>
  <si>
    <t>Kulový kohout  s vypouštěním zavitový DN32</t>
  </si>
  <si>
    <t>43</t>
  </si>
  <si>
    <t>Zpětný ventil zavitový DN32</t>
  </si>
  <si>
    <t>44</t>
  </si>
  <si>
    <t>Přechod PPR/NEREZ</t>
  </si>
  <si>
    <t>45</t>
  </si>
  <si>
    <t>Stavební přípomoci - dražkovaní,sekaní,sádrování a apod. a ostatní práce</t>
  </si>
  <si>
    <t>46</t>
  </si>
  <si>
    <t>Proplach, napuštění vodovodního potrubí do DN 50</t>
  </si>
  <si>
    <t>47</t>
  </si>
  <si>
    <t>Tlaková zkouška potrubí do DN50</t>
  </si>
  <si>
    <t>48</t>
  </si>
  <si>
    <t>Protipožární prostupy potrubí certifikovaným materiálem s odolností min. EI60, vč.označení průchodů, identifikačními štítky certifikovanou firmou</t>
  </si>
  <si>
    <t>49</t>
  </si>
  <si>
    <t>Napojení na stávající požární hydrant</t>
  </si>
  <si>
    <t>50</t>
  </si>
  <si>
    <t>Demontáž stávajících baterií pro umyvadla</t>
  </si>
  <si>
    <t>51</t>
  </si>
  <si>
    <t>Demontáž stávajících baterií pro sprchy</t>
  </si>
  <si>
    <t>52</t>
  </si>
  <si>
    <t>Demontáž stávajících umyvadel</t>
  </si>
  <si>
    <t>53</t>
  </si>
  <si>
    <t>Demontáž stávajících klozetu vč. splachovacích nádržek</t>
  </si>
  <si>
    <t>54</t>
  </si>
  <si>
    <t>Demontáž stávajících baterií pro výlevky</t>
  </si>
  <si>
    <t>55</t>
  </si>
  <si>
    <t>Demontáž stávajících výlevek</t>
  </si>
  <si>
    <t>56</t>
  </si>
  <si>
    <t>Umyvadlo keramické připevněné na stěnu šrouby, bílé, šířka 500mm</t>
  </si>
  <si>
    <t>57</t>
  </si>
  <si>
    <t>Baterie umyvadlové stojánkové s jednim přívodem bez míšení</t>
  </si>
  <si>
    <t>58</t>
  </si>
  <si>
    <t>Zápachová uzávěrka pro umyvadla DN 40</t>
  </si>
  <si>
    <t>59</t>
  </si>
  <si>
    <t>Klozet závěsný , odpad vodorovný včetně sedátka - montáž na instalační předstěnu</t>
  </si>
  <si>
    <t>60</t>
  </si>
  <si>
    <t>Instalační předstěna vč. nádržky - pro klozet závěsný s ovládáním zepředu s kovovou kcí včetně, soupravy pro tlumení hluku, ovladacího tlačítka, rohového ventilu, připojovacího odpadního kusu a</t>
  </si>
  <si>
    <t>montažního materiálu</t>
  </si>
  <si>
    <t>Baterie sprchová nástěnná pákové včetně hadice a sprchové hlavice</t>
  </si>
  <si>
    <t>62</t>
  </si>
  <si>
    <t>Termostatická baterie sprchová nástěnná pákové včetně hadice a sprchové hlavice</t>
  </si>
  <si>
    <t>Zápachová uzávěrka DN50 pro sprchy</t>
  </si>
  <si>
    <t>64</t>
  </si>
  <si>
    <t>Instalační předstěna vč. nádržky - pro výlevku  s ovládáním zepředu  s kovovou kcí včetně soupravy, pro tlumení hluku,rohového ventilu,  2 ks nástěnek, připojovacího odpadního kusu  a montažního</t>
  </si>
  <si>
    <t>materiálu</t>
  </si>
  <si>
    <t>65</t>
  </si>
  <si>
    <t>Výlevka  keramická se sklopnou plastovou mřížkou 425 mm - montáž na instalační předstěnu</t>
  </si>
  <si>
    <t>66</t>
  </si>
  <si>
    <t>Baterie nástěnné klasické s otáčivým kulatým ústím a délkou ramínka 200 mm pro výlevku</t>
  </si>
  <si>
    <t>67</t>
  </si>
  <si>
    <t>Demontáž stávajícího zásobníku TUV včetně bezpečnostních armatur pojistné sestavy TUV</t>
  </si>
  <si>
    <t>68</t>
  </si>
  <si>
    <t>Demontáž stávajích armatur</t>
  </si>
  <si>
    <t>38010001</t>
  </si>
  <si>
    <t>Vychozi revize</t>
  </si>
  <si>
    <t>hod</t>
  </si>
  <si>
    <t>38010002</t>
  </si>
  <si>
    <t>Spoluprace s reviznim technikem</t>
  </si>
  <si>
    <t>2100103010</t>
  </si>
  <si>
    <t>Krabice KP 68</t>
  </si>
  <si>
    <t>2100103012</t>
  </si>
  <si>
    <t>Krabice KU 68-1901</t>
  </si>
  <si>
    <t>210010321</t>
  </si>
  <si>
    <t>Krabice KR 68 odboc vcet zap</t>
  </si>
  <si>
    <t>210020521</t>
  </si>
  <si>
    <t>Lista LHD 17x17</t>
  </si>
  <si>
    <t>2100205210</t>
  </si>
  <si>
    <t>Lista LHD 25x20</t>
  </si>
  <si>
    <t>2100205211</t>
  </si>
  <si>
    <t>Lista LHD 40x15</t>
  </si>
  <si>
    <t>210100001</t>
  </si>
  <si>
    <t>Ukonceni vodicu v rozv do 2,5mm2</t>
  </si>
  <si>
    <t>210100002</t>
  </si>
  <si>
    <t>Ukonceni vodicu v rozv do 6mm2</t>
  </si>
  <si>
    <t>210220321</t>
  </si>
  <si>
    <t>Svorka na potrubi BERNARD   Cu pas</t>
  </si>
  <si>
    <t>210290336</t>
  </si>
  <si>
    <t>Montaz pasku</t>
  </si>
  <si>
    <t>211010002</t>
  </si>
  <si>
    <t>Hmozdinka HM 8 do sadrokartonu</t>
  </si>
  <si>
    <t>211010010</t>
  </si>
  <si>
    <t>Hmozdinka HM 8</t>
  </si>
  <si>
    <t>34571511</t>
  </si>
  <si>
    <t>34571518</t>
  </si>
  <si>
    <t>34571561</t>
  </si>
  <si>
    <t>Krabice KR68</t>
  </si>
  <si>
    <t>34574010</t>
  </si>
  <si>
    <t>34574011</t>
  </si>
  <si>
    <t>34574012</t>
  </si>
  <si>
    <t>35432541</t>
  </si>
  <si>
    <t>Stahovaci pasek</t>
  </si>
  <si>
    <t>35442071</t>
  </si>
  <si>
    <t>Paska Cu uzemnov  20x500x0,5/</t>
  </si>
  <si>
    <t>35442150</t>
  </si>
  <si>
    <t>Svorka uzemnovaci 32x29x2mm</t>
  </si>
  <si>
    <t>56227008</t>
  </si>
  <si>
    <t>Hmozdinka 8 do sadrokartonu</t>
  </si>
  <si>
    <t>56227009</t>
  </si>
  <si>
    <t>58541113</t>
  </si>
  <si>
    <t>Sadra</t>
  </si>
  <si>
    <t>210800547</t>
  </si>
  <si>
    <t>Vodic CY 6 ul pevne</t>
  </si>
  <si>
    <t>2108100450</t>
  </si>
  <si>
    <t>Kabel CYKY 3Ox1,5 ul pevne</t>
  </si>
  <si>
    <t>2108100452</t>
  </si>
  <si>
    <t>Kabel CYKY 3Jx1,5 ul pevne</t>
  </si>
  <si>
    <t>2108100462</t>
  </si>
  <si>
    <t>Kabel CYKY 3Jx2,5 ul pevne</t>
  </si>
  <si>
    <t>2108100550</t>
  </si>
  <si>
    <t>Kabel CYKY 5Jx1,5 ul pevne</t>
  </si>
  <si>
    <t>34111030</t>
  </si>
  <si>
    <t>Kabel CYKY 3Ox1,5 mm2-</t>
  </si>
  <si>
    <t>34111032</t>
  </si>
  <si>
    <t>Kabel CYKY 3Jx1,5 mm2-</t>
  </si>
  <si>
    <t>34111038</t>
  </si>
  <si>
    <t>Kabel CYKY 3Jx2,5 mm2-</t>
  </si>
  <si>
    <t>34111090</t>
  </si>
  <si>
    <t>Kabel CYKY 5Jx1,5 mm2-</t>
  </si>
  <si>
    <t>34140966</t>
  </si>
  <si>
    <t>Vodic CY 6 mm2 zelenozluty-</t>
  </si>
  <si>
    <t>210110041</t>
  </si>
  <si>
    <t>Spinac zapusteny jednopol</t>
  </si>
  <si>
    <t>210110045</t>
  </si>
  <si>
    <t>Spinac zapusteny stridavy</t>
  </si>
  <si>
    <t>2101110113</t>
  </si>
  <si>
    <t>Zasuvka dvojita zap 2p+Z</t>
  </si>
  <si>
    <t>210130402</t>
  </si>
  <si>
    <t>Casovy spinac CS 3-4</t>
  </si>
  <si>
    <t>2101404610</t>
  </si>
  <si>
    <t>Spinac tlacitkovy 1/0</t>
  </si>
  <si>
    <t>34535860</t>
  </si>
  <si>
    <t>Spinac 3557G-A01340 referencni typ</t>
  </si>
  <si>
    <t>34535863</t>
  </si>
  <si>
    <t>Spinac 3557G-A06340 referecni typ</t>
  </si>
  <si>
    <t>34535866</t>
  </si>
  <si>
    <t>Spinac 3557G-A80340 referencni typ</t>
  </si>
  <si>
    <t>34551366</t>
  </si>
  <si>
    <t>Zasuvka 5512G-C02349 dvoj.-referenci typ</t>
  </si>
  <si>
    <t>34551367</t>
  </si>
  <si>
    <t>Zaslepka do zasuvky</t>
  </si>
  <si>
    <t>35825701</t>
  </si>
  <si>
    <t>211207001</t>
  </si>
  <si>
    <t>Odpojeni a pripojeni stavajiciho zarivkoveho svitidla</t>
  </si>
  <si>
    <t>211207012</t>
  </si>
  <si>
    <t>Svitidlo montaz</t>
  </si>
  <si>
    <t>34880212</t>
  </si>
  <si>
    <t>Svitidlo prisazene LED s plast., kruhovym krytem 230V,24W,1800lm, 4000K/IP44, referencni typ Fulgur, Dita LED, 24W/4000K</t>
  </si>
  <si>
    <t>34880213</t>
  </si>
  <si>
    <t>Svitidlo stropni LED linearni, 230V,40W,4500lm,4000K/IP44, referencni typ Fulgur,, LEDLinear-E-CL12-40W-4000-WH</t>
  </si>
  <si>
    <t>50435101</t>
  </si>
  <si>
    <t>Vypinani site</t>
  </si>
  <si>
    <t>50435102</t>
  </si>
  <si>
    <t>Uprava stavajicich rozvadecu</t>
  </si>
  <si>
    <t>50435103</t>
  </si>
  <si>
    <t>Protazeni kabelu obezdenym prostoru rozvadecu nad podhled</t>
  </si>
  <si>
    <t>50435104</t>
  </si>
  <si>
    <t>Zapojeni ventilatoru</t>
  </si>
  <si>
    <t>50435105</t>
  </si>
  <si>
    <t>Pripojeni pokracujich obvodu v neopravovanych mistnostech vc.vyhledani pripojeni v krabicich nebo, zasuvkach</t>
  </si>
  <si>
    <t>50435106</t>
  </si>
  <si>
    <t>Demontaze elektroinstalace</t>
  </si>
  <si>
    <t>50435107</t>
  </si>
  <si>
    <t>Koordinace prace s investorem</t>
  </si>
  <si>
    <t>50435108</t>
  </si>
  <si>
    <t>Koordinace prace s jinymi profesemi</t>
  </si>
  <si>
    <t>50435109</t>
  </si>
  <si>
    <t>Napojeni stavajicich svitidel</t>
  </si>
  <si>
    <t>50435110</t>
  </si>
  <si>
    <t>Odpojeni nefunkcnich obvodu</t>
  </si>
  <si>
    <t>50435111</t>
  </si>
  <si>
    <t>Sekani kapes a prurazu</t>
  </si>
  <si>
    <t>50435112</t>
  </si>
  <si>
    <t>Zapraveni prurazu maltou</t>
  </si>
  <si>
    <t>35714513</t>
  </si>
  <si>
    <t>Rozvodnice R1A-uprava</t>
  </si>
  <si>
    <t>dle vykresu c.D1.4.4/5</t>
  </si>
  <si>
    <t>35714514</t>
  </si>
  <si>
    <t>Rozvodnice R1B-uprava</t>
  </si>
  <si>
    <t>35714515</t>
  </si>
  <si>
    <t>Rozvodnice RA3-uprava</t>
  </si>
  <si>
    <t>35714516</t>
  </si>
  <si>
    <t>Rozvodnice RA4-uprava</t>
  </si>
  <si>
    <t>35714517</t>
  </si>
  <si>
    <t>Rozvodnice RA2.1-uprava</t>
  </si>
  <si>
    <t xml:space="preserve">A2 : </t>
  </si>
  <si>
    <t>106, 107 : 7,900*0,500</t>
  </si>
  <si>
    <t>Odkaz na mn. položky pořadí 1 : 3,95000</t>
  </si>
  <si>
    <t>Odkaz na mn. položky pořadí 2 : 3,95000*10</t>
  </si>
  <si>
    <t>Odkaz na mn. položky pořadí 4 : 3,95000</t>
  </si>
  <si>
    <t>Odkaz na mn. položky pořadí 2 : 3,95000</t>
  </si>
  <si>
    <t>106, 107 : 7,900*0,150*1,850</t>
  </si>
  <si>
    <t>107 : 2,900*1,200</t>
  </si>
  <si>
    <t>206 : 2,900*1,200</t>
  </si>
  <si>
    <t>107 : 24,430</t>
  </si>
  <si>
    <t>206 : 24,430</t>
  </si>
  <si>
    <t>106, 107, 101 : (2,420+4,750+1,750)*0,350</t>
  </si>
  <si>
    <t>4,690*4,690</t>
  </si>
  <si>
    <t>(2,420+4,750+4,070+1,750+0,800)*0,955</t>
  </si>
  <si>
    <t>105 : 1,550*0,320</t>
  </si>
  <si>
    <t>1,550*0,955</t>
  </si>
  <si>
    <t>205, 206 : 4,750*0,350</t>
  </si>
  <si>
    <t>4,690*0,250</t>
  </si>
  <si>
    <t>(4,750+4,340)*0,955</t>
  </si>
  <si>
    <t>204 : 1,550*0,320</t>
  </si>
  <si>
    <t>Odkaz na mn. položky pořadí 20 : 83,39200</t>
  </si>
  <si>
    <t>Odkaz na mn. položky pořadí 21 : 325,04350</t>
  </si>
  <si>
    <t>101 : 4,540</t>
  </si>
  <si>
    <t>Odkaz na mn. položky pořadí 110 : 83,39200</t>
  </si>
  <si>
    <t>-1,100*2,975</t>
  </si>
  <si>
    <t>106 : (7,500+2,650)*2*3,000</t>
  </si>
  <si>
    <t>107 : (7,500+3,540)*2*3,000</t>
  </si>
  <si>
    <t>(4,000+0,800+0,720)*2*3,000</t>
  </si>
  <si>
    <t>-1,200*2,100*2</t>
  </si>
  <si>
    <t>206 : (7,500+3,540)*2*3,000</t>
  </si>
  <si>
    <t>Odkaz na mn. položky pořadí 110 : 83,39200*-1</t>
  </si>
  <si>
    <t>106, 107 : 7,900*0,038</t>
  </si>
  <si>
    <t>106, 107 : 7,900*0,150</t>
  </si>
  <si>
    <t>Odkaz na mn. položky pořadí 22 : 0,30020</t>
  </si>
  <si>
    <t>Odkaz na mn. položky pořadí 23 : 1,18500</t>
  </si>
  <si>
    <t>Odkaz na mn. položky pořadí 26 : 60,00000</t>
  </si>
  <si>
    <t xml:space="preserve">blok A2 : </t>
  </si>
  <si>
    <t>104 : 0,800*1,500</t>
  </si>
  <si>
    <t>203 : 0,800*1,500</t>
  </si>
  <si>
    <t>Odkaz na mn. položky pořadí 36 : 6,06000</t>
  </si>
  <si>
    <t>Odkaz na mn. položky pořadí 99 : 48,86000</t>
  </si>
  <si>
    <t>Odkaz na mn. položky pořadí 100 : 37,56000</t>
  </si>
  <si>
    <t>Odkaz na mn. položky pořadí 101 : 13,58000</t>
  </si>
  <si>
    <t>9,000</t>
  </si>
  <si>
    <t>0,600*1,970*3</t>
  </si>
  <si>
    <t>0,800*1,970*6</t>
  </si>
  <si>
    <t>1,980+3,540</t>
  </si>
  <si>
    <t>106, 107 : 18,080</t>
  </si>
  <si>
    <t>-1,100*3,000</t>
  </si>
  <si>
    <t>102 : (0,900+1,550)*2*3,00</t>
  </si>
  <si>
    <t>-(0,550+0,900+1,300)*2,000</t>
  </si>
  <si>
    <t>-(0,800*2+1,100)*2,000</t>
  </si>
  <si>
    <t>(4,000*2+0,350+0,450+0,720*2+0,800)*(3,000-1,200)</t>
  </si>
  <si>
    <t>102 : (0,900+1,550)*2,000</t>
  </si>
  <si>
    <t>103 : (0,550+0,900+1,300)*2,000</t>
  </si>
  <si>
    <t>104 : (0,800*2+1,100)*2,000</t>
  </si>
  <si>
    <t>107 : (4,000*2+0,350+0,450+0,720*2+0,800)*1,200</t>
  </si>
  <si>
    <t>202 : (0,550+0,900+1,300)*2,000</t>
  </si>
  <si>
    <t>203 : (0,800*2+1,100)*2,000</t>
  </si>
  <si>
    <t>206 : (4,000*2+0,350+0,450+0,720*2+0,800)*1,200</t>
  </si>
  <si>
    <t xml:space="preserve">8,9,10,12,13,16,17,18,19,20,21,22,23,26,28,29,30,31,38,41, : </t>
  </si>
  <si>
    <t>Součet: : 22,08057</t>
  </si>
  <si>
    <t>106, 107 : 7,900</t>
  </si>
  <si>
    <t>Odkaz na mn. položky pořadí 52 : 89,68400</t>
  </si>
  <si>
    <t>0,900*0,720</t>
  </si>
  <si>
    <t>(7,500+3,540)*2*0,300</t>
  </si>
  <si>
    <t>(4,000+1,000)*2*0,300</t>
  </si>
  <si>
    <t>(0,900+0,720*2)*2,000</t>
  </si>
  <si>
    <t>107 : (7,500+3,540)*2</t>
  </si>
  <si>
    <t>(4,000+1,000)*2</t>
  </si>
  <si>
    <t>0,900+0,720*2</t>
  </si>
  <si>
    <t>206 : (7,500+3,540)*2</t>
  </si>
  <si>
    <t>107 : 20,000</t>
  </si>
  <si>
    <t>206 : 20,000</t>
  </si>
  <si>
    <t>107 : 0,300*8</t>
  </si>
  <si>
    <t>1,650*2</t>
  </si>
  <si>
    <t>206 : 0,300*8</t>
  </si>
  <si>
    <t>Odkaz na mn. položky pořadí 47 : 7,90000</t>
  </si>
  <si>
    <t>Odkaz na mn. položky pořadí 49 : 7,90000</t>
  </si>
  <si>
    <t xml:space="preserve">49,51,52,53,54,55,56,57, : </t>
  </si>
  <si>
    <t>Součet: : 0,40976</t>
  </si>
  <si>
    <t>106, 107 : 7,900*0,030</t>
  </si>
  <si>
    <t xml:space="preserve">60,61, : </t>
  </si>
  <si>
    <t>Součet: : 0,08111</t>
  </si>
  <si>
    <t>1NP : 4,000</t>
  </si>
  <si>
    <t>2NP : 4,000</t>
  </si>
  <si>
    <t>D1a D+M interiérové dveře plné jednokřídlé včetně obložková zárubně, 800x1970 mm, podrobný popis viz. PD</t>
  </si>
  <si>
    <t>1NP : 1,980+3,540</t>
  </si>
  <si>
    <t>2NP : 1,980+3,540</t>
  </si>
  <si>
    <t>Odkaz na mn. položky pořadí 84 : 6,06000</t>
  </si>
  <si>
    <t>Odkaz na mn. položky pořadí 83 : 6,06000*0,25</t>
  </si>
  <si>
    <t>Odkaz na mn. položky pořadí 83 : 6,06000*-0,105</t>
  </si>
  <si>
    <t>Odkaz na mn. položky pořadí 81 : 6,06000*1,6</t>
  </si>
  <si>
    <t xml:space="preserve">83,84,85,88,89,90,91,92, : </t>
  </si>
  <si>
    <t>Součet: : 0,27442</t>
  </si>
  <si>
    <t>Odkaz na mn. položky pořadí 102 : 100,00000</t>
  </si>
  <si>
    <t>106 : (7,500+2,650)*2</t>
  </si>
  <si>
    <t>(4,000+0,800)*2</t>
  </si>
  <si>
    <t>201 : (0,900+1,500)*2</t>
  </si>
  <si>
    <t>205 : (7,500+2,650)*2</t>
  </si>
  <si>
    <t>776511820RT1</t>
  </si>
  <si>
    <t>Odstranění povlakových podlah z nášlapné plochy lepených, s podložkou, z ploch přes 20 m2</t>
  </si>
  <si>
    <t>Odkaz na mn. položky pořadí 96 : 100,00000*0,25</t>
  </si>
  <si>
    <t>Odkaz na mn. položky pořadí 95 : 100,00000*1,6</t>
  </si>
  <si>
    <t xml:space="preserve">98,102,103,104,105, : </t>
  </si>
  <si>
    <t>Součet: : 2,13880</t>
  </si>
  <si>
    <t>Součet: : 0,07636</t>
  </si>
  <si>
    <t>102 : (0,800+0,900+1,550)*2,020</t>
  </si>
  <si>
    <t>103 : (0,550+1,300)*2,020</t>
  </si>
  <si>
    <t>107 : 5,550*1,200</t>
  </si>
  <si>
    <t>11,440*1,650</t>
  </si>
  <si>
    <t>201 : (0,800+0,900+1,550)*2,020</t>
  </si>
  <si>
    <t>202 : (0,550+1,300)*2,020</t>
  </si>
  <si>
    <t>206 : 5,550*1,200</t>
  </si>
  <si>
    <t>102 : 0,800+0,900+1,550</t>
  </si>
  <si>
    <t>103 : 0,550+1,300</t>
  </si>
  <si>
    <t>107 : 5,550+1,200*2</t>
  </si>
  <si>
    <t>11,440</t>
  </si>
  <si>
    <t>201 : 0,800+0,900+1,550</t>
  </si>
  <si>
    <t>202 : 0,550+1,300</t>
  </si>
  <si>
    <t>206 : 5,550+1,200*2</t>
  </si>
  <si>
    <t>107 : 2,900+0,200*2</t>
  </si>
  <si>
    <t>1,650*8</t>
  </si>
  <si>
    <t>206 : 2,900+0,200*2</t>
  </si>
  <si>
    <t>Součet: : 1,52599</t>
  </si>
  <si>
    <t>Odkaz na mn. položky pořadí 118 : 509,28950</t>
  </si>
  <si>
    <t>Odkaz na mn. položky pořadí 13 : 48,86000</t>
  </si>
  <si>
    <t>Odkaz na mn. položky pořadí 16 : 53,75600</t>
  </si>
  <si>
    <t>Odkaz na mn. položky pořadí 18 : 55,30000</t>
  </si>
  <si>
    <t>Odkaz na dem. hmot. položky pořadí 32 : 0,53995</t>
  </si>
  <si>
    <t>Odkaz na dem. hmot. položky pořadí 33 : 0,66044</t>
  </si>
  <si>
    <t>Odkaz na dem. hmot. položky pořadí 34 : 2,60700</t>
  </si>
  <si>
    <t>Odkaz na dem. hmot. položky pořadí 30 : 0,25680</t>
  </si>
  <si>
    <t>Odkaz na dem. hmot. položky pořadí 41 : 0,13800</t>
  </si>
  <si>
    <t>Odkaz na dem. hmot. položky pořadí 42 : 2,86000</t>
  </si>
  <si>
    <t>Odkaz na dem. hmot. položky pořadí 43 : 16,35153</t>
  </si>
  <si>
    <t>Odkaz na dem. hmot. položky pořadí 40 : 0,00832</t>
  </si>
  <si>
    <t>Odkaz na dem. hmot. položky pořadí 31 : 1,19057</t>
  </si>
  <si>
    <t>Odkaz na dem. hmot. položky pořadí 35 : 0,18561</t>
  </si>
  <si>
    <t>Odkaz na dem. hmot. položky pořadí 36 : 0,12120</t>
  </si>
  <si>
    <t>Odkaz na dem. hmot. položky pořadí 44 : 3,95053</t>
  </si>
  <si>
    <t>Odkaz na dem. hmot. položky pořadí 48 : 0,01605</t>
  </si>
  <si>
    <t>Odkaz na dem. hmot. položky pořadí 50 : 0,05323</t>
  </si>
  <si>
    <t>Odkaz na dem. hmot. položky pořadí 59 : 0,02186</t>
  </si>
  <si>
    <t>Odkaz na dem. hmot. položky pořadí 39 : 0,49912</t>
  </si>
  <si>
    <t>Odkaz na dem. hmot. položky pořadí 99 : 0,04886</t>
  </si>
  <si>
    <t>Odkaz na dem. hmot. položky pořadí 100 : 0,03756</t>
  </si>
  <si>
    <t>Odkaz na dem. hmot. položky pořadí 101 : 0,01358</t>
  </si>
  <si>
    <t>Odkaz na dem. hmot. položky pořadí 97 : 0,00947</t>
  </si>
  <si>
    <t>Odkaz na dem. hmot. položky pořadí 38 : 1,97630</t>
  </si>
  <si>
    <t xml:space="preserve">30,31,32,33,34,35,36,38,39,40,41,42,43,44,48,50,59,97,99,100,101, : </t>
  </si>
  <si>
    <t>Součet: : 31,54596</t>
  </si>
  <si>
    <t>Součet: : 599,37333</t>
  </si>
  <si>
    <t>22/554/1600</t>
  </si>
  <si>
    <t xml:space="preserve">AH2 : </t>
  </si>
  <si>
    <t>205 : 0,900*2,000*0,075</t>
  </si>
  <si>
    <t>207 : 3,730*1,200</t>
  </si>
  <si>
    <t>Odkaz na mn. položky pořadí 11 : 55,17260</t>
  </si>
  <si>
    <t>Odkaz na mn. položky pořadí 12 : 151,14340</t>
  </si>
  <si>
    <t>Odkaz na mn. položky pořadí 83 : 55,17260</t>
  </si>
  <si>
    <t>206 : 20,430*3,000</t>
  </si>
  <si>
    <t>0,855*2*3,000</t>
  </si>
  <si>
    <t>Odkaz na mn. položky pořadí 83 : 55,17260*-1</t>
  </si>
  <si>
    <t>Odkaz na mn. položky pořadí 13 : 30,00000</t>
  </si>
  <si>
    <t>Odkaz na mn. položky pořadí 21 : 3,03000</t>
  </si>
  <si>
    <t>Odkaz na mn. položky pořadí 73 : 31,64000</t>
  </si>
  <si>
    <t>Odkaz na mn. položky pořadí 74 : 12,84000</t>
  </si>
  <si>
    <t>0,800*1,970*7</t>
  </si>
  <si>
    <t>4,150+1,980+1,860+1,570</t>
  </si>
  <si>
    <t>-(0,600+1,900+1,300)*2,000</t>
  </si>
  <si>
    <t>-3,800*1,200</t>
  </si>
  <si>
    <t>-(0,600+3,700+1,600+3,250+1,050)*1,200</t>
  </si>
  <si>
    <t>202 : (0,600+1,900+1,300)*2,000</t>
  </si>
  <si>
    <t>206 : (0,300+4,100+0,555+0,855*3)*1,200</t>
  </si>
  <si>
    <t>3,800*1,200</t>
  </si>
  <si>
    <t>207 : (0,600+3,700+1,600+3,250+1,050)*1,200</t>
  </si>
  <si>
    <t xml:space="preserve">1,2,4,5,9,10,11,12,13,15,16,17,18,23,25, : </t>
  </si>
  <si>
    <t>Součet: : 6,72690</t>
  </si>
  <si>
    <t>Odkaz na mn. položky pořadí 33 : 28,80500</t>
  </si>
  <si>
    <t>(0,900+0,855*2)*1,650</t>
  </si>
  <si>
    <t xml:space="preserve">32,33,34,35,36, : </t>
  </si>
  <si>
    <t>Součet: : 0,11775</t>
  </si>
  <si>
    <t xml:space="preserve">blok AH2 : </t>
  </si>
  <si>
    <t>2NP : 4,150+1,980+1,860+1,570</t>
  </si>
  <si>
    <t>4,000</t>
  </si>
  <si>
    <t>Odkaz na mn. položky pořadí 58 : 3,03000</t>
  </si>
  <si>
    <t>206 : 1,650*3</t>
  </si>
  <si>
    <t>Odkaz na mn. položky pořadí 57 : 3,03000*0,25</t>
  </si>
  <si>
    <t>Odkaz na mn. položky pořadí 57 : 3,03000*-0,105</t>
  </si>
  <si>
    <t>Odkaz na mn. položky pořadí 55 : 3,03000*1,6</t>
  </si>
  <si>
    <t xml:space="preserve">57,58,59,62,63,64,65,66, : </t>
  </si>
  <si>
    <t>Součet: : 0,13730</t>
  </si>
  <si>
    <t>Odkaz na mn. položky pořadí 75 : 44,48000</t>
  </si>
  <si>
    <t>Odkaz na mn. položky pořadí 70 : 44,48000*0,25</t>
  </si>
  <si>
    <t>Odkaz na mn. položky pořadí 69 : 44,48000*1,6</t>
  </si>
  <si>
    <t xml:space="preserve">72,75,76,77,78, : </t>
  </si>
  <si>
    <t>Součet: : 0,95167</t>
  </si>
  <si>
    <t xml:space="preserve">80, : </t>
  </si>
  <si>
    <t>Součet: : 0,03421</t>
  </si>
  <si>
    <t>207 : (0,600+3,730+1,600+3,250+1,050)*2,020</t>
  </si>
  <si>
    <t>207 : 0,600+3,730+1,600+3,250+1,050</t>
  </si>
  <si>
    <t>206 : 1,650*5</t>
  </si>
  <si>
    <t>3,000</t>
  </si>
  <si>
    <t>207 : 1,650*1</t>
  </si>
  <si>
    <t>0,200+3,730</t>
  </si>
  <si>
    <t xml:space="preserve">82,83,84,86,87,88, : </t>
  </si>
  <si>
    <t>Součet: : 1,00837</t>
  </si>
  <si>
    <t>Odkaz na mn. položky pořadí 91 : 198,65340</t>
  </si>
  <si>
    <t>Odkaz na mn. položky pořadí 4 : 26,33000</t>
  </si>
  <si>
    <t>Odkaz na mn. položky pořadí 5 : 21,18000</t>
  </si>
  <si>
    <t>Odkaz na dem. hmot. položky pořadí 19 : 0,25331</t>
  </si>
  <si>
    <t>Odkaz na dem. hmot. položky pořadí 17 : 0,13643</t>
  </si>
  <si>
    <t>Odkaz na dem. hmot. položky pořadí 25 : 0,06900</t>
  </si>
  <si>
    <t>Odkaz na dem. hmot. položky pořadí 26 : 1,31650</t>
  </si>
  <si>
    <t>Odkaz na dem. hmot. položky pořadí 27 : 7,32504</t>
  </si>
  <si>
    <t>Odkaz na dem. hmot. položky pořadí 18 : 0,25056</t>
  </si>
  <si>
    <t>Odkaz na dem. hmot. položky pořadí 20 : 0,08314</t>
  </si>
  <si>
    <t>Odkaz na dem. hmot. položky pořadí 21 : 0,06060</t>
  </si>
  <si>
    <t>Odkaz na dem. hmot. položky pořadí 28 : 2,98683</t>
  </si>
  <si>
    <t>Odkaz na dem. hmot. položky pořadí 31 : 0,00348</t>
  </si>
  <si>
    <t>Odkaz na dem. hmot. položky pořadí 24 : 0,43221</t>
  </si>
  <si>
    <t>Odkaz na dem. hmot. položky pořadí 73 : 0,03164</t>
  </si>
  <si>
    <t>Odkaz na dem. hmot. položky pořadí 74 : 0,01284</t>
  </si>
  <si>
    <t>Odkaz na dem. hmot. položky pořadí 71 : 0,00470</t>
  </si>
  <si>
    <t>Odkaz na dem. hmot. položky pořadí 23 : 1,10793</t>
  </si>
  <si>
    <t xml:space="preserve">17,18,19,20,21,23,24,25,26,27,28,31,71,73,74, : </t>
  </si>
  <si>
    <t>Součet: : 14,07420</t>
  </si>
  <si>
    <t>Součet: : 267,40986</t>
  </si>
  <si>
    <t>Napojení na stávajíci  kanalizaci</t>
  </si>
  <si>
    <t>Kulový kohout zavitový DN25</t>
  </si>
  <si>
    <t>Kulový kohout  s vypouštěním zavitový DN25</t>
  </si>
  <si>
    <t>Zpětný ventil zavitový DN25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</si>
</sst>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F7000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8" fillId="0" borderId="18" xfId="0" applyNumberFormat="1" applyFont="1" applyBorder="1" applyAlignment="1">
      <alignment vertical="top"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4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0" fontId="18" fillId="0" borderId="0" xfId="0" applyNumberFormat="1" applyFont="1" applyBorder="1" applyAlignment="1">
      <alignment vertical="top"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2" fillId="0" borderId="0" xfId="0" applyNumberFormat="1" applyFont="1" applyBorder="1" applyAlignment="1">
      <alignment horizontal="center" vertical="top" wrapText="1" shrinkToFit="1"/>
    </xf>
    <xf numFmtId="164" fontId="22" fillId="0" borderId="0" xfId="0" applyNumberFormat="1" applyFont="1" applyBorder="1" applyAlignment="1">
      <alignment vertical="top" wrapText="1" shrinkToFit="1"/>
    </xf>
    <xf numFmtId="164" fontId="23" fillId="0" borderId="0" xfId="0" applyNumberFormat="1" applyFont="1" applyBorder="1" applyAlignment="1">
      <alignment horizontal="center" vertical="top" wrapText="1" shrinkToFit="1"/>
    </xf>
    <xf numFmtId="164" fontId="23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164" fontId="22" fillId="0" borderId="0" xfId="0" applyNumberFormat="1" applyFont="1" applyBorder="1" applyAlignment="1">
      <alignment horizontal="left" vertical="top" wrapText="1"/>
    </xf>
    <xf numFmtId="164" fontId="22" fillId="0" borderId="0" xfId="0" quotePrefix="1" applyNumberFormat="1" applyFont="1" applyBorder="1" applyAlignment="1">
      <alignment horizontal="left" vertical="top" wrapText="1"/>
    </xf>
    <xf numFmtId="164" fontId="23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/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RYe8dWblN1oFyuxn+W4g2UZ0RsALmfi1LtYn9qYL0sl7w6YS/RTHIPCZ0lEX/q+CICmaf9F8pHtuM0sNGe13bw==" saltValue="JsjblhUsk/6U6Nse3IJdy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29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43</v>
      </c>
      <c r="E2" s="111" t="s">
        <v>44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45</v>
      </c>
      <c r="E5" s="91"/>
      <c r="F5" s="91"/>
      <c r="G5" s="91"/>
      <c r="H5" s="18" t="s">
        <v>40</v>
      </c>
      <c r="I5" s="128" t="s">
        <v>49</v>
      </c>
      <c r="J5" s="8"/>
    </row>
    <row r="6" spans="1:15" ht="15.75" customHeight="1" x14ac:dyDescent="0.2">
      <c r="A6" s="2"/>
      <c r="B6" s="28"/>
      <c r="C6" s="55"/>
      <c r="D6" s="125" t="s">
        <v>46</v>
      </c>
      <c r="E6" s="92"/>
      <c r="F6" s="92"/>
      <c r="G6" s="92"/>
      <c r="H6" s="18" t="s">
        <v>34</v>
      </c>
      <c r="I6" s="128" t="s">
        <v>50</v>
      </c>
      <c r="J6" s="8"/>
    </row>
    <row r="7" spans="1:15" ht="15.75" customHeight="1" x14ac:dyDescent="0.2">
      <c r="A7" s="2"/>
      <c r="B7" s="29"/>
      <c r="C7" s="56"/>
      <c r="D7" s="127" t="s">
        <v>48</v>
      </c>
      <c r="E7" s="126" t="s">
        <v>47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8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SUMIF(F83:F125,A16,I83:I125)+SUMIF(F83:F125,"PSU",I83:I125)</f>
        <v>0</v>
      </c>
      <c r="J16" s="85"/>
    </row>
    <row r="17" spans="1:10" ht="23.25" customHeight="1" x14ac:dyDescent="0.2">
      <c r="A17" s="198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SUMIF(F83:F125,A17,I83:I125)</f>
        <v>0</v>
      </c>
      <c r="J17" s="85"/>
    </row>
    <row r="18" spans="1:10" ht="23.25" customHeight="1" x14ac:dyDescent="0.2">
      <c r="A18" s="198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SUMIF(F83:F125,A18,I83:I125)</f>
        <v>0</v>
      </c>
      <c r="J18" s="85"/>
    </row>
    <row r="19" spans="1:10" ht="23.25" customHeight="1" x14ac:dyDescent="0.2">
      <c r="A19" s="198" t="s">
        <v>160</v>
      </c>
      <c r="B19" s="38" t="s">
        <v>27</v>
      </c>
      <c r="C19" s="62"/>
      <c r="D19" s="63"/>
      <c r="E19" s="83"/>
      <c r="F19" s="84"/>
      <c r="G19" s="83"/>
      <c r="H19" s="84"/>
      <c r="I19" s="83">
        <f>SUMIF(F83:F125,A19,I83:I125)</f>
        <v>0</v>
      </c>
      <c r="J19" s="85"/>
    </row>
    <row r="20" spans="1:10" ht="23.25" customHeight="1" x14ac:dyDescent="0.2">
      <c r="A20" s="198" t="s">
        <v>161</v>
      </c>
      <c r="B20" s="38" t="s">
        <v>28</v>
      </c>
      <c r="C20" s="62"/>
      <c r="D20" s="63"/>
      <c r="E20" s="83"/>
      <c r="F20" s="84"/>
      <c r="G20" s="83"/>
      <c r="H20" s="84"/>
      <c r="I20" s="83">
        <f>SUMIF(F83:F125,A20,I83:I125)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IF(A24&gt;50, ROUNDUP(A23, 0), ROUNDDOWN(A23, 0))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IF(A26&gt;50, ROUNDUP(A25, 0), ROUNDDOWN(A25, 0))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IF(A29&gt;50, ROUNDUP(A27, 0), ROUNDDOWN(A27, 0))</f>
        <v>0</v>
      </c>
      <c r="H29" s="174"/>
      <c r="I29" s="174"/>
      <c r="J29" s="175" t="s">
        <v>69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7">
        <v>1</v>
      </c>
      <c r="B39" s="147" t="s">
        <v>51</v>
      </c>
      <c r="C39" s="148"/>
      <c r="D39" s="148"/>
      <c r="E39" s="148"/>
      <c r="F39" s="149">
        <f>'SO 00 1 Naklady'!AE32+'SO 01 1 Pol'!AE1108+'SO 01 2 Pol'!AE44+'SO 01 3 Pol'!AE83+'SO 01 4 Pol'!AE97+'SO 02 1 Pol'!AE1074+'SO 02 2 Pol'!AE46+'SO 02 3 Pol'!AE83+'SO 03 1 Pol'!AE676+'SO 03 2 Pol'!AE40+'SO 03 3 Pol'!AE79</f>
        <v>0</v>
      </c>
      <c r="G39" s="150">
        <f>'SO 00 1 Naklady'!AF32+'SO 01 1 Pol'!AF1108+'SO 01 2 Pol'!AF44+'SO 01 3 Pol'!AF83+'SO 01 4 Pol'!AF97+'SO 02 1 Pol'!AF1074+'SO 02 2 Pol'!AF46+'SO 02 3 Pol'!AF83+'SO 03 1 Pol'!AF676+'SO 03 2 Pol'!AF40+'SO 03 3 Pol'!AF79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7">
        <v>2</v>
      </c>
      <c r="B40" s="153"/>
      <c r="C40" s="154" t="s">
        <v>52</v>
      </c>
      <c r="D40" s="154"/>
      <c r="E40" s="154"/>
      <c r="F40" s="155">
        <f>'SO 00 1 Naklady'!AE32</f>
        <v>0</v>
      </c>
      <c r="G40" s="156">
        <f>'SO 00 1 Naklady'!AF32</f>
        <v>0</v>
      </c>
      <c r="H40" s="156">
        <f>(F40*SazbaDPH1/100)+(G40*SazbaDPH2/100)</f>
        <v>0</v>
      </c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7">
        <v>3</v>
      </c>
      <c r="B41" s="158" t="s">
        <v>53</v>
      </c>
      <c r="C41" s="148" t="s">
        <v>52</v>
      </c>
      <c r="D41" s="148"/>
      <c r="E41" s="148"/>
      <c r="F41" s="159">
        <f>'SO 00 1 Naklady'!AE32</f>
        <v>0</v>
      </c>
      <c r="G41" s="151">
        <f>'SO 00 1 Naklady'!AF32</f>
        <v>0</v>
      </c>
      <c r="H41" s="151">
        <f>(F41*SazbaDPH1/100)+(G41*SazbaDPH2/100)</f>
        <v>0</v>
      </c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">
      <c r="A42" s="137">
        <v>2</v>
      </c>
      <c r="B42" s="153"/>
      <c r="C42" s="154" t="s">
        <v>54</v>
      </c>
      <c r="D42" s="154"/>
      <c r="E42" s="154"/>
      <c r="F42" s="155"/>
      <c r="G42" s="156"/>
      <c r="H42" s="156">
        <f>(F42*SazbaDPH1/100)+(G42*SazbaDPH2/100)</f>
        <v>0</v>
      </c>
      <c r="I42" s="156"/>
      <c r="J42" s="157"/>
    </row>
    <row r="43" spans="1:10" ht="25.5" customHeight="1" x14ac:dyDescent="0.2">
      <c r="A43" s="137">
        <v>2</v>
      </c>
      <c r="B43" s="153" t="s">
        <v>55</v>
      </c>
      <c r="C43" s="154" t="s">
        <v>56</v>
      </c>
      <c r="D43" s="154"/>
      <c r="E43" s="154"/>
      <c r="F43" s="155">
        <f>'SO 01 1 Pol'!AE1108+'SO 01 2 Pol'!AE44+'SO 01 3 Pol'!AE83+'SO 01 4 Pol'!AE97</f>
        <v>0</v>
      </c>
      <c r="G43" s="156">
        <f>'SO 01 1 Pol'!AF1108+'SO 01 2 Pol'!AF44+'SO 01 3 Pol'!AF83+'SO 01 4 Pol'!AF97</f>
        <v>0</v>
      </c>
      <c r="H43" s="156">
        <f>(F43*SazbaDPH1/100)+(G43*SazbaDPH2/100)</f>
        <v>0</v>
      </c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7">
        <v>3</v>
      </c>
      <c r="B44" s="158" t="s">
        <v>53</v>
      </c>
      <c r="C44" s="148" t="s">
        <v>57</v>
      </c>
      <c r="D44" s="148"/>
      <c r="E44" s="148"/>
      <c r="F44" s="159">
        <f>'SO 01 1 Pol'!AE1108</f>
        <v>0</v>
      </c>
      <c r="G44" s="151">
        <f>'SO 01 1 Pol'!AF1108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7">
        <v>3</v>
      </c>
      <c r="B45" s="158" t="s">
        <v>58</v>
      </c>
      <c r="C45" s="148" t="s">
        <v>59</v>
      </c>
      <c r="D45" s="148"/>
      <c r="E45" s="148"/>
      <c r="F45" s="159">
        <f>'SO 01 2 Pol'!AE44</f>
        <v>0</v>
      </c>
      <c r="G45" s="151">
        <f>'SO 01 2 Pol'!AF44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7">
        <v>3</v>
      </c>
      <c r="B46" s="158" t="s">
        <v>60</v>
      </c>
      <c r="C46" s="148" t="s">
        <v>61</v>
      </c>
      <c r="D46" s="148"/>
      <c r="E46" s="148"/>
      <c r="F46" s="159">
        <f>'SO 01 3 Pol'!AE83</f>
        <v>0</v>
      </c>
      <c r="G46" s="151">
        <f>'SO 01 3 Pol'!AF83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7">
        <v>3</v>
      </c>
      <c r="B47" s="158" t="s">
        <v>62</v>
      </c>
      <c r="C47" s="148" t="s">
        <v>63</v>
      </c>
      <c r="D47" s="148"/>
      <c r="E47" s="148"/>
      <c r="F47" s="159">
        <f>'SO 01 4 Pol'!AE97</f>
        <v>0</v>
      </c>
      <c r="G47" s="151">
        <f>'SO 01 4 Pol'!AF97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7">
        <v>2</v>
      </c>
      <c r="B48" s="153" t="s">
        <v>64</v>
      </c>
      <c r="C48" s="154" t="s">
        <v>65</v>
      </c>
      <c r="D48" s="154"/>
      <c r="E48" s="154"/>
      <c r="F48" s="155">
        <f>'SO 02 1 Pol'!AE1074+'SO 02 2 Pol'!AE46+'SO 02 3 Pol'!AE83</f>
        <v>0</v>
      </c>
      <c r="G48" s="156">
        <f>'SO 02 1 Pol'!AF1074+'SO 02 2 Pol'!AF46+'SO 02 3 Pol'!AF83</f>
        <v>0</v>
      </c>
      <c r="H48" s="156">
        <f>(F48*SazbaDPH1/100)+(G48*SazbaDPH2/100)</f>
        <v>0</v>
      </c>
      <c r="I48" s="156">
        <f>F48+G48+H48</f>
        <v>0</v>
      </c>
      <c r="J48" s="157" t="str">
        <f>IF(CenaCelkemVypocet=0,"",I48/CenaCelkemVypocet*100)</f>
        <v/>
      </c>
    </row>
    <row r="49" spans="1:52" ht="25.5" customHeight="1" x14ac:dyDescent="0.2">
      <c r="A49" s="137">
        <v>3</v>
      </c>
      <c r="B49" s="158" t="s">
        <v>53</v>
      </c>
      <c r="C49" s="148" t="s">
        <v>57</v>
      </c>
      <c r="D49" s="148"/>
      <c r="E49" s="148"/>
      <c r="F49" s="159">
        <f>'SO 02 1 Pol'!AE1074</f>
        <v>0</v>
      </c>
      <c r="G49" s="151">
        <f>'SO 02 1 Pol'!AF1074</f>
        <v>0</v>
      </c>
      <c r="H49" s="151">
        <f>(F49*SazbaDPH1/100)+(G49*SazbaDPH2/100)</f>
        <v>0</v>
      </c>
      <c r="I49" s="151">
        <f>F49+G49+H49</f>
        <v>0</v>
      </c>
      <c r="J49" s="152" t="str">
        <f>IF(CenaCelkemVypocet=0,"",I49/CenaCelkemVypocet*100)</f>
        <v/>
      </c>
    </row>
    <row r="50" spans="1:52" ht="25.5" customHeight="1" x14ac:dyDescent="0.2">
      <c r="A50" s="137">
        <v>3</v>
      </c>
      <c r="B50" s="158" t="s">
        <v>58</v>
      </c>
      <c r="C50" s="148" t="s">
        <v>59</v>
      </c>
      <c r="D50" s="148"/>
      <c r="E50" s="148"/>
      <c r="F50" s="159">
        <f>'SO 02 2 Pol'!AE46</f>
        <v>0</v>
      </c>
      <c r="G50" s="151">
        <f>'SO 02 2 Pol'!AF46</f>
        <v>0</v>
      </c>
      <c r="H50" s="151">
        <f>(F50*SazbaDPH1/100)+(G50*SazbaDPH2/100)</f>
        <v>0</v>
      </c>
      <c r="I50" s="151">
        <f>F50+G50+H50</f>
        <v>0</v>
      </c>
      <c r="J50" s="152" t="str">
        <f>IF(CenaCelkemVypocet=0,"",I50/CenaCelkemVypocet*100)</f>
        <v/>
      </c>
    </row>
    <row r="51" spans="1:52" ht="25.5" customHeight="1" x14ac:dyDescent="0.2">
      <c r="A51" s="137">
        <v>3</v>
      </c>
      <c r="B51" s="158" t="s">
        <v>60</v>
      </c>
      <c r="C51" s="148" t="s">
        <v>61</v>
      </c>
      <c r="D51" s="148"/>
      <c r="E51" s="148"/>
      <c r="F51" s="159">
        <f>'SO 02 3 Pol'!AE83</f>
        <v>0</v>
      </c>
      <c r="G51" s="151">
        <f>'SO 02 3 Pol'!AF83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52" ht="25.5" customHeight="1" x14ac:dyDescent="0.2">
      <c r="A52" s="137">
        <v>2</v>
      </c>
      <c r="B52" s="153" t="s">
        <v>66</v>
      </c>
      <c r="C52" s="154" t="s">
        <v>67</v>
      </c>
      <c r="D52" s="154"/>
      <c r="E52" s="154"/>
      <c r="F52" s="155">
        <f>'SO 03 1 Pol'!AE676+'SO 03 2 Pol'!AE40+'SO 03 3 Pol'!AE79</f>
        <v>0</v>
      </c>
      <c r="G52" s="156">
        <f>'SO 03 1 Pol'!AF676+'SO 03 2 Pol'!AF40+'SO 03 3 Pol'!AF79</f>
        <v>0</v>
      </c>
      <c r="H52" s="156">
        <f>(F52*SazbaDPH1/100)+(G52*SazbaDPH2/100)</f>
        <v>0</v>
      </c>
      <c r="I52" s="156">
        <f>F52+G52+H52</f>
        <v>0</v>
      </c>
      <c r="J52" s="157" t="str">
        <f>IF(CenaCelkemVypocet=0,"",I52/CenaCelkemVypocet*100)</f>
        <v/>
      </c>
    </row>
    <row r="53" spans="1:52" ht="25.5" customHeight="1" x14ac:dyDescent="0.2">
      <c r="A53" s="137">
        <v>3</v>
      </c>
      <c r="B53" s="158" t="s">
        <v>53</v>
      </c>
      <c r="C53" s="148" t="s">
        <v>57</v>
      </c>
      <c r="D53" s="148"/>
      <c r="E53" s="148"/>
      <c r="F53" s="159">
        <f>'SO 03 1 Pol'!AE676</f>
        <v>0</v>
      </c>
      <c r="G53" s="151">
        <f>'SO 03 1 Pol'!AF676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52" ht="25.5" customHeight="1" x14ac:dyDescent="0.2">
      <c r="A54" s="137">
        <v>3</v>
      </c>
      <c r="B54" s="158" t="s">
        <v>58</v>
      </c>
      <c r="C54" s="148" t="s">
        <v>59</v>
      </c>
      <c r="D54" s="148"/>
      <c r="E54" s="148"/>
      <c r="F54" s="159">
        <f>'SO 03 2 Pol'!AE40</f>
        <v>0</v>
      </c>
      <c r="G54" s="151">
        <f>'SO 03 2 Pol'!AF40</f>
        <v>0</v>
      </c>
      <c r="H54" s="151">
        <f>(F54*SazbaDPH1/100)+(G54*SazbaDPH2/100)</f>
        <v>0</v>
      </c>
      <c r="I54" s="151">
        <f>F54+G54+H54</f>
        <v>0</v>
      </c>
      <c r="J54" s="152" t="str">
        <f>IF(CenaCelkemVypocet=0,"",I54/CenaCelkemVypocet*100)</f>
        <v/>
      </c>
    </row>
    <row r="55" spans="1:52" ht="25.5" customHeight="1" x14ac:dyDescent="0.2">
      <c r="A55" s="137">
        <v>3</v>
      </c>
      <c r="B55" s="158" t="s">
        <v>60</v>
      </c>
      <c r="C55" s="148" t="s">
        <v>61</v>
      </c>
      <c r="D55" s="148"/>
      <c r="E55" s="148"/>
      <c r="F55" s="159">
        <f>'SO 03 3 Pol'!AE79</f>
        <v>0</v>
      </c>
      <c r="G55" s="151">
        <f>'SO 03 3 Pol'!AF79</f>
        <v>0</v>
      </c>
      <c r="H55" s="151">
        <f>(F55*SazbaDPH1/100)+(G55*SazbaDPH2/100)</f>
        <v>0</v>
      </c>
      <c r="I55" s="151">
        <f>F55+G55+H55</f>
        <v>0</v>
      </c>
      <c r="J55" s="152" t="str">
        <f>IF(CenaCelkemVypocet=0,"",I55/CenaCelkemVypocet*100)</f>
        <v/>
      </c>
    </row>
    <row r="56" spans="1:52" ht="25.5" customHeight="1" x14ac:dyDescent="0.2">
      <c r="A56" s="137"/>
      <c r="B56" s="160" t="s">
        <v>68</v>
      </c>
      <c r="C56" s="161"/>
      <c r="D56" s="161"/>
      <c r="E56" s="162"/>
      <c r="F56" s="163">
        <f>SUMIF(A39:A55,"=1",F39:F55)</f>
        <v>0</v>
      </c>
      <c r="G56" s="164">
        <f>SUMIF(A39:A55,"=1",G39:G55)</f>
        <v>0</v>
      </c>
      <c r="H56" s="164">
        <f>SUMIF(A39:A55,"=1",H39:H55)</f>
        <v>0</v>
      </c>
      <c r="I56" s="164">
        <f>SUMIF(A39:A55,"=1",I39:I55)</f>
        <v>0</v>
      </c>
      <c r="J56" s="165">
        <f>SUMIF(A39:A55,"=1",J39:J55)</f>
        <v>0</v>
      </c>
    </row>
    <row r="58" spans="1:52" x14ac:dyDescent="0.2">
      <c r="A58" t="s">
        <v>70</v>
      </c>
      <c r="B58" t="s">
        <v>71</v>
      </c>
    </row>
    <row r="59" spans="1:52" x14ac:dyDescent="0.2">
      <c r="B59" s="177" t="s">
        <v>72</v>
      </c>
      <c r="C59" s="177"/>
      <c r="D59" s="177"/>
      <c r="E59" s="177"/>
      <c r="F59" s="177"/>
      <c r="G59" s="177"/>
      <c r="H59" s="177"/>
      <c r="I59" s="177"/>
      <c r="J59" s="177"/>
      <c r="AZ59" s="176" t="str">
        <f>B59</f>
        <v>Položky nenavázané na cenovou soustavu (D+M) budou oceněny kompletně včetně přesunu hmot.</v>
      </c>
    </row>
    <row r="60" spans="1:52" x14ac:dyDescent="0.2">
      <c r="B60" s="177" t="s">
        <v>73</v>
      </c>
      <c r="C60" s="177"/>
      <c r="D60" s="177"/>
      <c r="E60" s="177"/>
      <c r="F60" s="177"/>
      <c r="G60" s="177"/>
      <c r="H60" s="177"/>
      <c r="I60" s="177"/>
      <c r="J60" s="177"/>
      <c r="AZ60" s="176" t="str">
        <f>B60</f>
        <v>Položky montáže nenavázané na cenovou soustavu budou oceněny kompletně včetně přesunu hmot.</v>
      </c>
    </row>
    <row r="61" spans="1:52" x14ac:dyDescent="0.2">
      <c r="B61" s="177" t="s">
        <v>74</v>
      </c>
      <c r="C61" s="177"/>
      <c r="D61" s="177"/>
      <c r="E61" s="177"/>
      <c r="F61" s="177"/>
      <c r="G61" s="177"/>
      <c r="H61" s="177"/>
      <c r="I61" s="177"/>
      <c r="J61" s="177"/>
      <c r="AZ61" s="176" t="str">
        <f>B61</f>
        <v>Dodávka materiálů (výrobků) nenavázaných na cenovou soustavu bude oceněna včetně přesunu hmot.</v>
      </c>
    </row>
    <row r="62" spans="1:52" x14ac:dyDescent="0.2">
      <c r="B62" s="177" t="s">
        <v>75</v>
      </c>
      <c r="C62" s="177"/>
      <c r="D62" s="177"/>
      <c r="E62" s="177"/>
      <c r="F62" s="177"/>
      <c r="G62" s="177"/>
      <c r="H62" s="177"/>
      <c r="I62" s="177"/>
      <c r="J62" s="177"/>
      <c r="AZ62" s="176" t="str">
        <f>B62</f>
        <v>Poznámka:</v>
      </c>
    </row>
    <row r="63" spans="1:52" x14ac:dyDescent="0.2">
      <c r="B63" s="177" t="s">
        <v>76</v>
      </c>
      <c r="C63" s="177"/>
      <c r="D63" s="177"/>
      <c r="E63" s="177"/>
      <c r="F63" s="177"/>
      <c r="G63" s="177"/>
      <c r="H63" s="177"/>
      <c r="I63" s="177"/>
      <c r="J63" s="177"/>
      <c r="AZ63" s="176" t="str">
        <f>B63</f>
        <v>PD znamená projektová dokumentace</v>
      </c>
    </row>
    <row r="64" spans="1:52" x14ac:dyDescent="0.2">
      <c r="B64" s="177" t="s">
        <v>77</v>
      </c>
      <c r="C64" s="177"/>
      <c r="D64" s="177"/>
      <c r="E64" s="177"/>
      <c r="F64" s="177"/>
      <c r="G64" s="177"/>
      <c r="H64" s="177"/>
      <c r="I64" s="177"/>
      <c r="J64" s="177"/>
      <c r="AZ64" s="176" t="str">
        <f>B64</f>
        <v>D+M znamená dodávka a montáž</v>
      </c>
    </row>
    <row r="65" spans="1:52" ht="25.5" x14ac:dyDescent="0.2">
      <c r="B65" s="177" t="s">
        <v>78</v>
      </c>
      <c r="C65" s="177"/>
      <c r="D65" s="177"/>
      <c r="E65" s="177"/>
      <c r="F65" s="177"/>
      <c r="G65" s="177"/>
      <c r="H65" s="177"/>
      <c r="I65" s="177"/>
      <c r="J65" s="177"/>
      <c r="AZ65" s="176" t="str">
        <f>B65</f>
        <v>Jsou-li v soupisu prací uvedeny odkazy na obchodní firmy, názvy nebo specifická označení výrobků apod., jsou</v>
      </c>
    </row>
    <row r="66" spans="1:52" ht="25.5" x14ac:dyDescent="0.2">
      <c r="B66" s="177" t="s">
        <v>79</v>
      </c>
      <c r="C66" s="177"/>
      <c r="D66" s="177"/>
      <c r="E66" s="177"/>
      <c r="F66" s="177"/>
      <c r="G66" s="177"/>
      <c r="H66" s="177"/>
      <c r="I66" s="177"/>
      <c r="J66" s="177"/>
      <c r="AZ66" s="176" t="str">
        <f>B66</f>
        <v>takové odkazy pouze informativní a zhotoviteli umožňují v souladu se zákonem č. 134/2016 Sb. a příslušných paragrafů</v>
      </c>
    </row>
    <row r="67" spans="1:52" x14ac:dyDescent="0.2">
      <c r="B67" s="177" t="s">
        <v>80</v>
      </c>
      <c r="C67" s="177"/>
      <c r="D67" s="177"/>
      <c r="E67" s="177"/>
      <c r="F67" s="177"/>
      <c r="G67" s="177"/>
      <c r="H67" s="177"/>
      <c r="I67" s="177"/>
      <c r="J67" s="177"/>
      <c r="AZ67" s="176" t="str">
        <f>B67</f>
        <v>použít i jiných kvalitativně a technicky obdobných, případně kvalitnějších řešení.</v>
      </c>
    </row>
    <row r="68" spans="1:52" x14ac:dyDescent="0.2">
      <c r="A68" t="s">
        <v>70</v>
      </c>
      <c r="B68" t="s">
        <v>81</v>
      </c>
    </row>
    <row r="69" spans="1:52" x14ac:dyDescent="0.2">
      <c r="B69" s="177" t="s">
        <v>72</v>
      </c>
      <c r="C69" s="177"/>
      <c r="D69" s="177"/>
      <c r="E69" s="177"/>
      <c r="F69" s="177"/>
      <c r="G69" s="177"/>
      <c r="H69" s="177"/>
      <c r="I69" s="177"/>
      <c r="J69" s="177"/>
      <c r="AZ69" s="176" t="str">
        <f>B69</f>
        <v>Položky nenavázané na cenovou soustavu (D+M) budou oceněny kompletně včetně přesunu hmot.</v>
      </c>
    </row>
    <row r="70" spans="1:52" x14ac:dyDescent="0.2">
      <c r="B70" s="177" t="s">
        <v>73</v>
      </c>
      <c r="C70" s="177"/>
      <c r="D70" s="177"/>
      <c r="E70" s="177"/>
      <c r="F70" s="177"/>
      <c r="G70" s="177"/>
      <c r="H70" s="177"/>
      <c r="I70" s="177"/>
      <c r="J70" s="177"/>
      <c r="AZ70" s="176" t="str">
        <f>B70</f>
        <v>Položky montáže nenavázané na cenovou soustavu budou oceněny kompletně včetně přesunu hmot.</v>
      </c>
    </row>
    <row r="71" spans="1:52" x14ac:dyDescent="0.2">
      <c r="B71" s="177" t="s">
        <v>74</v>
      </c>
      <c r="C71" s="177"/>
      <c r="D71" s="177"/>
      <c r="E71" s="177"/>
      <c r="F71" s="177"/>
      <c r="G71" s="177"/>
      <c r="H71" s="177"/>
      <c r="I71" s="177"/>
      <c r="J71" s="177"/>
      <c r="AZ71" s="176" t="str">
        <f>B71</f>
        <v>Dodávka materiálů (výrobků) nenavázaných na cenovou soustavu bude oceněna včetně přesunu hmot.</v>
      </c>
    </row>
    <row r="72" spans="1:52" x14ac:dyDescent="0.2">
      <c r="B72" s="177" t="s">
        <v>75</v>
      </c>
      <c r="C72" s="177"/>
      <c r="D72" s="177"/>
      <c r="E72" s="177"/>
      <c r="F72" s="177"/>
      <c r="G72" s="177"/>
      <c r="H72" s="177"/>
      <c r="I72" s="177"/>
      <c r="J72" s="177"/>
      <c r="AZ72" s="176" t="str">
        <f>B72</f>
        <v>Poznámka:</v>
      </c>
    </row>
    <row r="73" spans="1:52" x14ac:dyDescent="0.2">
      <c r="B73" s="177" t="s">
        <v>76</v>
      </c>
      <c r="C73" s="177"/>
      <c r="D73" s="177"/>
      <c r="E73" s="177"/>
      <c r="F73" s="177"/>
      <c r="G73" s="177"/>
      <c r="H73" s="177"/>
      <c r="I73" s="177"/>
      <c r="J73" s="177"/>
      <c r="AZ73" s="176" t="str">
        <f>B73</f>
        <v>PD znamená projektová dokumentace</v>
      </c>
    </row>
    <row r="74" spans="1:52" x14ac:dyDescent="0.2">
      <c r="B74" s="177" t="s">
        <v>77</v>
      </c>
      <c r="C74" s="177"/>
      <c r="D74" s="177"/>
      <c r="E74" s="177"/>
      <c r="F74" s="177"/>
      <c r="G74" s="177"/>
      <c r="H74" s="177"/>
      <c r="I74" s="177"/>
      <c r="J74" s="177"/>
      <c r="AZ74" s="176" t="str">
        <f>B74</f>
        <v>D+M znamená dodávka a montáž</v>
      </c>
    </row>
    <row r="75" spans="1:52" ht="25.5" x14ac:dyDescent="0.2">
      <c r="B75" s="177" t="s">
        <v>78</v>
      </c>
      <c r="C75" s="177"/>
      <c r="D75" s="177"/>
      <c r="E75" s="177"/>
      <c r="F75" s="177"/>
      <c r="G75" s="177"/>
      <c r="H75" s="177"/>
      <c r="I75" s="177"/>
      <c r="J75" s="177"/>
      <c r="AZ75" s="176" t="str">
        <f>B75</f>
        <v>Jsou-li v soupisu prací uvedeny odkazy na obchodní firmy, názvy nebo specifická označení výrobků apod., jsou</v>
      </c>
    </row>
    <row r="76" spans="1:52" ht="25.5" x14ac:dyDescent="0.2">
      <c r="B76" s="177" t="s">
        <v>79</v>
      </c>
      <c r="C76" s="177"/>
      <c r="D76" s="177"/>
      <c r="E76" s="177"/>
      <c r="F76" s="177"/>
      <c r="G76" s="177"/>
      <c r="H76" s="177"/>
      <c r="I76" s="177"/>
      <c r="J76" s="177"/>
      <c r="AZ76" s="176" t="str">
        <f>B76</f>
        <v>takové odkazy pouze informativní a zhotoviteli umožňují v souladu se zákonem č. 134/2016 Sb. a příslušných paragrafů</v>
      </c>
    </row>
    <row r="77" spans="1:52" x14ac:dyDescent="0.2">
      <c r="B77" s="177" t="s">
        <v>80</v>
      </c>
      <c r="C77" s="177"/>
      <c r="D77" s="177"/>
      <c r="E77" s="177"/>
      <c r="F77" s="177"/>
      <c r="G77" s="177"/>
      <c r="H77" s="177"/>
      <c r="I77" s="177"/>
      <c r="J77" s="177"/>
      <c r="AZ77" s="176" t="str">
        <f>B77</f>
        <v>použít i jiných kvalitativně a technicky obdobných, případně kvalitnějších řešení.</v>
      </c>
    </row>
    <row r="80" spans="1:52" ht="15.75" x14ac:dyDescent="0.25">
      <c r="B80" s="178" t="s">
        <v>82</v>
      </c>
    </row>
    <row r="82" spans="1:10" ht="25.5" customHeight="1" x14ac:dyDescent="0.2">
      <c r="A82" s="180"/>
      <c r="B82" s="183" t="s">
        <v>17</v>
      </c>
      <c r="C82" s="183" t="s">
        <v>5</v>
      </c>
      <c r="D82" s="184"/>
      <c r="E82" s="184"/>
      <c r="F82" s="185" t="s">
        <v>83</v>
      </c>
      <c r="G82" s="185"/>
      <c r="H82" s="185"/>
      <c r="I82" s="185" t="s">
        <v>29</v>
      </c>
      <c r="J82" s="185" t="s">
        <v>0</v>
      </c>
    </row>
    <row r="83" spans="1:10" ht="36.75" customHeight="1" x14ac:dyDescent="0.2">
      <c r="A83" s="181"/>
      <c r="B83" s="186" t="s">
        <v>53</v>
      </c>
      <c r="C83" s="187" t="s">
        <v>84</v>
      </c>
      <c r="D83" s="188"/>
      <c r="E83" s="188"/>
      <c r="F83" s="194" t="s">
        <v>24</v>
      </c>
      <c r="G83" s="195"/>
      <c r="H83" s="195"/>
      <c r="I83" s="195">
        <f>'SO 01 1 Pol'!G8+'SO 02 1 Pol'!G8</f>
        <v>0</v>
      </c>
      <c r="J83" s="192" t="str">
        <f>IF(I126=0,"",I83/I126*100)</f>
        <v/>
      </c>
    </row>
    <row r="84" spans="1:10" ht="36.75" customHeight="1" x14ac:dyDescent="0.2">
      <c r="A84" s="181"/>
      <c r="B84" s="186" t="s">
        <v>60</v>
      </c>
      <c r="C84" s="187" t="s">
        <v>85</v>
      </c>
      <c r="D84" s="188"/>
      <c r="E84" s="188"/>
      <c r="F84" s="194" t="s">
        <v>24</v>
      </c>
      <c r="G84" s="195"/>
      <c r="H84" s="195"/>
      <c r="I84" s="195">
        <f>'SO 01 1 Pol'!G42+'SO 02 1 Pol'!G42+'SO 03 1 Pol'!G8</f>
        <v>0</v>
      </c>
      <c r="J84" s="192" t="str">
        <f>IF(I126=0,"",I84/I126*100)</f>
        <v/>
      </c>
    </row>
    <row r="85" spans="1:10" ht="36.75" customHeight="1" x14ac:dyDescent="0.2">
      <c r="A85" s="181"/>
      <c r="B85" s="186" t="s">
        <v>62</v>
      </c>
      <c r="C85" s="187" t="s">
        <v>86</v>
      </c>
      <c r="D85" s="188"/>
      <c r="E85" s="188"/>
      <c r="F85" s="194" t="s">
        <v>24</v>
      </c>
      <c r="G85" s="195"/>
      <c r="H85" s="195"/>
      <c r="I85" s="195">
        <f>'SO 01 1 Pol'!G102+'SO 02 1 Pol'!G93</f>
        <v>0</v>
      </c>
      <c r="J85" s="192" t="str">
        <f>IF(I126=0,"",I85/I126*100)</f>
        <v/>
      </c>
    </row>
    <row r="86" spans="1:10" ht="36.75" customHeight="1" x14ac:dyDescent="0.2">
      <c r="A86" s="181"/>
      <c r="B86" s="186" t="s">
        <v>87</v>
      </c>
      <c r="C86" s="187" t="s">
        <v>88</v>
      </c>
      <c r="D86" s="188"/>
      <c r="E86" s="188"/>
      <c r="F86" s="194" t="s">
        <v>24</v>
      </c>
      <c r="G86" s="195"/>
      <c r="H86" s="195"/>
      <c r="I86" s="195">
        <f>'SO 01 1 Pol'!G116+'SO 02 1 Pol'!G111+'SO 03 1 Pol'!G56</f>
        <v>0</v>
      </c>
      <c r="J86" s="192" t="str">
        <f>IF(I126=0,"",I86/I126*100)</f>
        <v/>
      </c>
    </row>
    <row r="87" spans="1:10" ht="36.75" customHeight="1" x14ac:dyDescent="0.2">
      <c r="A87" s="181"/>
      <c r="B87" s="186" t="s">
        <v>89</v>
      </c>
      <c r="C87" s="187" t="s">
        <v>90</v>
      </c>
      <c r="D87" s="188"/>
      <c r="E87" s="188"/>
      <c r="F87" s="194" t="s">
        <v>24</v>
      </c>
      <c r="G87" s="195"/>
      <c r="H87" s="195"/>
      <c r="I87" s="195">
        <f>'SO 01 1 Pol'!G121+'SO 02 1 Pol'!G116+'SO 03 1 Pol'!G61</f>
        <v>0</v>
      </c>
      <c r="J87" s="192" t="str">
        <f>IF(I126=0,"",I87/I126*100)</f>
        <v/>
      </c>
    </row>
    <row r="88" spans="1:10" ht="36.75" customHeight="1" x14ac:dyDescent="0.2">
      <c r="A88" s="181"/>
      <c r="B88" s="186" t="s">
        <v>91</v>
      </c>
      <c r="C88" s="187" t="s">
        <v>92</v>
      </c>
      <c r="D88" s="188"/>
      <c r="E88" s="188"/>
      <c r="F88" s="194" t="s">
        <v>24</v>
      </c>
      <c r="G88" s="195"/>
      <c r="H88" s="195"/>
      <c r="I88" s="195">
        <f>'SO 01 1 Pol'!G190+'SO 02 1 Pol'!G180+'SO 03 1 Pol'!G93</f>
        <v>0</v>
      </c>
      <c r="J88" s="192" t="str">
        <f>IF(I126=0,"",I88/I126*100)</f>
        <v/>
      </c>
    </row>
    <row r="89" spans="1:10" ht="36.75" customHeight="1" x14ac:dyDescent="0.2">
      <c r="A89" s="181"/>
      <c r="B89" s="186" t="s">
        <v>93</v>
      </c>
      <c r="C89" s="187" t="s">
        <v>94</v>
      </c>
      <c r="D89" s="188"/>
      <c r="E89" s="188"/>
      <c r="F89" s="194" t="s">
        <v>24</v>
      </c>
      <c r="G89" s="195"/>
      <c r="H89" s="195"/>
      <c r="I89" s="195">
        <f>'SO 01 1 Pol'!G221+'SO 02 1 Pol'!G212+'SO 03 1 Pol'!G102</f>
        <v>0</v>
      </c>
      <c r="J89" s="192" t="str">
        <f>IF(I126=0,"",I89/I126*100)</f>
        <v/>
      </c>
    </row>
    <row r="90" spans="1:10" ht="36.75" customHeight="1" x14ac:dyDescent="0.2">
      <c r="A90" s="181"/>
      <c r="B90" s="186" t="s">
        <v>95</v>
      </c>
      <c r="C90" s="187" t="s">
        <v>96</v>
      </c>
      <c r="D90" s="188"/>
      <c r="E90" s="188"/>
      <c r="F90" s="194" t="s">
        <v>24</v>
      </c>
      <c r="G90" s="195"/>
      <c r="H90" s="195"/>
      <c r="I90" s="195">
        <f>'SO 01 1 Pol'!G241+'SO 02 1 Pol'!G230+'SO 03 1 Pol'!G113</f>
        <v>0</v>
      </c>
      <c r="J90" s="192" t="str">
        <f>IF(I126=0,"",I90/I126*100)</f>
        <v/>
      </c>
    </row>
    <row r="91" spans="1:10" ht="36.75" customHeight="1" x14ac:dyDescent="0.2">
      <c r="A91" s="181"/>
      <c r="B91" s="186" t="s">
        <v>97</v>
      </c>
      <c r="C91" s="187" t="s">
        <v>98</v>
      </c>
      <c r="D91" s="188"/>
      <c r="E91" s="188"/>
      <c r="F91" s="194" t="s">
        <v>24</v>
      </c>
      <c r="G91" s="195"/>
      <c r="H91" s="195"/>
      <c r="I91" s="195">
        <f>'SO 01 1 Pol'!G248+'SO 02 1 Pol'!G237+'SO 03 1 Pol'!G118</f>
        <v>0</v>
      </c>
      <c r="J91" s="192" t="str">
        <f>IF(I126=0,"",I91/I126*100)</f>
        <v/>
      </c>
    </row>
    <row r="92" spans="1:10" ht="36.75" customHeight="1" x14ac:dyDescent="0.2">
      <c r="A92" s="181"/>
      <c r="B92" s="186" t="s">
        <v>99</v>
      </c>
      <c r="C92" s="187" t="s">
        <v>100</v>
      </c>
      <c r="D92" s="188"/>
      <c r="E92" s="188"/>
      <c r="F92" s="194" t="s">
        <v>24</v>
      </c>
      <c r="G92" s="195"/>
      <c r="H92" s="195"/>
      <c r="I92" s="195">
        <f>'SO 01 1 Pol'!G440+'SO 02 1 Pol'!G415+'SO 03 1 Pol'!G216</f>
        <v>0</v>
      </c>
      <c r="J92" s="192" t="str">
        <f>IF(I126=0,"",I92/I126*100)</f>
        <v/>
      </c>
    </row>
    <row r="93" spans="1:10" ht="36.75" customHeight="1" x14ac:dyDescent="0.2">
      <c r="A93" s="181"/>
      <c r="B93" s="186" t="s">
        <v>101</v>
      </c>
      <c r="C93" s="187" t="s">
        <v>102</v>
      </c>
      <c r="D93" s="188"/>
      <c r="E93" s="188"/>
      <c r="F93" s="194" t="s">
        <v>24</v>
      </c>
      <c r="G93" s="195"/>
      <c r="H93" s="195"/>
      <c r="I93" s="195">
        <f>'SO 01 4 Pol'!G8</f>
        <v>0</v>
      </c>
      <c r="J93" s="192" t="str">
        <f>IF(I126=0,"",I93/I126*100)</f>
        <v/>
      </c>
    </row>
    <row r="94" spans="1:10" ht="36.75" customHeight="1" x14ac:dyDescent="0.2">
      <c r="A94" s="181"/>
      <c r="B94" s="186" t="s">
        <v>103</v>
      </c>
      <c r="C94" s="187" t="s">
        <v>104</v>
      </c>
      <c r="D94" s="188"/>
      <c r="E94" s="188"/>
      <c r="F94" s="194" t="s">
        <v>25</v>
      </c>
      <c r="G94" s="195"/>
      <c r="H94" s="195"/>
      <c r="I94" s="195">
        <f>'SO 01 1 Pol'!G446+'SO 02 1 Pol'!G421+'SO 03 1 Pol'!G222</f>
        <v>0</v>
      </c>
      <c r="J94" s="192" t="str">
        <f>IF(I126=0,"",I94/I126*100)</f>
        <v/>
      </c>
    </row>
    <row r="95" spans="1:10" ht="36.75" customHeight="1" x14ac:dyDescent="0.2">
      <c r="A95" s="181"/>
      <c r="B95" s="186" t="s">
        <v>105</v>
      </c>
      <c r="C95" s="187" t="s">
        <v>106</v>
      </c>
      <c r="D95" s="188"/>
      <c r="E95" s="188"/>
      <c r="F95" s="194" t="s">
        <v>25</v>
      </c>
      <c r="G95" s="195"/>
      <c r="H95" s="195"/>
      <c r="I95" s="195">
        <f>'SO 01 1 Pol'!G565+'SO 02 1 Pol'!G540</f>
        <v>0</v>
      </c>
      <c r="J95" s="192" t="str">
        <f>IF(I126=0,"",I95/I126*100)</f>
        <v/>
      </c>
    </row>
    <row r="96" spans="1:10" ht="36.75" customHeight="1" x14ac:dyDescent="0.2">
      <c r="A96" s="181"/>
      <c r="B96" s="186" t="s">
        <v>107</v>
      </c>
      <c r="C96" s="187" t="s">
        <v>108</v>
      </c>
      <c r="D96" s="188"/>
      <c r="E96" s="188"/>
      <c r="F96" s="194" t="s">
        <v>25</v>
      </c>
      <c r="G96" s="195"/>
      <c r="H96" s="195"/>
      <c r="I96" s="195">
        <f>'SO 01 2 Pol'!G8+'SO 02 2 Pol'!G8+'SO 03 2 Pol'!G8</f>
        <v>0</v>
      </c>
      <c r="J96" s="192" t="str">
        <f>IF(I126=0,"",I96/I126*100)</f>
        <v/>
      </c>
    </row>
    <row r="97" spans="1:10" ht="36.75" customHeight="1" x14ac:dyDescent="0.2">
      <c r="A97" s="181"/>
      <c r="B97" s="186" t="s">
        <v>109</v>
      </c>
      <c r="C97" s="187" t="s">
        <v>110</v>
      </c>
      <c r="D97" s="188"/>
      <c r="E97" s="188"/>
      <c r="F97" s="194" t="s">
        <v>25</v>
      </c>
      <c r="G97" s="195"/>
      <c r="H97" s="195"/>
      <c r="I97" s="195">
        <f>'SO 01 2 Pol'!G11+'SO 02 2 Pol'!G11+'SO 03 2 Pol'!G11</f>
        <v>0</v>
      </c>
      <c r="J97" s="192" t="str">
        <f>IF(I126=0,"",I97/I126*100)</f>
        <v/>
      </c>
    </row>
    <row r="98" spans="1:10" ht="36.75" customHeight="1" x14ac:dyDescent="0.2">
      <c r="A98" s="181"/>
      <c r="B98" s="186" t="s">
        <v>111</v>
      </c>
      <c r="C98" s="187" t="s">
        <v>112</v>
      </c>
      <c r="D98" s="188"/>
      <c r="E98" s="188"/>
      <c r="F98" s="194" t="s">
        <v>25</v>
      </c>
      <c r="G98" s="195"/>
      <c r="H98" s="195"/>
      <c r="I98" s="195">
        <f>'SO 01 2 Pol'!G19+'SO 02 2 Pol'!G21+'SO 03 2 Pol'!G19</f>
        <v>0</v>
      </c>
      <c r="J98" s="192" t="str">
        <f>IF(I126=0,"",I98/I126*100)</f>
        <v/>
      </c>
    </row>
    <row r="99" spans="1:10" ht="36.75" customHeight="1" x14ac:dyDescent="0.2">
      <c r="A99" s="181"/>
      <c r="B99" s="186" t="s">
        <v>113</v>
      </c>
      <c r="C99" s="187" t="s">
        <v>114</v>
      </c>
      <c r="D99" s="188"/>
      <c r="E99" s="188"/>
      <c r="F99" s="194" t="s">
        <v>25</v>
      </c>
      <c r="G99" s="195"/>
      <c r="H99" s="195"/>
      <c r="I99" s="195">
        <f>'SO 01 2 Pol'!G36+'SO 02 2 Pol'!G38+'SO 03 2 Pol'!G32</f>
        <v>0</v>
      </c>
      <c r="J99" s="192" t="str">
        <f>IF(I126=0,"",I99/I126*100)</f>
        <v/>
      </c>
    </row>
    <row r="100" spans="1:10" ht="36.75" customHeight="1" x14ac:dyDescent="0.2">
      <c r="A100" s="181"/>
      <c r="B100" s="186" t="s">
        <v>115</v>
      </c>
      <c r="C100" s="187" t="s">
        <v>116</v>
      </c>
      <c r="D100" s="188"/>
      <c r="E100" s="188"/>
      <c r="F100" s="194" t="s">
        <v>25</v>
      </c>
      <c r="G100" s="195"/>
      <c r="H100" s="195"/>
      <c r="I100" s="195">
        <f>'SO 01 3 Pol'!G8+'SO 02 3 Pol'!G8+'SO 03 3 Pol'!G8</f>
        <v>0</v>
      </c>
      <c r="J100" s="192" t="str">
        <f>IF(I126=0,"",I100/I126*100)</f>
        <v/>
      </c>
    </row>
    <row r="101" spans="1:10" ht="36.75" customHeight="1" x14ac:dyDescent="0.2">
      <c r="A101" s="181"/>
      <c r="B101" s="186" t="s">
        <v>117</v>
      </c>
      <c r="C101" s="187" t="s">
        <v>118</v>
      </c>
      <c r="D101" s="188"/>
      <c r="E101" s="188"/>
      <c r="F101" s="194" t="s">
        <v>25</v>
      </c>
      <c r="G101" s="195"/>
      <c r="H101" s="195"/>
      <c r="I101" s="195">
        <f>'SO 03 3 Pol'!G22</f>
        <v>0</v>
      </c>
      <c r="J101" s="192" t="str">
        <f>IF(I126=0,"",I101/I126*100)</f>
        <v/>
      </c>
    </row>
    <row r="102" spans="1:10" ht="36.75" customHeight="1" x14ac:dyDescent="0.2">
      <c r="A102" s="181"/>
      <c r="B102" s="186" t="s">
        <v>117</v>
      </c>
      <c r="C102" s="187" t="s">
        <v>119</v>
      </c>
      <c r="D102" s="188"/>
      <c r="E102" s="188"/>
      <c r="F102" s="194" t="s">
        <v>25</v>
      </c>
      <c r="G102" s="195"/>
      <c r="H102" s="195"/>
      <c r="I102" s="195">
        <f>'SO 01 3 Pol'!G23+'SO 02 3 Pol'!G23</f>
        <v>0</v>
      </c>
      <c r="J102" s="192" t="str">
        <f>IF(I126=0,"",I102/I126*100)</f>
        <v/>
      </c>
    </row>
    <row r="103" spans="1:10" ht="36.75" customHeight="1" x14ac:dyDescent="0.2">
      <c r="A103" s="181"/>
      <c r="B103" s="186" t="s">
        <v>120</v>
      </c>
      <c r="C103" s="187" t="s">
        <v>118</v>
      </c>
      <c r="D103" s="188"/>
      <c r="E103" s="188"/>
      <c r="F103" s="194" t="s">
        <v>25</v>
      </c>
      <c r="G103" s="195"/>
      <c r="H103" s="195"/>
      <c r="I103" s="195">
        <f>'SO 01 3 Pol'!G48+'SO 02 3 Pol'!G48</f>
        <v>0</v>
      </c>
      <c r="J103" s="192" t="str">
        <f>IF(I126=0,"",I103/I126*100)</f>
        <v/>
      </c>
    </row>
    <row r="104" spans="1:10" ht="36.75" customHeight="1" x14ac:dyDescent="0.2">
      <c r="A104" s="181"/>
      <c r="B104" s="186" t="s">
        <v>120</v>
      </c>
      <c r="C104" s="187" t="s">
        <v>119</v>
      </c>
      <c r="D104" s="188"/>
      <c r="E104" s="188"/>
      <c r="F104" s="194" t="s">
        <v>25</v>
      </c>
      <c r="G104" s="195"/>
      <c r="H104" s="195"/>
      <c r="I104" s="195">
        <f>'SO 03 3 Pol'!G33</f>
        <v>0</v>
      </c>
      <c r="J104" s="192" t="str">
        <f>IF(I126=0,"",I104/I126*100)</f>
        <v/>
      </c>
    </row>
    <row r="105" spans="1:10" ht="36.75" customHeight="1" x14ac:dyDescent="0.2">
      <c r="A105" s="181"/>
      <c r="B105" s="186" t="s">
        <v>121</v>
      </c>
      <c r="C105" s="187" t="s">
        <v>122</v>
      </c>
      <c r="D105" s="188"/>
      <c r="E105" s="188"/>
      <c r="F105" s="194" t="s">
        <v>25</v>
      </c>
      <c r="G105" s="195"/>
      <c r="H105" s="195"/>
      <c r="I105" s="195">
        <f>'SO 01 3 Pol'!G60+'SO 02 3 Pol'!G60+'SO 03 3 Pol'!G56</f>
        <v>0</v>
      </c>
      <c r="J105" s="192" t="str">
        <f>IF(I126=0,"",I105/I126*100)</f>
        <v/>
      </c>
    </row>
    <row r="106" spans="1:10" ht="36.75" customHeight="1" x14ac:dyDescent="0.2">
      <c r="A106" s="181"/>
      <c r="B106" s="186" t="s">
        <v>123</v>
      </c>
      <c r="C106" s="187" t="s">
        <v>124</v>
      </c>
      <c r="D106" s="188"/>
      <c r="E106" s="188"/>
      <c r="F106" s="194" t="s">
        <v>25</v>
      </c>
      <c r="G106" s="195"/>
      <c r="H106" s="195"/>
      <c r="I106" s="195">
        <f>'SO 01 1 Pol'!G589+'SO 02 1 Pol'!G564+'SO 03 1 Pol'!G277</f>
        <v>0</v>
      </c>
      <c r="J106" s="192" t="str">
        <f>IF(I126=0,"",I106/I126*100)</f>
        <v/>
      </c>
    </row>
    <row r="107" spans="1:10" ht="36.75" customHeight="1" x14ac:dyDescent="0.2">
      <c r="A107" s="181"/>
      <c r="B107" s="186" t="s">
        <v>125</v>
      </c>
      <c r="C107" s="187" t="s">
        <v>126</v>
      </c>
      <c r="D107" s="188"/>
      <c r="E107" s="188"/>
      <c r="F107" s="194" t="s">
        <v>25</v>
      </c>
      <c r="G107" s="195"/>
      <c r="H107" s="195"/>
      <c r="I107" s="195">
        <f>'SO 01 1 Pol'!G765+'SO 02 1 Pol'!G740+'SO 03 1 Pol'!G434</f>
        <v>0</v>
      </c>
      <c r="J107" s="192" t="str">
        <f>IF(I126=0,"",I107/I126*100)</f>
        <v/>
      </c>
    </row>
    <row r="108" spans="1:10" ht="36.75" customHeight="1" x14ac:dyDescent="0.2">
      <c r="A108" s="181"/>
      <c r="B108" s="186" t="s">
        <v>127</v>
      </c>
      <c r="C108" s="187" t="s">
        <v>128</v>
      </c>
      <c r="D108" s="188"/>
      <c r="E108" s="188"/>
      <c r="F108" s="194" t="s">
        <v>25</v>
      </c>
      <c r="G108" s="195"/>
      <c r="H108" s="195"/>
      <c r="I108" s="195">
        <f>'SO 01 1 Pol'!G842+'SO 02 1 Pol'!G815+'SO 03 1 Pol'!G490</f>
        <v>0</v>
      </c>
      <c r="J108" s="192" t="str">
        <f>IF(I126=0,"",I108/I126*100)</f>
        <v/>
      </c>
    </row>
    <row r="109" spans="1:10" ht="36.75" customHeight="1" x14ac:dyDescent="0.2">
      <c r="A109" s="181"/>
      <c r="B109" s="186" t="s">
        <v>129</v>
      </c>
      <c r="C109" s="187" t="s">
        <v>130</v>
      </c>
      <c r="D109" s="188"/>
      <c r="E109" s="188"/>
      <c r="F109" s="194" t="s">
        <v>25</v>
      </c>
      <c r="G109" s="195"/>
      <c r="H109" s="195"/>
      <c r="I109" s="195">
        <f>'SO 01 1 Pol'!G967+'SO 02 1 Pol'!G938+'SO 03 1 Pol'!G565</f>
        <v>0</v>
      </c>
      <c r="J109" s="192" t="str">
        <f>IF(I126=0,"",I109/I126*100)</f>
        <v/>
      </c>
    </row>
    <row r="110" spans="1:10" ht="36.75" customHeight="1" x14ac:dyDescent="0.2">
      <c r="A110" s="181"/>
      <c r="B110" s="186" t="s">
        <v>131</v>
      </c>
      <c r="C110" s="187" t="s">
        <v>132</v>
      </c>
      <c r="D110" s="188"/>
      <c r="E110" s="188"/>
      <c r="F110" s="194" t="s">
        <v>25</v>
      </c>
      <c r="G110" s="195"/>
      <c r="H110" s="195"/>
      <c r="I110" s="195">
        <f>'SO 01 1 Pol'!G976+'SO 02 1 Pol'!G947+'SO 03 1 Pol'!G574</f>
        <v>0</v>
      </c>
      <c r="J110" s="192" t="str">
        <f>IF(I126=0,"",I110/I126*100)</f>
        <v/>
      </c>
    </row>
    <row r="111" spans="1:10" ht="36.75" customHeight="1" x14ac:dyDescent="0.2">
      <c r="A111" s="181"/>
      <c r="B111" s="186" t="s">
        <v>133</v>
      </c>
      <c r="C111" s="187" t="s">
        <v>134</v>
      </c>
      <c r="D111" s="188"/>
      <c r="E111" s="188"/>
      <c r="F111" s="194" t="s">
        <v>25</v>
      </c>
      <c r="G111" s="195"/>
      <c r="H111" s="195"/>
      <c r="I111" s="195">
        <f>'SO 01 1 Pol'!G1043+'SO 02 1 Pol'!G1008+'SO 03 1 Pol'!G620</f>
        <v>0</v>
      </c>
      <c r="J111" s="192" t="str">
        <f>IF(I126=0,"",I111/I126*100)</f>
        <v/>
      </c>
    </row>
    <row r="112" spans="1:10" ht="36.75" customHeight="1" x14ac:dyDescent="0.2">
      <c r="A112" s="181"/>
      <c r="B112" s="186" t="s">
        <v>135</v>
      </c>
      <c r="C112" s="187" t="s">
        <v>136</v>
      </c>
      <c r="D112" s="188"/>
      <c r="E112" s="188"/>
      <c r="F112" s="194" t="s">
        <v>26</v>
      </c>
      <c r="G112" s="195"/>
      <c r="H112" s="195"/>
      <c r="I112" s="195">
        <f>'SO 01 4 Pol'!G68</f>
        <v>0</v>
      </c>
      <c r="J112" s="192" t="str">
        <f>IF(I126=0,"",I112/I126*100)</f>
        <v/>
      </c>
    </row>
    <row r="113" spans="1:10" ht="36.75" customHeight="1" x14ac:dyDescent="0.2">
      <c r="A113" s="181"/>
      <c r="B113" s="186" t="s">
        <v>137</v>
      </c>
      <c r="C113" s="187" t="s">
        <v>138</v>
      </c>
      <c r="D113" s="188"/>
      <c r="E113" s="188"/>
      <c r="F113" s="194" t="s">
        <v>26</v>
      </c>
      <c r="G113" s="195"/>
      <c r="H113" s="195"/>
      <c r="I113" s="195">
        <f>'SO 01 4 Pol'!G81</f>
        <v>0</v>
      </c>
      <c r="J113" s="192" t="str">
        <f>IF(I126=0,"",I113/I126*100)</f>
        <v/>
      </c>
    </row>
    <row r="114" spans="1:10" ht="36.75" customHeight="1" x14ac:dyDescent="0.2">
      <c r="A114" s="181"/>
      <c r="B114" s="186" t="s">
        <v>139</v>
      </c>
      <c r="C114" s="187" t="s">
        <v>140</v>
      </c>
      <c r="D114" s="188"/>
      <c r="E114" s="188"/>
      <c r="F114" s="194" t="s">
        <v>26</v>
      </c>
      <c r="G114" s="195"/>
      <c r="H114" s="195"/>
      <c r="I114" s="195">
        <f>'SO 01 4 Pol'!G85</f>
        <v>0</v>
      </c>
      <c r="J114" s="192" t="str">
        <f>IF(I126=0,"",I114/I126*100)</f>
        <v/>
      </c>
    </row>
    <row r="115" spans="1:10" ht="36.75" customHeight="1" x14ac:dyDescent="0.2">
      <c r="A115" s="181"/>
      <c r="B115" s="186" t="s">
        <v>141</v>
      </c>
      <c r="C115" s="187" t="s">
        <v>142</v>
      </c>
      <c r="D115" s="188"/>
      <c r="E115" s="188"/>
      <c r="F115" s="194" t="s">
        <v>26</v>
      </c>
      <c r="G115" s="195"/>
      <c r="H115" s="195"/>
      <c r="I115" s="195">
        <f>'SO 01 4 Pol'!G11</f>
        <v>0</v>
      </c>
      <c r="J115" s="192" t="str">
        <f>IF(I126=0,"",I115/I126*100)</f>
        <v/>
      </c>
    </row>
    <row r="116" spans="1:10" ht="36.75" customHeight="1" x14ac:dyDescent="0.2">
      <c r="A116" s="181"/>
      <c r="B116" s="186" t="s">
        <v>143</v>
      </c>
      <c r="C116" s="187" t="s">
        <v>144</v>
      </c>
      <c r="D116" s="188"/>
      <c r="E116" s="188"/>
      <c r="F116" s="194" t="s">
        <v>26</v>
      </c>
      <c r="G116" s="195"/>
      <c r="H116" s="195"/>
      <c r="I116" s="195">
        <f>'SO 01 4 Pol'!G24</f>
        <v>0</v>
      </c>
      <c r="J116" s="192" t="str">
        <f>IF(I126=0,"",I116/I126*100)</f>
        <v/>
      </c>
    </row>
    <row r="117" spans="1:10" ht="36.75" customHeight="1" x14ac:dyDescent="0.2">
      <c r="A117" s="181"/>
      <c r="B117" s="186" t="s">
        <v>145</v>
      </c>
      <c r="C117" s="187" t="s">
        <v>146</v>
      </c>
      <c r="D117" s="188"/>
      <c r="E117" s="188"/>
      <c r="F117" s="194" t="s">
        <v>26</v>
      </c>
      <c r="G117" s="195"/>
      <c r="H117" s="195"/>
      <c r="I117" s="195">
        <f>'SO 01 4 Pol'!G37</f>
        <v>0</v>
      </c>
      <c r="J117" s="192" t="str">
        <f>IF(I126=0,"",I117/I126*100)</f>
        <v/>
      </c>
    </row>
    <row r="118" spans="1:10" ht="36.75" customHeight="1" x14ac:dyDescent="0.2">
      <c r="A118" s="181"/>
      <c r="B118" s="186" t="s">
        <v>147</v>
      </c>
      <c r="C118" s="187" t="s">
        <v>148</v>
      </c>
      <c r="D118" s="188"/>
      <c r="E118" s="188"/>
      <c r="F118" s="194" t="s">
        <v>26</v>
      </c>
      <c r="G118" s="195"/>
      <c r="H118" s="195"/>
      <c r="I118" s="195">
        <f>'SO 01 4 Pol'!G43</f>
        <v>0</v>
      </c>
      <c r="J118" s="192" t="str">
        <f>IF(I126=0,"",I118/I126*100)</f>
        <v/>
      </c>
    </row>
    <row r="119" spans="1:10" ht="36.75" customHeight="1" x14ac:dyDescent="0.2">
      <c r="A119" s="181"/>
      <c r="B119" s="186" t="s">
        <v>149</v>
      </c>
      <c r="C119" s="187" t="s">
        <v>150</v>
      </c>
      <c r="D119" s="188"/>
      <c r="E119" s="188"/>
      <c r="F119" s="194" t="s">
        <v>26</v>
      </c>
      <c r="G119" s="195"/>
      <c r="H119" s="195"/>
      <c r="I119" s="195">
        <f>'SO 01 4 Pol'!G49</f>
        <v>0</v>
      </c>
      <c r="J119" s="192" t="str">
        <f>IF(I126=0,"",I119/I126*100)</f>
        <v/>
      </c>
    </row>
    <row r="120" spans="1:10" ht="36.75" customHeight="1" x14ac:dyDescent="0.2">
      <c r="A120" s="181"/>
      <c r="B120" s="186" t="s">
        <v>151</v>
      </c>
      <c r="C120" s="187" t="s">
        <v>152</v>
      </c>
      <c r="D120" s="188"/>
      <c r="E120" s="188"/>
      <c r="F120" s="194" t="s">
        <v>26</v>
      </c>
      <c r="G120" s="195"/>
      <c r="H120" s="195"/>
      <c r="I120" s="195">
        <f>'SO 01 4 Pol'!G55</f>
        <v>0</v>
      </c>
      <c r="J120" s="192" t="str">
        <f>IF(I126=0,"",I120/I126*100)</f>
        <v/>
      </c>
    </row>
    <row r="121" spans="1:10" ht="36.75" customHeight="1" x14ac:dyDescent="0.2">
      <c r="A121" s="181"/>
      <c r="B121" s="186" t="s">
        <v>153</v>
      </c>
      <c r="C121" s="187" t="s">
        <v>154</v>
      </c>
      <c r="D121" s="188"/>
      <c r="E121" s="188"/>
      <c r="F121" s="194" t="s">
        <v>26</v>
      </c>
      <c r="G121" s="195"/>
      <c r="H121" s="195"/>
      <c r="I121" s="195">
        <f>'SO 01 4 Pol'!G62</f>
        <v>0</v>
      </c>
      <c r="J121" s="192" t="str">
        <f>IF(I126=0,"",I121/I126*100)</f>
        <v/>
      </c>
    </row>
    <row r="122" spans="1:10" ht="36.75" customHeight="1" x14ac:dyDescent="0.2">
      <c r="A122" s="181"/>
      <c r="B122" s="186" t="s">
        <v>155</v>
      </c>
      <c r="C122" s="187" t="s">
        <v>156</v>
      </c>
      <c r="D122" s="188"/>
      <c r="E122" s="188"/>
      <c r="F122" s="194" t="s">
        <v>26</v>
      </c>
      <c r="G122" s="195"/>
      <c r="H122" s="195"/>
      <c r="I122" s="195">
        <f>'SO 01 4 Pol'!G65</f>
        <v>0</v>
      </c>
      <c r="J122" s="192" t="str">
        <f>IF(I126=0,"",I122/I126*100)</f>
        <v/>
      </c>
    </row>
    <row r="123" spans="1:10" ht="36.75" customHeight="1" x14ac:dyDescent="0.2">
      <c r="A123" s="181"/>
      <c r="B123" s="186" t="s">
        <v>157</v>
      </c>
      <c r="C123" s="187" t="s">
        <v>158</v>
      </c>
      <c r="D123" s="188"/>
      <c r="E123" s="188"/>
      <c r="F123" s="194" t="s">
        <v>159</v>
      </c>
      <c r="G123" s="195"/>
      <c r="H123" s="195"/>
      <c r="I123" s="195">
        <f>'SO 01 1 Pol'!G1054+'SO 02 1 Pol'!G1019+'SO 03 1 Pol'!G629</f>
        <v>0</v>
      </c>
      <c r="J123" s="192" t="str">
        <f>IF(I126=0,"",I123/I126*100)</f>
        <v/>
      </c>
    </row>
    <row r="124" spans="1:10" ht="36.75" customHeight="1" x14ac:dyDescent="0.2">
      <c r="A124" s="181"/>
      <c r="B124" s="186" t="s">
        <v>160</v>
      </c>
      <c r="C124" s="187" t="s">
        <v>27</v>
      </c>
      <c r="D124" s="188"/>
      <c r="E124" s="188"/>
      <c r="F124" s="194" t="s">
        <v>160</v>
      </c>
      <c r="G124" s="195"/>
      <c r="H124" s="195"/>
      <c r="I124" s="195">
        <f>'SO 00 1 Naklady'!G8</f>
        <v>0</v>
      </c>
      <c r="J124" s="192" t="str">
        <f>IF(I126=0,"",I124/I126*100)</f>
        <v/>
      </c>
    </row>
    <row r="125" spans="1:10" ht="36.75" customHeight="1" x14ac:dyDescent="0.2">
      <c r="A125" s="181"/>
      <c r="B125" s="186" t="s">
        <v>161</v>
      </c>
      <c r="C125" s="187" t="s">
        <v>28</v>
      </c>
      <c r="D125" s="188"/>
      <c r="E125" s="188"/>
      <c r="F125" s="194" t="s">
        <v>161</v>
      </c>
      <c r="G125" s="195"/>
      <c r="H125" s="195"/>
      <c r="I125" s="195">
        <f>'SO 00 1 Naklady'!G19</f>
        <v>0</v>
      </c>
      <c r="J125" s="192" t="str">
        <f>IF(I126=0,"",I125/I126*100)</f>
        <v/>
      </c>
    </row>
    <row r="126" spans="1:10" ht="25.5" customHeight="1" x14ac:dyDescent="0.2">
      <c r="A126" s="182"/>
      <c r="B126" s="189" t="s">
        <v>1</v>
      </c>
      <c r="C126" s="190"/>
      <c r="D126" s="191"/>
      <c r="E126" s="191"/>
      <c r="F126" s="196"/>
      <c r="G126" s="197"/>
      <c r="H126" s="197"/>
      <c r="I126" s="197">
        <f>SUM(I83:I125)</f>
        <v>0</v>
      </c>
      <c r="J126" s="193">
        <f>SUM(J83:J125)</f>
        <v>0</v>
      </c>
    </row>
    <row r="127" spans="1:10" x14ac:dyDescent="0.2">
      <c r="F127" s="135"/>
      <c r="G127" s="135"/>
      <c r="H127" s="135"/>
      <c r="I127" s="135"/>
      <c r="J127" s="136"/>
    </row>
    <row r="128" spans="1:10" x14ac:dyDescent="0.2">
      <c r="F128" s="135"/>
      <c r="G128" s="135"/>
      <c r="H128" s="135"/>
      <c r="I128" s="135"/>
      <c r="J128" s="136"/>
    </row>
    <row r="129" spans="6:10" x14ac:dyDescent="0.2">
      <c r="F129" s="135"/>
      <c r="G129" s="135"/>
      <c r="H129" s="135"/>
      <c r="I129" s="135"/>
      <c r="J129" s="136"/>
    </row>
  </sheetData>
  <sheetProtection algorithmName="SHA-512" hashValue="OdvRjb18hIM0fHwt0qmd3+C1y0kDMeFOR65ZsYTNKqRkX5FlHJCt0oiaKm8GbTxxawEpXpIuO9o75j317BRYFg==" saltValue="yaCHijlbrf6UT+psNshVH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0">
    <mergeCell ref="C122:E122"/>
    <mergeCell ref="C123:E123"/>
    <mergeCell ref="C124:E124"/>
    <mergeCell ref="C125:E125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B77:J77"/>
    <mergeCell ref="C83:E83"/>
    <mergeCell ref="C84:E84"/>
    <mergeCell ref="C85:E85"/>
    <mergeCell ref="C86:E86"/>
    <mergeCell ref="B72:J72"/>
    <mergeCell ref="B73:J73"/>
    <mergeCell ref="B74:J74"/>
    <mergeCell ref="B75:J75"/>
    <mergeCell ref="B76:J76"/>
    <mergeCell ref="B66:J66"/>
    <mergeCell ref="B67:J67"/>
    <mergeCell ref="B69:J69"/>
    <mergeCell ref="B70:J70"/>
    <mergeCell ref="B71:J71"/>
    <mergeCell ref="B61:J61"/>
    <mergeCell ref="B62:J62"/>
    <mergeCell ref="B63:J63"/>
    <mergeCell ref="B64:J64"/>
    <mergeCell ref="B65:J65"/>
    <mergeCell ref="C54:E54"/>
    <mergeCell ref="C55:E55"/>
    <mergeCell ref="B56:E56"/>
    <mergeCell ref="B59:J59"/>
    <mergeCell ref="B60:J6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Lc/8r/61NkYw6PaGk3opU3bqtUVm1AjtWzJD9etXfKkn+Z191LsaCeXPPX1K7vf2x/J0NRiNVA8tacf7swFxvw==" saltValue="VIkZQ9zmOlzsLeG8nr8N9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83D59-8DCF-4E9D-8CBB-F5D4AD4D012B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162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165</v>
      </c>
      <c r="C3" s="203" t="s">
        <v>52</v>
      </c>
      <c r="D3" s="201"/>
      <c r="E3" s="201"/>
      <c r="F3" s="201"/>
      <c r="G3" s="202"/>
      <c r="AC3" s="179" t="s">
        <v>166</v>
      </c>
      <c r="AG3" t="s">
        <v>167</v>
      </c>
    </row>
    <row r="4" spans="1:60" ht="24.95" customHeight="1" x14ac:dyDescent="0.2">
      <c r="A4" s="204" t="s">
        <v>9</v>
      </c>
      <c r="B4" s="205" t="s">
        <v>53</v>
      </c>
      <c r="C4" s="206" t="s">
        <v>52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160</v>
      </c>
      <c r="C8" s="249" t="s">
        <v>27</v>
      </c>
      <c r="D8" s="227"/>
      <c r="E8" s="228"/>
      <c r="F8" s="229"/>
      <c r="G8" s="229">
        <f>SUMIF(AG9:AG18,"&lt;&gt;NOR",G9:G18)</f>
        <v>0</v>
      </c>
      <c r="H8" s="229"/>
      <c r="I8" s="229">
        <f>SUM(I9:I18)</f>
        <v>0</v>
      </c>
      <c r="J8" s="229"/>
      <c r="K8" s="229">
        <f>SUM(K9:K18)</f>
        <v>0</v>
      </c>
      <c r="L8" s="229"/>
      <c r="M8" s="229">
        <f>SUM(M9:M18)</f>
        <v>0</v>
      </c>
      <c r="N8" s="229"/>
      <c r="O8" s="229">
        <f>SUM(O9:O18)</f>
        <v>0</v>
      </c>
      <c r="P8" s="229"/>
      <c r="Q8" s="229">
        <f>SUM(Q9:Q18)</f>
        <v>0</v>
      </c>
      <c r="R8" s="229"/>
      <c r="S8" s="229"/>
      <c r="T8" s="230"/>
      <c r="U8" s="224"/>
      <c r="V8" s="224">
        <f>SUM(V9:V18)</f>
        <v>0</v>
      </c>
      <c r="W8" s="224"/>
      <c r="X8" s="224"/>
      <c r="AG8" t="s">
        <v>191</v>
      </c>
    </row>
    <row r="9" spans="1:60" outlineLevel="1" x14ac:dyDescent="0.2">
      <c r="A9" s="231">
        <v>1</v>
      </c>
      <c r="B9" s="232" t="s">
        <v>192</v>
      </c>
      <c r="C9" s="250" t="s">
        <v>193</v>
      </c>
      <c r="D9" s="233" t="s">
        <v>194</v>
      </c>
      <c r="E9" s="234">
        <v>1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6"/>
      <c r="S9" s="236" t="s">
        <v>195</v>
      </c>
      <c r="T9" s="237" t="s">
        <v>196</v>
      </c>
      <c r="U9" s="223">
        <v>0</v>
      </c>
      <c r="V9" s="223">
        <f>ROUND(E9*U9,2)</f>
        <v>0</v>
      </c>
      <c r="W9" s="223"/>
      <c r="X9" s="223" t="s">
        <v>197</v>
      </c>
      <c r="Y9" s="214"/>
      <c r="Z9" s="214"/>
      <c r="AA9" s="214"/>
      <c r="AB9" s="214"/>
      <c r="AC9" s="214"/>
      <c r="AD9" s="214"/>
      <c r="AE9" s="214"/>
      <c r="AF9" s="214"/>
      <c r="AG9" s="214" t="s">
        <v>198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1" t="s">
        <v>199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200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38" t="str">
        <f>C10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1">
        <v>2</v>
      </c>
      <c r="B11" s="232" t="s">
        <v>201</v>
      </c>
      <c r="C11" s="250" t="s">
        <v>202</v>
      </c>
      <c r="D11" s="233" t="s">
        <v>194</v>
      </c>
      <c r="E11" s="234">
        <v>1</v>
      </c>
      <c r="F11" s="235"/>
      <c r="G11" s="236">
        <f>ROUND(E11*F11,2)</f>
        <v>0</v>
      </c>
      <c r="H11" s="235"/>
      <c r="I11" s="236">
        <f>ROUND(E11*H11,2)</f>
        <v>0</v>
      </c>
      <c r="J11" s="235"/>
      <c r="K11" s="236">
        <f>ROUND(E11*J11,2)</f>
        <v>0</v>
      </c>
      <c r="L11" s="236">
        <v>21</v>
      </c>
      <c r="M11" s="236">
        <f>G11*(1+L11/100)</f>
        <v>0</v>
      </c>
      <c r="N11" s="236">
        <v>0</v>
      </c>
      <c r="O11" s="236">
        <f>ROUND(E11*N11,2)</f>
        <v>0</v>
      </c>
      <c r="P11" s="236">
        <v>0</v>
      </c>
      <c r="Q11" s="236">
        <f>ROUND(E11*P11,2)</f>
        <v>0</v>
      </c>
      <c r="R11" s="236"/>
      <c r="S11" s="236" t="s">
        <v>195</v>
      </c>
      <c r="T11" s="237" t="s">
        <v>196</v>
      </c>
      <c r="U11" s="223">
        <v>0</v>
      </c>
      <c r="V11" s="223">
        <f>ROUND(E11*U11,2)</f>
        <v>0</v>
      </c>
      <c r="W11" s="223"/>
      <c r="X11" s="223" t="s">
        <v>197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198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33.75" outlineLevel="1" x14ac:dyDescent="0.2">
      <c r="A12" s="221"/>
      <c r="B12" s="222"/>
      <c r="C12" s="251" t="s">
        <v>203</v>
      </c>
      <c r="D12" s="239"/>
      <c r="E12" s="239"/>
      <c r="F12" s="239"/>
      <c r="G12" s="239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200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38" t="str">
        <f>C12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1">
        <v>3</v>
      </c>
      <c r="B13" s="232" t="s">
        <v>204</v>
      </c>
      <c r="C13" s="250" t="s">
        <v>205</v>
      </c>
      <c r="D13" s="233" t="s">
        <v>194</v>
      </c>
      <c r="E13" s="234">
        <v>1</v>
      </c>
      <c r="F13" s="235"/>
      <c r="G13" s="236">
        <f>ROUND(E13*F13,2)</f>
        <v>0</v>
      </c>
      <c r="H13" s="235"/>
      <c r="I13" s="236">
        <f>ROUND(E13*H13,2)</f>
        <v>0</v>
      </c>
      <c r="J13" s="235"/>
      <c r="K13" s="236">
        <f>ROUND(E13*J13,2)</f>
        <v>0</v>
      </c>
      <c r="L13" s="236">
        <v>21</v>
      </c>
      <c r="M13" s="236">
        <f>G13*(1+L13/100)</f>
        <v>0</v>
      </c>
      <c r="N13" s="236">
        <v>0</v>
      </c>
      <c r="O13" s="236">
        <f>ROUND(E13*N13,2)</f>
        <v>0</v>
      </c>
      <c r="P13" s="236">
        <v>0</v>
      </c>
      <c r="Q13" s="236">
        <f>ROUND(E13*P13,2)</f>
        <v>0</v>
      </c>
      <c r="R13" s="236"/>
      <c r="S13" s="236" t="s">
        <v>195</v>
      </c>
      <c r="T13" s="237" t="s">
        <v>196</v>
      </c>
      <c r="U13" s="223">
        <v>0</v>
      </c>
      <c r="V13" s="223">
        <f>ROUND(E13*U13,2)</f>
        <v>0</v>
      </c>
      <c r="W13" s="223"/>
      <c r="X13" s="223" t="s">
        <v>197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198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51" t="s">
        <v>206</v>
      </c>
      <c r="D14" s="239"/>
      <c r="E14" s="239"/>
      <c r="F14" s="239"/>
      <c r="G14" s="239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200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38" t="str">
        <f>C14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1">
        <v>4</v>
      </c>
      <c r="B15" s="232" t="s">
        <v>207</v>
      </c>
      <c r="C15" s="250" t="s">
        <v>208</v>
      </c>
      <c r="D15" s="233" t="s">
        <v>194</v>
      </c>
      <c r="E15" s="234">
        <v>1</v>
      </c>
      <c r="F15" s="235"/>
      <c r="G15" s="236">
        <f>ROUND(E15*F15,2)</f>
        <v>0</v>
      </c>
      <c r="H15" s="235"/>
      <c r="I15" s="236">
        <f>ROUND(E15*H15,2)</f>
        <v>0</v>
      </c>
      <c r="J15" s="235"/>
      <c r="K15" s="236">
        <f>ROUND(E15*J15,2)</f>
        <v>0</v>
      </c>
      <c r="L15" s="236">
        <v>21</v>
      </c>
      <c r="M15" s="236">
        <f>G15*(1+L15/100)</f>
        <v>0</v>
      </c>
      <c r="N15" s="236">
        <v>0</v>
      </c>
      <c r="O15" s="236">
        <f>ROUND(E15*N15,2)</f>
        <v>0</v>
      </c>
      <c r="P15" s="236">
        <v>0</v>
      </c>
      <c r="Q15" s="236">
        <f>ROUND(E15*P15,2)</f>
        <v>0</v>
      </c>
      <c r="R15" s="236"/>
      <c r="S15" s="236" t="s">
        <v>195</v>
      </c>
      <c r="T15" s="237" t="s">
        <v>196</v>
      </c>
      <c r="U15" s="223">
        <v>0</v>
      </c>
      <c r="V15" s="223">
        <f>ROUND(E15*U15,2)</f>
        <v>0</v>
      </c>
      <c r="W15" s="223"/>
      <c r="X15" s="223" t="s">
        <v>197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198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1" t="s">
        <v>209</v>
      </c>
      <c r="D16" s="239"/>
      <c r="E16" s="239"/>
      <c r="F16" s="239"/>
      <c r="G16" s="23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200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38" t="str">
        <f>C16</f>
        <v>Náklady na ztížené provádění stavebních prací v důsledku nepřerušeného provozu na staveništi nebo v případech nepřerušeného provozu v objektech v nichž se stavební práce provádí.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1">
        <v>5</v>
      </c>
      <c r="B17" s="232" t="s">
        <v>210</v>
      </c>
      <c r="C17" s="250" t="s">
        <v>211</v>
      </c>
      <c r="D17" s="233" t="s">
        <v>194</v>
      </c>
      <c r="E17" s="234">
        <v>1</v>
      </c>
      <c r="F17" s="235"/>
      <c r="G17" s="236">
        <f>ROUND(E17*F17,2)</f>
        <v>0</v>
      </c>
      <c r="H17" s="235"/>
      <c r="I17" s="236">
        <f>ROUND(E17*H17,2)</f>
        <v>0</v>
      </c>
      <c r="J17" s="235"/>
      <c r="K17" s="236">
        <f>ROUND(E17*J17,2)</f>
        <v>0</v>
      </c>
      <c r="L17" s="236">
        <v>21</v>
      </c>
      <c r="M17" s="236">
        <f>G17*(1+L17/100)</f>
        <v>0</v>
      </c>
      <c r="N17" s="236">
        <v>0</v>
      </c>
      <c r="O17" s="236">
        <f>ROUND(E17*N17,2)</f>
        <v>0</v>
      </c>
      <c r="P17" s="236">
        <v>0</v>
      </c>
      <c r="Q17" s="236">
        <f>ROUND(E17*P17,2)</f>
        <v>0</v>
      </c>
      <c r="R17" s="236"/>
      <c r="S17" s="236" t="s">
        <v>195</v>
      </c>
      <c r="T17" s="237" t="s">
        <v>196</v>
      </c>
      <c r="U17" s="223">
        <v>0</v>
      </c>
      <c r="V17" s="223">
        <f>ROUND(E17*U17,2)</f>
        <v>0</v>
      </c>
      <c r="W17" s="223"/>
      <c r="X17" s="223" t="s">
        <v>197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198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1" t="s">
        <v>212</v>
      </c>
      <c r="D18" s="239"/>
      <c r="E18" s="239"/>
      <c r="F18" s="239"/>
      <c r="G18" s="239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200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x14ac:dyDescent="0.2">
      <c r="A19" s="225" t="s">
        <v>190</v>
      </c>
      <c r="B19" s="226" t="s">
        <v>161</v>
      </c>
      <c r="C19" s="249" t="s">
        <v>28</v>
      </c>
      <c r="D19" s="227"/>
      <c r="E19" s="228"/>
      <c r="F19" s="229"/>
      <c r="G19" s="229">
        <f>SUMIF(AG20:AG30,"&lt;&gt;NOR",G20:G30)</f>
        <v>0</v>
      </c>
      <c r="H19" s="229"/>
      <c r="I19" s="229">
        <f>SUM(I20:I30)</f>
        <v>0</v>
      </c>
      <c r="J19" s="229"/>
      <c r="K19" s="229">
        <f>SUM(K20:K30)</f>
        <v>0</v>
      </c>
      <c r="L19" s="229"/>
      <c r="M19" s="229">
        <f>SUM(M20:M30)</f>
        <v>0</v>
      </c>
      <c r="N19" s="229"/>
      <c r="O19" s="229">
        <f>SUM(O20:O30)</f>
        <v>0</v>
      </c>
      <c r="P19" s="229"/>
      <c r="Q19" s="229">
        <f>SUM(Q20:Q30)</f>
        <v>0</v>
      </c>
      <c r="R19" s="229"/>
      <c r="S19" s="229"/>
      <c r="T19" s="230"/>
      <c r="U19" s="224"/>
      <c r="V19" s="224">
        <f>SUM(V20:V30)</f>
        <v>0</v>
      </c>
      <c r="W19" s="224"/>
      <c r="X19" s="224"/>
      <c r="AG19" t="s">
        <v>191</v>
      </c>
    </row>
    <row r="20" spans="1:60" outlineLevel="1" x14ac:dyDescent="0.2">
      <c r="A20" s="231">
        <v>6</v>
      </c>
      <c r="B20" s="232" t="s">
        <v>213</v>
      </c>
      <c r="C20" s="250" t="s">
        <v>214</v>
      </c>
      <c r="D20" s="233" t="s">
        <v>194</v>
      </c>
      <c r="E20" s="234">
        <v>1</v>
      </c>
      <c r="F20" s="235"/>
      <c r="G20" s="236">
        <f>ROUND(E20*F20,2)</f>
        <v>0</v>
      </c>
      <c r="H20" s="235"/>
      <c r="I20" s="236">
        <f>ROUND(E20*H20,2)</f>
        <v>0</v>
      </c>
      <c r="J20" s="235"/>
      <c r="K20" s="236">
        <f>ROUND(E20*J20,2)</f>
        <v>0</v>
      </c>
      <c r="L20" s="236">
        <v>21</v>
      </c>
      <c r="M20" s="236">
        <f>G20*(1+L20/100)</f>
        <v>0</v>
      </c>
      <c r="N20" s="236">
        <v>0</v>
      </c>
      <c r="O20" s="236">
        <f>ROUND(E20*N20,2)</f>
        <v>0</v>
      </c>
      <c r="P20" s="236">
        <v>0</v>
      </c>
      <c r="Q20" s="236">
        <f>ROUND(E20*P20,2)</f>
        <v>0</v>
      </c>
      <c r="R20" s="236"/>
      <c r="S20" s="236" t="s">
        <v>195</v>
      </c>
      <c r="T20" s="237" t="s">
        <v>196</v>
      </c>
      <c r="U20" s="223">
        <v>0</v>
      </c>
      <c r="V20" s="223">
        <f>ROUND(E20*U20,2)</f>
        <v>0</v>
      </c>
      <c r="W20" s="223"/>
      <c r="X20" s="223" t="s">
        <v>197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198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1" t="s">
        <v>215</v>
      </c>
      <c r="D21" s="239"/>
      <c r="E21" s="239"/>
      <c r="F21" s="239"/>
      <c r="G21" s="239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200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1">
        <v>7</v>
      </c>
      <c r="B22" s="232" t="s">
        <v>216</v>
      </c>
      <c r="C22" s="250" t="s">
        <v>217</v>
      </c>
      <c r="D22" s="233" t="s">
        <v>194</v>
      </c>
      <c r="E22" s="234">
        <v>1</v>
      </c>
      <c r="F22" s="235"/>
      <c r="G22" s="236">
        <f>ROUND(E22*F22,2)</f>
        <v>0</v>
      </c>
      <c r="H22" s="235"/>
      <c r="I22" s="236">
        <f>ROUND(E22*H22,2)</f>
        <v>0</v>
      </c>
      <c r="J22" s="235"/>
      <c r="K22" s="236">
        <f>ROUND(E22*J22,2)</f>
        <v>0</v>
      </c>
      <c r="L22" s="236">
        <v>21</v>
      </c>
      <c r="M22" s="236">
        <f>G22*(1+L22/100)</f>
        <v>0</v>
      </c>
      <c r="N22" s="236">
        <v>0</v>
      </c>
      <c r="O22" s="236">
        <f>ROUND(E22*N22,2)</f>
        <v>0</v>
      </c>
      <c r="P22" s="236">
        <v>0</v>
      </c>
      <c r="Q22" s="236">
        <f>ROUND(E22*P22,2)</f>
        <v>0</v>
      </c>
      <c r="R22" s="236"/>
      <c r="S22" s="236" t="s">
        <v>195</v>
      </c>
      <c r="T22" s="237" t="s">
        <v>196</v>
      </c>
      <c r="U22" s="223">
        <v>0</v>
      </c>
      <c r="V22" s="223">
        <f>ROUND(E22*U22,2)</f>
        <v>0</v>
      </c>
      <c r="W22" s="223"/>
      <c r="X22" s="223" t="s">
        <v>197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198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1" t="s">
        <v>218</v>
      </c>
      <c r="D23" s="239"/>
      <c r="E23" s="239"/>
      <c r="F23" s="239"/>
      <c r="G23" s="239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200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38" t="str">
        <f>C23</f>
        <v>Náklady na vyhotovení dokumentace skutečného provedení stavby a její předání objednateli v požadované formě a požadovaném počtu.</v>
      </c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1">
        <v>8</v>
      </c>
      <c r="B24" s="232" t="s">
        <v>219</v>
      </c>
      <c r="C24" s="250" t="s">
        <v>220</v>
      </c>
      <c r="D24" s="233" t="s">
        <v>194</v>
      </c>
      <c r="E24" s="234">
        <v>1</v>
      </c>
      <c r="F24" s="235"/>
      <c r="G24" s="236">
        <f>ROUND(E24*F24,2)</f>
        <v>0</v>
      </c>
      <c r="H24" s="235"/>
      <c r="I24" s="236">
        <f>ROUND(E24*H24,2)</f>
        <v>0</v>
      </c>
      <c r="J24" s="235"/>
      <c r="K24" s="236">
        <f>ROUND(E24*J24,2)</f>
        <v>0</v>
      </c>
      <c r="L24" s="236">
        <v>21</v>
      </c>
      <c r="M24" s="236">
        <f>G24*(1+L24/100)</f>
        <v>0</v>
      </c>
      <c r="N24" s="236">
        <v>0</v>
      </c>
      <c r="O24" s="236">
        <f>ROUND(E24*N24,2)</f>
        <v>0</v>
      </c>
      <c r="P24" s="236">
        <v>0</v>
      </c>
      <c r="Q24" s="236">
        <f>ROUND(E24*P24,2)</f>
        <v>0</v>
      </c>
      <c r="R24" s="236"/>
      <c r="S24" s="236" t="s">
        <v>195</v>
      </c>
      <c r="T24" s="237" t="s">
        <v>196</v>
      </c>
      <c r="U24" s="223">
        <v>0</v>
      </c>
      <c r="V24" s="223">
        <f>ROUND(E24*U24,2)</f>
        <v>0</v>
      </c>
      <c r="W24" s="223"/>
      <c r="X24" s="223" t="s">
        <v>197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198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221</v>
      </c>
      <c r="D25" s="239"/>
      <c r="E25" s="239"/>
      <c r="F25" s="239"/>
      <c r="G25" s="239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200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38" t="str">
        <f>C25</f>
        <v>Náklady zhotovitele, které vzniknou v souvislosti s povinnostmi zhotovitele při předání a převzetí díla.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40">
        <v>9</v>
      </c>
      <c r="B26" s="241" t="s">
        <v>222</v>
      </c>
      <c r="C26" s="252" t="s">
        <v>223</v>
      </c>
      <c r="D26" s="242" t="s">
        <v>194</v>
      </c>
      <c r="E26" s="243">
        <v>1</v>
      </c>
      <c r="F26" s="244"/>
      <c r="G26" s="245">
        <f>ROUND(E26*F26,2)</f>
        <v>0</v>
      </c>
      <c r="H26" s="244"/>
      <c r="I26" s="245">
        <f>ROUND(E26*H26,2)</f>
        <v>0</v>
      </c>
      <c r="J26" s="244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5"/>
      <c r="S26" s="245" t="s">
        <v>195</v>
      </c>
      <c r="T26" s="246" t="s">
        <v>196</v>
      </c>
      <c r="U26" s="223">
        <v>0</v>
      </c>
      <c r="V26" s="223">
        <f>ROUND(E26*U26,2)</f>
        <v>0</v>
      </c>
      <c r="W26" s="223"/>
      <c r="X26" s="223" t="s">
        <v>197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198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1">
        <v>10</v>
      </c>
      <c r="B27" s="232" t="s">
        <v>224</v>
      </c>
      <c r="C27" s="250" t="s">
        <v>225</v>
      </c>
      <c r="D27" s="233" t="s">
        <v>194</v>
      </c>
      <c r="E27" s="234">
        <v>1</v>
      </c>
      <c r="F27" s="235"/>
      <c r="G27" s="236">
        <f>ROUND(E27*F27,2)</f>
        <v>0</v>
      </c>
      <c r="H27" s="235"/>
      <c r="I27" s="236">
        <f>ROUND(E27*H27,2)</f>
        <v>0</v>
      </c>
      <c r="J27" s="235"/>
      <c r="K27" s="236">
        <f>ROUND(E27*J27,2)</f>
        <v>0</v>
      </c>
      <c r="L27" s="236">
        <v>21</v>
      </c>
      <c r="M27" s="236">
        <f>G27*(1+L27/100)</f>
        <v>0</v>
      </c>
      <c r="N27" s="236">
        <v>0</v>
      </c>
      <c r="O27" s="236">
        <f>ROUND(E27*N27,2)</f>
        <v>0</v>
      </c>
      <c r="P27" s="236">
        <v>0</v>
      </c>
      <c r="Q27" s="236">
        <f>ROUND(E27*P27,2)</f>
        <v>0</v>
      </c>
      <c r="R27" s="236"/>
      <c r="S27" s="236" t="s">
        <v>195</v>
      </c>
      <c r="T27" s="237" t="s">
        <v>196</v>
      </c>
      <c r="U27" s="223">
        <v>0</v>
      </c>
      <c r="V27" s="223">
        <f>ROUND(E27*U27,2)</f>
        <v>0</v>
      </c>
      <c r="W27" s="223"/>
      <c r="X27" s="223" t="s">
        <v>197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198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33.75" outlineLevel="1" x14ac:dyDescent="0.2">
      <c r="A28" s="221"/>
      <c r="B28" s="222"/>
      <c r="C28" s="251" t="s">
        <v>226</v>
      </c>
      <c r="D28" s="239"/>
      <c r="E28" s="239"/>
      <c r="F28" s="239"/>
      <c r="G28" s="239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200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38" t="str">
        <f>C28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3" t="s">
        <v>227</v>
      </c>
      <c r="D29" s="247"/>
      <c r="E29" s="247"/>
      <c r="F29" s="247"/>
      <c r="G29" s="247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200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38" t="str">
        <f>C29</f>
        <v>Provoz pro pěší bude zajištěn provizorními lávkami. Výkopy na volných a neohrazených pozemcích budou opatřeny ochranným zábradlím tak, aby bylo zabráněno pádu cizích osob do výkopu. Zábradlí bude zřetelně označeno případně osvíceno.</v>
      </c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1">
        <v>11</v>
      </c>
      <c r="B30" s="232" t="s">
        <v>228</v>
      </c>
      <c r="C30" s="250" t="s">
        <v>229</v>
      </c>
      <c r="D30" s="233" t="s">
        <v>194</v>
      </c>
      <c r="E30" s="234">
        <v>1</v>
      </c>
      <c r="F30" s="235"/>
      <c r="G30" s="236">
        <f>ROUND(E30*F30,2)</f>
        <v>0</v>
      </c>
      <c r="H30" s="235"/>
      <c r="I30" s="236">
        <f>ROUND(E30*H30,2)</f>
        <v>0</v>
      </c>
      <c r="J30" s="235"/>
      <c r="K30" s="236">
        <f>ROUND(E30*J30,2)</f>
        <v>0</v>
      </c>
      <c r="L30" s="236">
        <v>21</v>
      </c>
      <c r="M30" s="236">
        <f>G30*(1+L30/100)</f>
        <v>0</v>
      </c>
      <c r="N30" s="236">
        <v>0</v>
      </c>
      <c r="O30" s="236">
        <f>ROUND(E30*N30,2)</f>
        <v>0</v>
      </c>
      <c r="P30" s="236">
        <v>0</v>
      </c>
      <c r="Q30" s="236">
        <f>ROUND(E30*P30,2)</f>
        <v>0</v>
      </c>
      <c r="R30" s="236"/>
      <c r="S30" s="236" t="s">
        <v>230</v>
      </c>
      <c r="T30" s="237" t="s">
        <v>196</v>
      </c>
      <c r="U30" s="223">
        <v>0</v>
      </c>
      <c r="V30" s="223">
        <f>ROUND(E30*U30,2)</f>
        <v>0</v>
      </c>
      <c r="W30" s="223"/>
      <c r="X30" s="223" t="s">
        <v>197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198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x14ac:dyDescent="0.2">
      <c r="A31" s="3"/>
      <c r="B31" s="4"/>
      <c r="C31" s="254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177</v>
      </c>
    </row>
    <row r="32" spans="1:60" x14ac:dyDescent="0.2">
      <c r="A32" s="217"/>
      <c r="B32" s="218" t="s">
        <v>29</v>
      </c>
      <c r="C32" s="255"/>
      <c r="D32" s="219"/>
      <c r="E32" s="220"/>
      <c r="F32" s="220"/>
      <c r="G32" s="248">
        <f>G8+G19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231</v>
      </c>
    </row>
    <row r="33" spans="3:33" x14ac:dyDescent="0.2">
      <c r="C33" s="256"/>
      <c r="D33" s="10"/>
      <c r="AG33" t="s">
        <v>232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qSquo4QF/YqLPX4sfpl5k+s39bbJiXCr+efyvU5+fo8XvXzAuSXJbcsMfzNW1Yajm8kisHGnlakjhX7f0MCNw==" saltValue="aOrVUDiO/GExCDmr2u39lQ==" spinCount="100000" sheet="1"/>
  <mergeCells count="14">
    <mergeCell ref="C28:G28"/>
    <mergeCell ref="C29:G29"/>
    <mergeCell ref="C14:G14"/>
    <mergeCell ref="C16:G16"/>
    <mergeCell ref="C18:G18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804A4-B8F5-49EB-A6AC-F9C969363C65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55</v>
      </c>
      <c r="C3" s="203" t="s">
        <v>56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53</v>
      </c>
      <c r="C4" s="206" t="s">
        <v>57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53</v>
      </c>
      <c r="C8" s="249" t="s">
        <v>84</v>
      </c>
      <c r="D8" s="227"/>
      <c r="E8" s="228"/>
      <c r="F8" s="229"/>
      <c r="G8" s="229">
        <f>SUMIF(AG9:AG41,"&lt;&gt;NOR",G9:G41)</f>
        <v>0</v>
      </c>
      <c r="H8" s="229"/>
      <c r="I8" s="229">
        <f>SUM(I9:I41)</f>
        <v>0</v>
      </c>
      <c r="J8" s="229"/>
      <c r="K8" s="229">
        <f>SUM(K9:K41)</f>
        <v>0</v>
      </c>
      <c r="L8" s="229"/>
      <c r="M8" s="229">
        <f>SUM(M9:M41)</f>
        <v>0</v>
      </c>
      <c r="N8" s="229"/>
      <c r="O8" s="229">
        <f>SUM(O9:O41)</f>
        <v>10.65</v>
      </c>
      <c r="P8" s="229"/>
      <c r="Q8" s="229">
        <f>SUM(Q9:Q41)</f>
        <v>0</v>
      </c>
      <c r="R8" s="229"/>
      <c r="S8" s="229"/>
      <c r="T8" s="230"/>
      <c r="U8" s="224"/>
      <c r="V8" s="224">
        <f>SUM(V9:V41)</f>
        <v>31.619999999999997</v>
      </c>
      <c r="W8" s="224"/>
      <c r="X8" s="224"/>
      <c r="AG8" t="s">
        <v>191</v>
      </c>
    </row>
    <row r="9" spans="1:60" outlineLevel="1" x14ac:dyDescent="0.2">
      <c r="A9" s="231">
        <v>1</v>
      </c>
      <c r="B9" s="232" t="s">
        <v>234</v>
      </c>
      <c r="C9" s="250" t="s">
        <v>235</v>
      </c>
      <c r="D9" s="233" t="s">
        <v>236</v>
      </c>
      <c r="E9" s="234">
        <v>5.2324999999999999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6" t="s">
        <v>237</v>
      </c>
      <c r="S9" s="236" t="s">
        <v>195</v>
      </c>
      <c r="T9" s="237" t="s">
        <v>195</v>
      </c>
      <c r="U9" s="223">
        <v>3.5329999999999999</v>
      </c>
      <c r="V9" s="223">
        <f>ROUND(E9*U9,2)</f>
        <v>18.489999999999998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6" t="s">
        <v>240</v>
      </c>
      <c r="D10" s="265"/>
      <c r="E10" s="265"/>
      <c r="F10" s="265"/>
      <c r="G10" s="265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241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67" t="s">
        <v>242</v>
      </c>
      <c r="D11" s="257"/>
      <c r="E11" s="258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243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7" t="s">
        <v>244</v>
      </c>
      <c r="D12" s="257"/>
      <c r="E12" s="258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243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7" t="s">
        <v>245</v>
      </c>
      <c r="D13" s="257"/>
      <c r="E13" s="258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243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7" t="s">
        <v>246</v>
      </c>
      <c r="D14" s="257"/>
      <c r="E14" s="258">
        <v>5.2324999999999999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243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1">
        <v>2</v>
      </c>
      <c r="B15" s="232" t="s">
        <v>247</v>
      </c>
      <c r="C15" s="250" t="s">
        <v>248</v>
      </c>
      <c r="D15" s="233" t="s">
        <v>236</v>
      </c>
      <c r="E15" s="234">
        <v>5.2324999999999999</v>
      </c>
      <c r="F15" s="235"/>
      <c r="G15" s="236">
        <f>ROUND(E15*F15,2)</f>
        <v>0</v>
      </c>
      <c r="H15" s="235"/>
      <c r="I15" s="236">
        <f>ROUND(E15*H15,2)</f>
        <v>0</v>
      </c>
      <c r="J15" s="235"/>
      <c r="K15" s="236">
        <f>ROUND(E15*J15,2)</f>
        <v>0</v>
      </c>
      <c r="L15" s="236">
        <v>21</v>
      </c>
      <c r="M15" s="236">
        <f>G15*(1+L15/100)</f>
        <v>0</v>
      </c>
      <c r="N15" s="236">
        <v>0</v>
      </c>
      <c r="O15" s="236">
        <f>ROUND(E15*N15,2)</f>
        <v>0</v>
      </c>
      <c r="P15" s="236">
        <v>0</v>
      </c>
      <c r="Q15" s="236">
        <f>ROUND(E15*P15,2)</f>
        <v>0</v>
      </c>
      <c r="R15" s="236" t="s">
        <v>237</v>
      </c>
      <c r="S15" s="236" t="s">
        <v>195</v>
      </c>
      <c r="T15" s="237" t="s">
        <v>195</v>
      </c>
      <c r="U15" s="223">
        <v>1.0999999999999999E-2</v>
      </c>
      <c r="V15" s="223">
        <f>ROUND(E15*U15,2)</f>
        <v>0.06</v>
      </c>
      <c r="W15" s="223"/>
      <c r="X15" s="223" t="s">
        <v>238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6" t="s">
        <v>249</v>
      </c>
      <c r="D16" s="265"/>
      <c r="E16" s="265"/>
      <c r="F16" s="265"/>
      <c r="G16" s="265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241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38" t="str">
        <f>C16</f>
        <v>po suchu, bez ohledu na druh dopravního prostředku, bez naložení výkopku, avšak se složením bez rozhrnutí,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7" t="s">
        <v>250</v>
      </c>
      <c r="D17" s="257"/>
      <c r="E17" s="258">
        <v>5.2324999999999999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243</v>
      </c>
      <c r="AH17" s="214">
        <v>5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33.75" outlineLevel="1" x14ac:dyDescent="0.2">
      <c r="A18" s="231">
        <v>3</v>
      </c>
      <c r="B18" s="232" t="s">
        <v>251</v>
      </c>
      <c r="C18" s="250" t="s">
        <v>252</v>
      </c>
      <c r="D18" s="233" t="s">
        <v>236</v>
      </c>
      <c r="E18" s="234">
        <v>52.325000000000003</v>
      </c>
      <c r="F18" s="235"/>
      <c r="G18" s="236">
        <f>ROUND(E18*F18,2)</f>
        <v>0</v>
      </c>
      <c r="H18" s="235"/>
      <c r="I18" s="236">
        <f>ROUND(E18*H18,2)</f>
        <v>0</v>
      </c>
      <c r="J18" s="235"/>
      <c r="K18" s="236">
        <f>ROUND(E18*J18,2)</f>
        <v>0</v>
      </c>
      <c r="L18" s="236">
        <v>21</v>
      </c>
      <c r="M18" s="236">
        <f>G18*(1+L18/100)</f>
        <v>0</v>
      </c>
      <c r="N18" s="236">
        <v>0</v>
      </c>
      <c r="O18" s="236">
        <f>ROUND(E18*N18,2)</f>
        <v>0</v>
      </c>
      <c r="P18" s="236">
        <v>0</v>
      </c>
      <c r="Q18" s="236">
        <f>ROUND(E18*P18,2)</f>
        <v>0</v>
      </c>
      <c r="R18" s="236" t="s">
        <v>237</v>
      </c>
      <c r="S18" s="236" t="s">
        <v>195</v>
      </c>
      <c r="T18" s="237" t="s">
        <v>195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6" t="s">
        <v>249</v>
      </c>
      <c r="D19" s="265"/>
      <c r="E19" s="265"/>
      <c r="F19" s="265"/>
      <c r="G19" s="265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38" t="str">
        <f>C19</f>
        <v>po suchu, bez ohledu na druh dopravního prostředku, bez naložení výkopku, avšak se složením bez rozhrnutí,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7" t="s">
        <v>253</v>
      </c>
      <c r="D20" s="257"/>
      <c r="E20" s="258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243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7" t="s">
        <v>254</v>
      </c>
      <c r="D21" s="257"/>
      <c r="E21" s="258">
        <v>52.325000000000003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243</v>
      </c>
      <c r="AH21" s="214">
        <v>5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31">
        <v>4</v>
      </c>
      <c r="B22" s="232" t="s">
        <v>255</v>
      </c>
      <c r="C22" s="250" t="s">
        <v>256</v>
      </c>
      <c r="D22" s="233" t="s">
        <v>236</v>
      </c>
      <c r="E22" s="234">
        <v>5.2324999999999999</v>
      </c>
      <c r="F22" s="235"/>
      <c r="G22" s="236">
        <f>ROUND(E22*F22,2)</f>
        <v>0</v>
      </c>
      <c r="H22" s="235"/>
      <c r="I22" s="236">
        <f>ROUND(E22*H22,2)</f>
        <v>0</v>
      </c>
      <c r="J22" s="235"/>
      <c r="K22" s="236">
        <f>ROUND(E22*J22,2)</f>
        <v>0</v>
      </c>
      <c r="L22" s="236">
        <v>21</v>
      </c>
      <c r="M22" s="236">
        <f>G22*(1+L22/100)</f>
        <v>0</v>
      </c>
      <c r="N22" s="236">
        <v>0</v>
      </c>
      <c r="O22" s="236">
        <f>ROUND(E22*N22,2)</f>
        <v>0</v>
      </c>
      <c r="P22" s="236">
        <v>0</v>
      </c>
      <c r="Q22" s="236">
        <f>ROUND(E22*P22,2)</f>
        <v>0</v>
      </c>
      <c r="R22" s="236" t="s">
        <v>237</v>
      </c>
      <c r="S22" s="236" t="s">
        <v>195</v>
      </c>
      <c r="T22" s="237" t="s">
        <v>195</v>
      </c>
      <c r="U22" s="223">
        <v>0.66800000000000004</v>
      </c>
      <c r="V22" s="223">
        <f>ROUND(E22*U22,2)</f>
        <v>3.5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6" t="s">
        <v>257</v>
      </c>
      <c r="D23" s="265"/>
      <c r="E23" s="265"/>
      <c r="F23" s="265"/>
      <c r="G23" s="265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241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7" t="s">
        <v>250</v>
      </c>
      <c r="D24" s="257"/>
      <c r="E24" s="258">
        <v>5.2324999999999999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243</v>
      </c>
      <c r="AH24" s="214">
        <v>5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31">
        <v>5</v>
      </c>
      <c r="B25" s="232" t="s">
        <v>258</v>
      </c>
      <c r="C25" s="250" t="s">
        <v>259</v>
      </c>
      <c r="D25" s="233" t="s">
        <v>236</v>
      </c>
      <c r="E25" s="234">
        <v>5.2324999999999999</v>
      </c>
      <c r="F25" s="235"/>
      <c r="G25" s="236">
        <f>ROUND(E25*F25,2)</f>
        <v>0</v>
      </c>
      <c r="H25" s="235"/>
      <c r="I25" s="236">
        <f>ROUND(E25*H25,2)</f>
        <v>0</v>
      </c>
      <c r="J25" s="235"/>
      <c r="K25" s="236">
        <f>ROUND(E25*J25,2)</f>
        <v>0</v>
      </c>
      <c r="L25" s="236">
        <v>21</v>
      </c>
      <c r="M25" s="236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6" t="s">
        <v>237</v>
      </c>
      <c r="S25" s="236" t="s">
        <v>195</v>
      </c>
      <c r="T25" s="237" t="s">
        <v>195</v>
      </c>
      <c r="U25" s="223">
        <v>0.59099999999999997</v>
      </c>
      <c r="V25" s="223">
        <f>ROUND(E25*U25,2)</f>
        <v>3.09</v>
      </c>
      <c r="W25" s="223"/>
      <c r="X25" s="223" t="s">
        <v>238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6" t="s">
        <v>257</v>
      </c>
      <c r="D26" s="265"/>
      <c r="E26" s="265"/>
      <c r="F26" s="265"/>
      <c r="G26" s="265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241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7" t="s">
        <v>260</v>
      </c>
      <c r="D27" s="257"/>
      <c r="E27" s="258">
        <v>5.2324999999999999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243</v>
      </c>
      <c r="AH27" s="214">
        <v>5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31">
        <v>6</v>
      </c>
      <c r="B28" s="232" t="s">
        <v>261</v>
      </c>
      <c r="C28" s="250" t="s">
        <v>262</v>
      </c>
      <c r="D28" s="233" t="s">
        <v>236</v>
      </c>
      <c r="E28" s="234">
        <v>5.2324999999999999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6" t="s">
        <v>237</v>
      </c>
      <c r="S28" s="236" t="s">
        <v>195</v>
      </c>
      <c r="T28" s="237" t="s">
        <v>195</v>
      </c>
      <c r="U28" s="223">
        <v>1.2390000000000001</v>
      </c>
      <c r="V28" s="223">
        <f>ROUND(E28*U28,2)</f>
        <v>6.48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6" t="s">
        <v>263</v>
      </c>
      <c r="D29" s="265"/>
      <c r="E29" s="265"/>
      <c r="F29" s="265"/>
      <c r="G29" s="265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241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7" t="s">
        <v>242</v>
      </c>
      <c r="D30" s="257"/>
      <c r="E30" s="258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243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7" t="s">
        <v>244</v>
      </c>
      <c r="D31" s="257"/>
      <c r="E31" s="258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7" t="s">
        <v>245</v>
      </c>
      <c r="D32" s="257"/>
      <c r="E32" s="258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243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7" t="s">
        <v>246</v>
      </c>
      <c r="D33" s="257"/>
      <c r="E33" s="258">
        <v>5.2324999999999999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1">
        <v>7</v>
      </c>
      <c r="B34" s="232" t="s">
        <v>264</v>
      </c>
      <c r="C34" s="250" t="s">
        <v>265</v>
      </c>
      <c r="D34" s="233" t="s">
        <v>236</v>
      </c>
      <c r="E34" s="234">
        <v>5.2324999999999999</v>
      </c>
      <c r="F34" s="235"/>
      <c r="G34" s="236">
        <f>ROUND(E34*F34,2)</f>
        <v>0</v>
      </c>
      <c r="H34" s="235"/>
      <c r="I34" s="236">
        <f>ROUND(E34*H34,2)</f>
        <v>0</v>
      </c>
      <c r="J34" s="235"/>
      <c r="K34" s="236">
        <f>ROUND(E34*J34,2)</f>
        <v>0</v>
      </c>
      <c r="L34" s="236">
        <v>21</v>
      </c>
      <c r="M34" s="236">
        <f>G34*(1+L34/100)</f>
        <v>0</v>
      </c>
      <c r="N34" s="236">
        <v>0</v>
      </c>
      <c r="O34" s="236">
        <f>ROUND(E34*N34,2)</f>
        <v>0</v>
      </c>
      <c r="P34" s="236">
        <v>0</v>
      </c>
      <c r="Q34" s="236">
        <f>ROUND(E34*P34,2)</f>
        <v>0</v>
      </c>
      <c r="R34" s="236" t="s">
        <v>237</v>
      </c>
      <c r="S34" s="236" t="s">
        <v>195</v>
      </c>
      <c r="T34" s="237" t="s">
        <v>195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7" t="s">
        <v>266</v>
      </c>
      <c r="D35" s="257"/>
      <c r="E35" s="258">
        <v>5.2324999999999999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243</v>
      </c>
      <c r="AH35" s="214">
        <v>5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1">
        <v>8</v>
      </c>
      <c r="B36" s="232" t="s">
        <v>267</v>
      </c>
      <c r="C36" s="250" t="s">
        <v>268</v>
      </c>
      <c r="D36" s="233" t="s">
        <v>269</v>
      </c>
      <c r="E36" s="234">
        <v>10.64814</v>
      </c>
      <c r="F36" s="235"/>
      <c r="G36" s="236">
        <f>ROUND(E36*F36,2)</f>
        <v>0</v>
      </c>
      <c r="H36" s="235"/>
      <c r="I36" s="236">
        <f>ROUND(E36*H36,2)</f>
        <v>0</v>
      </c>
      <c r="J36" s="235"/>
      <c r="K36" s="236">
        <f>ROUND(E36*J36,2)</f>
        <v>0</v>
      </c>
      <c r="L36" s="236">
        <v>21</v>
      </c>
      <c r="M36" s="236">
        <f>G36*(1+L36/100)</f>
        <v>0</v>
      </c>
      <c r="N36" s="236">
        <v>1</v>
      </c>
      <c r="O36" s="236">
        <f>ROUND(E36*N36,2)</f>
        <v>10.65</v>
      </c>
      <c r="P36" s="236">
        <v>0</v>
      </c>
      <c r="Q36" s="236">
        <f>ROUND(E36*P36,2)</f>
        <v>0</v>
      </c>
      <c r="R36" s="236" t="s">
        <v>270</v>
      </c>
      <c r="S36" s="236" t="s">
        <v>195</v>
      </c>
      <c r="T36" s="237" t="s">
        <v>195</v>
      </c>
      <c r="U36" s="223">
        <v>0</v>
      </c>
      <c r="V36" s="223">
        <f>ROUND(E36*U36,2)</f>
        <v>0</v>
      </c>
      <c r="W36" s="223"/>
      <c r="X36" s="223" t="s">
        <v>271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272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7" t="s">
        <v>242</v>
      </c>
      <c r="D37" s="257"/>
      <c r="E37" s="258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7" t="s">
        <v>244</v>
      </c>
      <c r="D38" s="257"/>
      <c r="E38" s="258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7" t="s">
        <v>245</v>
      </c>
      <c r="D39" s="257"/>
      <c r="E39" s="258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243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7" t="s">
        <v>273</v>
      </c>
      <c r="D40" s="257"/>
      <c r="E40" s="258">
        <v>9.6801300000000001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243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 t="s">
        <v>274</v>
      </c>
      <c r="D41" s="259"/>
      <c r="E41" s="260">
        <v>0.96801000000000004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243</v>
      </c>
      <c r="AH41" s="214">
        <v>4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x14ac:dyDescent="0.2">
      <c r="A42" s="225" t="s">
        <v>190</v>
      </c>
      <c r="B42" s="226" t="s">
        <v>60</v>
      </c>
      <c r="C42" s="249" t="s">
        <v>85</v>
      </c>
      <c r="D42" s="227"/>
      <c r="E42" s="228"/>
      <c r="F42" s="229"/>
      <c r="G42" s="229">
        <f>SUMIF(AG43:AG101,"&lt;&gt;NOR",G43:G101)</f>
        <v>0</v>
      </c>
      <c r="H42" s="229"/>
      <c r="I42" s="229">
        <f>SUM(I43:I101)</f>
        <v>0</v>
      </c>
      <c r="J42" s="229"/>
      <c r="K42" s="229">
        <f>SUM(K43:K101)</f>
        <v>0</v>
      </c>
      <c r="L42" s="229"/>
      <c r="M42" s="229">
        <f>SUM(M43:M101)</f>
        <v>0</v>
      </c>
      <c r="N42" s="229"/>
      <c r="O42" s="229">
        <f>SUM(O43:O101)</f>
        <v>1.32</v>
      </c>
      <c r="P42" s="229"/>
      <c r="Q42" s="229">
        <f>SUM(Q43:Q101)</f>
        <v>0</v>
      </c>
      <c r="R42" s="229"/>
      <c r="S42" s="229"/>
      <c r="T42" s="230"/>
      <c r="U42" s="224"/>
      <c r="V42" s="224">
        <f>SUM(V43:V101)</f>
        <v>86.47999999999999</v>
      </c>
      <c r="W42" s="224"/>
      <c r="X42" s="224"/>
      <c r="AG42" t="s">
        <v>191</v>
      </c>
    </row>
    <row r="43" spans="1:60" ht="22.5" outlineLevel="1" x14ac:dyDescent="0.2">
      <c r="A43" s="231">
        <v>9</v>
      </c>
      <c r="B43" s="232" t="s">
        <v>275</v>
      </c>
      <c r="C43" s="250" t="s">
        <v>276</v>
      </c>
      <c r="D43" s="233" t="s">
        <v>236</v>
      </c>
      <c r="E43" s="234">
        <v>0.27</v>
      </c>
      <c r="F43" s="235"/>
      <c r="G43" s="236">
        <f>ROUND(E43*F43,2)</f>
        <v>0</v>
      </c>
      <c r="H43" s="235"/>
      <c r="I43" s="236">
        <f>ROUND(E43*H43,2)</f>
        <v>0</v>
      </c>
      <c r="J43" s="235"/>
      <c r="K43" s="236">
        <f>ROUND(E43*J43,2)</f>
        <v>0</v>
      </c>
      <c r="L43" s="236">
        <v>21</v>
      </c>
      <c r="M43" s="236">
        <f>G43*(1+L43/100)</f>
        <v>0</v>
      </c>
      <c r="N43" s="236">
        <v>0.76473999999999998</v>
      </c>
      <c r="O43" s="236">
        <f>ROUND(E43*N43,2)</f>
        <v>0.21</v>
      </c>
      <c r="P43" s="236">
        <v>0</v>
      </c>
      <c r="Q43" s="236">
        <f>ROUND(E43*P43,2)</f>
        <v>0</v>
      </c>
      <c r="R43" s="236" t="s">
        <v>277</v>
      </c>
      <c r="S43" s="236" t="s">
        <v>195</v>
      </c>
      <c r="T43" s="237" t="s">
        <v>195</v>
      </c>
      <c r="U43" s="223">
        <v>2.9721899999999999</v>
      </c>
      <c r="V43" s="223">
        <f>ROUND(E43*U43,2)</f>
        <v>0.8</v>
      </c>
      <c r="W43" s="223"/>
      <c r="X43" s="223" t="s">
        <v>238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6" t="s">
        <v>278</v>
      </c>
      <c r="D44" s="265"/>
      <c r="E44" s="265"/>
      <c r="F44" s="265"/>
      <c r="G44" s="265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7" t="s">
        <v>242</v>
      </c>
      <c r="D45" s="257"/>
      <c r="E45" s="258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243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7" t="s">
        <v>279</v>
      </c>
      <c r="D46" s="257"/>
      <c r="E46" s="258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243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7" t="s">
        <v>280</v>
      </c>
      <c r="D47" s="257"/>
      <c r="E47" s="258">
        <v>0.13500000000000001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243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7" t="s">
        <v>281</v>
      </c>
      <c r="D48" s="257"/>
      <c r="E48" s="258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243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7" t="s">
        <v>282</v>
      </c>
      <c r="D49" s="257"/>
      <c r="E49" s="258">
        <v>0.13500000000000001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243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1">
        <v>10</v>
      </c>
      <c r="B50" s="232" t="s">
        <v>283</v>
      </c>
      <c r="C50" s="250" t="s">
        <v>284</v>
      </c>
      <c r="D50" s="233" t="s">
        <v>285</v>
      </c>
      <c r="E50" s="234">
        <v>8.7840000000000007</v>
      </c>
      <c r="F50" s="235"/>
      <c r="G50" s="236">
        <f>ROUND(E50*F50,2)</f>
        <v>0</v>
      </c>
      <c r="H50" s="235"/>
      <c r="I50" s="236">
        <f>ROUND(E50*H50,2)</f>
        <v>0</v>
      </c>
      <c r="J50" s="235"/>
      <c r="K50" s="236">
        <f>ROUND(E50*J50,2)</f>
        <v>0</v>
      </c>
      <c r="L50" s="236">
        <v>21</v>
      </c>
      <c r="M50" s="236">
        <f>G50*(1+L50/100)</f>
        <v>0</v>
      </c>
      <c r="N50" s="236">
        <v>1.1990000000000001E-2</v>
      </c>
      <c r="O50" s="236">
        <f>ROUND(E50*N50,2)</f>
        <v>0.11</v>
      </c>
      <c r="P50" s="236">
        <v>0</v>
      </c>
      <c r="Q50" s="236">
        <f>ROUND(E50*P50,2)</f>
        <v>0</v>
      </c>
      <c r="R50" s="236" t="s">
        <v>286</v>
      </c>
      <c r="S50" s="236" t="s">
        <v>195</v>
      </c>
      <c r="T50" s="237" t="s">
        <v>195</v>
      </c>
      <c r="U50" s="223">
        <v>0.76900000000000002</v>
      </c>
      <c r="V50" s="223">
        <f>ROUND(E50*U50,2)</f>
        <v>6.75</v>
      </c>
      <c r="W50" s="223"/>
      <c r="X50" s="223" t="s">
        <v>238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1" t="s">
        <v>287</v>
      </c>
      <c r="D51" s="239"/>
      <c r="E51" s="239"/>
      <c r="F51" s="239"/>
      <c r="G51" s="239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200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7" t="s">
        <v>242</v>
      </c>
      <c r="D52" s="257"/>
      <c r="E52" s="258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243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7" t="s">
        <v>279</v>
      </c>
      <c r="D53" s="257"/>
      <c r="E53" s="258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243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67" t="s">
        <v>288</v>
      </c>
      <c r="D54" s="257"/>
      <c r="E54" s="258">
        <v>4.3920000000000003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243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7" t="s">
        <v>281</v>
      </c>
      <c r="D55" s="257"/>
      <c r="E55" s="258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243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67" t="s">
        <v>289</v>
      </c>
      <c r="D56" s="257"/>
      <c r="E56" s="258">
        <v>4.3920000000000003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243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1">
        <v>11</v>
      </c>
      <c r="B57" s="232" t="s">
        <v>290</v>
      </c>
      <c r="C57" s="250" t="s">
        <v>291</v>
      </c>
      <c r="D57" s="233" t="s">
        <v>285</v>
      </c>
      <c r="E57" s="234">
        <v>8.7840000000000007</v>
      </c>
      <c r="F57" s="235"/>
      <c r="G57" s="236">
        <f>ROUND(E57*F57,2)</f>
        <v>0</v>
      </c>
      <c r="H57" s="235"/>
      <c r="I57" s="236">
        <f>ROUND(E57*H57,2)</f>
        <v>0</v>
      </c>
      <c r="J57" s="235"/>
      <c r="K57" s="236">
        <f>ROUND(E57*J57,2)</f>
        <v>0</v>
      </c>
      <c r="L57" s="236">
        <v>21</v>
      </c>
      <c r="M57" s="236">
        <f>G57*(1+L57/100)</f>
        <v>0</v>
      </c>
      <c r="N57" s="236">
        <v>0</v>
      </c>
      <c r="O57" s="236">
        <f>ROUND(E57*N57,2)</f>
        <v>0</v>
      </c>
      <c r="P57" s="236">
        <v>0</v>
      </c>
      <c r="Q57" s="236">
        <f>ROUND(E57*P57,2)</f>
        <v>0</v>
      </c>
      <c r="R57" s="236" t="s">
        <v>286</v>
      </c>
      <c r="S57" s="236" t="s">
        <v>195</v>
      </c>
      <c r="T57" s="237" t="s">
        <v>195</v>
      </c>
      <c r="U57" s="223">
        <v>0.19</v>
      </c>
      <c r="V57" s="223">
        <f>ROUND(E57*U57,2)</f>
        <v>1.67</v>
      </c>
      <c r="W57" s="223"/>
      <c r="X57" s="223" t="s">
        <v>238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7" t="s">
        <v>242</v>
      </c>
      <c r="D58" s="257"/>
      <c r="E58" s="258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243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7" t="s">
        <v>279</v>
      </c>
      <c r="D59" s="257"/>
      <c r="E59" s="258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243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7" t="s">
        <v>288</v>
      </c>
      <c r="D60" s="257"/>
      <c r="E60" s="258">
        <v>4.3920000000000003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243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7" t="s">
        <v>281</v>
      </c>
      <c r="D61" s="257"/>
      <c r="E61" s="258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243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67" t="s">
        <v>289</v>
      </c>
      <c r="D62" s="257"/>
      <c r="E62" s="258">
        <v>4.3920000000000003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243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1">
        <v>12</v>
      </c>
      <c r="B63" s="232" t="s">
        <v>292</v>
      </c>
      <c r="C63" s="250" t="s">
        <v>293</v>
      </c>
      <c r="D63" s="233" t="s">
        <v>285</v>
      </c>
      <c r="E63" s="234">
        <v>26.33</v>
      </c>
      <c r="F63" s="235"/>
      <c r="G63" s="236">
        <f>ROUND(E63*F63,2)</f>
        <v>0</v>
      </c>
      <c r="H63" s="235"/>
      <c r="I63" s="236">
        <f>ROUND(E63*H63,2)</f>
        <v>0</v>
      </c>
      <c r="J63" s="235"/>
      <c r="K63" s="236">
        <f>ROUND(E63*J63,2)</f>
        <v>0</v>
      </c>
      <c r="L63" s="236">
        <v>21</v>
      </c>
      <c r="M63" s="236">
        <f>G63*(1+L63/100)</f>
        <v>0</v>
      </c>
      <c r="N63" s="236">
        <v>1.8599999999999998E-2</v>
      </c>
      <c r="O63" s="236">
        <f>ROUND(E63*N63,2)</f>
        <v>0.49</v>
      </c>
      <c r="P63" s="236">
        <v>0</v>
      </c>
      <c r="Q63" s="236">
        <f>ROUND(E63*P63,2)</f>
        <v>0</v>
      </c>
      <c r="R63" s="236" t="s">
        <v>286</v>
      </c>
      <c r="S63" s="236" t="s">
        <v>195</v>
      </c>
      <c r="T63" s="237" t="s">
        <v>195</v>
      </c>
      <c r="U63" s="223">
        <v>1.0109999999999999</v>
      </c>
      <c r="V63" s="223">
        <f>ROUND(E63*U63,2)</f>
        <v>26.62</v>
      </c>
      <c r="W63" s="223"/>
      <c r="X63" s="223" t="s">
        <v>238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7" t="s">
        <v>242</v>
      </c>
      <c r="D64" s="257"/>
      <c r="E64" s="258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243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7" t="s">
        <v>281</v>
      </c>
      <c r="D65" s="257"/>
      <c r="E65" s="258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243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7" t="s">
        <v>294</v>
      </c>
      <c r="D66" s="257"/>
      <c r="E66" s="258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243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7" t="s">
        <v>295</v>
      </c>
      <c r="D67" s="257"/>
      <c r="E67" s="258">
        <v>1.4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243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7" t="s">
        <v>296</v>
      </c>
      <c r="D68" s="257"/>
      <c r="E68" s="258">
        <v>3.12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243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7" t="s">
        <v>297</v>
      </c>
      <c r="D69" s="257"/>
      <c r="E69" s="258">
        <v>18.78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243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67" t="s">
        <v>298</v>
      </c>
      <c r="D70" s="257"/>
      <c r="E70" s="258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243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7" t="s">
        <v>299</v>
      </c>
      <c r="D71" s="257"/>
      <c r="E71" s="258">
        <v>1.17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243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7" t="s">
        <v>300</v>
      </c>
      <c r="D72" s="257"/>
      <c r="E72" s="258">
        <v>1.86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33.75" outlineLevel="1" x14ac:dyDescent="0.2">
      <c r="A73" s="231">
        <v>13</v>
      </c>
      <c r="B73" s="232" t="s">
        <v>301</v>
      </c>
      <c r="C73" s="250" t="s">
        <v>302</v>
      </c>
      <c r="D73" s="233" t="s">
        <v>285</v>
      </c>
      <c r="E73" s="234">
        <v>41.61</v>
      </c>
      <c r="F73" s="235"/>
      <c r="G73" s="236">
        <f>ROUND(E73*F73,2)</f>
        <v>0</v>
      </c>
      <c r="H73" s="235"/>
      <c r="I73" s="236">
        <f>ROUND(E73*H73,2)</f>
        <v>0</v>
      </c>
      <c r="J73" s="235"/>
      <c r="K73" s="236">
        <f>ROUND(E73*J73,2)</f>
        <v>0</v>
      </c>
      <c r="L73" s="236">
        <v>21</v>
      </c>
      <c r="M73" s="236">
        <f>G73*(1+L73/100)</f>
        <v>0</v>
      </c>
      <c r="N73" s="236">
        <v>1.2149999999999999E-2</v>
      </c>
      <c r="O73" s="236">
        <f>ROUND(E73*N73,2)</f>
        <v>0.51</v>
      </c>
      <c r="P73" s="236">
        <v>0</v>
      </c>
      <c r="Q73" s="236">
        <f>ROUND(E73*P73,2)</f>
        <v>0</v>
      </c>
      <c r="R73" s="236" t="s">
        <v>286</v>
      </c>
      <c r="S73" s="236" t="s">
        <v>195</v>
      </c>
      <c r="T73" s="237" t="s">
        <v>195</v>
      </c>
      <c r="U73" s="223">
        <v>1.0109999999999999</v>
      </c>
      <c r="V73" s="223">
        <f>ROUND(E73*U73,2)</f>
        <v>42.07</v>
      </c>
      <c r="W73" s="223"/>
      <c r="X73" s="223" t="s">
        <v>238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7" t="s">
        <v>242</v>
      </c>
      <c r="D74" s="257"/>
      <c r="E74" s="258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243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67" t="s">
        <v>279</v>
      </c>
      <c r="D75" s="257"/>
      <c r="E75" s="258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243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7" t="s">
        <v>303</v>
      </c>
      <c r="D76" s="257"/>
      <c r="E76" s="258">
        <v>12.11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243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7" t="s">
        <v>304</v>
      </c>
      <c r="D77" s="257"/>
      <c r="E77" s="258">
        <v>8.32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243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7" t="s">
        <v>281</v>
      </c>
      <c r="D78" s="257"/>
      <c r="E78" s="258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243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7" t="s">
        <v>294</v>
      </c>
      <c r="D79" s="257"/>
      <c r="E79" s="258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243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7" t="s">
        <v>305</v>
      </c>
      <c r="D80" s="257"/>
      <c r="E80" s="258">
        <v>12.86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243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7" t="s">
        <v>306</v>
      </c>
      <c r="D81" s="257"/>
      <c r="E81" s="258">
        <v>8.32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243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31">
        <v>14</v>
      </c>
      <c r="B82" s="232" t="s">
        <v>307</v>
      </c>
      <c r="C82" s="250" t="s">
        <v>308</v>
      </c>
      <c r="D82" s="233" t="s">
        <v>285</v>
      </c>
      <c r="E82" s="234">
        <v>4.43</v>
      </c>
      <c r="F82" s="235"/>
      <c r="G82" s="236">
        <f>ROUND(E82*F82,2)</f>
        <v>0</v>
      </c>
      <c r="H82" s="235"/>
      <c r="I82" s="236">
        <f>ROUND(E82*H82,2)</f>
        <v>0</v>
      </c>
      <c r="J82" s="235"/>
      <c r="K82" s="236">
        <f>ROUND(E82*J82,2)</f>
        <v>0</v>
      </c>
      <c r="L82" s="236">
        <v>21</v>
      </c>
      <c r="M82" s="236">
        <f>G82*(1+L82/100)</f>
        <v>0</v>
      </c>
      <c r="N82" s="236">
        <v>0</v>
      </c>
      <c r="O82" s="236">
        <f>ROUND(E82*N82,2)</f>
        <v>0</v>
      </c>
      <c r="P82" s="236">
        <v>0</v>
      </c>
      <c r="Q82" s="236">
        <f>ROUND(E82*P82,2)</f>
        <v>0</v>
      </c>
      <c r="R82" s="236" t="s">
        <v>286</v>
      </c>
      <c r="S82" s="236" t="s">
        <v>195</v>
      </c>
      <c r="T82" s="237" t="s">
        <v>195</v>
      </c>
      <c r="U82" s="223">
        <v>0.57999999999999996</v>
      </c>
      <c r="V82" s="223">
        <f>ROUND(E82*U82,2)</f>
        <v>2.57</v>
      </c>
      <c r="W82" s="223"/>
      <c r="X82" s="223" t="s">
        <v>238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239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7" t="s">
        <v>242</v>
      </c>
      <c r="D83" s="257"/>
      <c r="E83" s="258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243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7" t="s">
        <v>281</v>
      </c>
      <c r="D84" s="257"/>
      <c r="E84" s="258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243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7" t="s">
        <v>294</v>
      </c>
      <c r="D85" s="257"/>
      <c r="E85" s="258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243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67" t="s">
        <v>295</v>
      </c>
      <c r="D86" s="257"/>
      <c r="E86" s="258">
        <v>1.4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243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7" t="s">
        <v>298</v>
      </c>
      <c r="D87" s="257"/>
      <c r="E87" s="258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67" t="s">
        <v>299</v>
      </c>
      <c r="D88" s="257"/>
      <c r="E88" s="258">
        <v>1.17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7" t="s">
        <v>300</v>
      </c>
      <c r="D89" s="257"/>
      <c r="E89" s="258">
        <v>1.86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1">
        <v>15</v>
      </c>
      <c r="B90" s="232" t="s">
        <v>309</v>
      </c>
      <c r="C90" s="250" t="s">
        <v>310</v>
      </c>
      <c r="D90" s="233" t="s">
        <v>285</v>
      </c>
      <c r="E90" s="234">
        <v>3.12</v>
      </c>
      <c r="F90" s="235"/>
      <c r="G90" s="236">
        <f>ROUND(E90*F90,2)</f>
        <v>0</v>
      </c>
      <c r="H90" s="235"/>
      <c r="I90" s="236">
        <f>ROUND(E90*H90,2)</f>
        <v>0</v>
      </c>
      <c r="J90" s="235"/>
      <c r="K90" s="236">
        <f>ROUND(E90*J90,2)</f>
        <v>0</v>
      </c>
      <c r="L90" s="236">
        <v>21</v>
      </c>
      <c r="M90" s="236">
        <f>G90*(1+L90/100)</f>
        <v>0</v>
      </c>
      <c r="N90" s="236">
        <v>0</v>
      </c>
      <c r="O90" s="236">
        <f>ROUND(E90*N90,2)</f>
        <v>0</v>
      </c>
      <c r="P90" s="236">
        <v>0</v>
      </c>
      <c r="Q90" s="236">
        <f>ROUND(E90*P90,2)</f>
        <v>0</v>
      </c>
      <c r="R90" s="236" t="s">
        <v>286</v>
      </c>
      <c r="S90" s="236" t="s">
        <v>195</v>
      </c>
      <c r="T90" s="237" t="s">
        <v>195</v>
      </c>
      <c r="U90" s="223">
        <v>0.43</v>
      </c>
      <c r="V90" s="223">
        <f>ROUND(E90*U90,2)</f>
        <v>1.34</v>
      </c>
      <c r="W90" s="223"/>
      <c r="X90" s="223" t="s">
        <v>238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239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67" t="s">
        <v>242</v>
      </c>
      <c r="D91" s="257"/>
      <c r="E91" s="258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243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7" t="s">
        <v>281</v>
      </c>
      <c r="D92" s="257"/>
      <c r="E92" s="258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243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67" t="s">
        <v>294</v>
      </c>
      <c r="D93" s="257"/>
      <c r="E93" s="258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243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7" t="s">
        <v>296</v>
      </c>
      <c r="D94" s="257"/>
      <c r="E94" s="258">
        <v>3.12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243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31">
        <v>16</v>
      </c>
      <c r="B95" s="232" t="s">
        <v>311</v>
      </c>
      <c r="C95" s="250" t="s">
        <v>312</v>
      </c>
      <c r="D95" s="233" t="s">
        <v>285</v>
      </c>
      <c r="E95" s="234">
        <v>16.64</v>
      </c>
      <c r="F95" s="235"/>
      <c r="G95" s="236">
        <f>ROUND(E95*F95,2)</f>
        <v>0</v>
      </c>
      <c r="H95" s="235"/>
      <c r="I95" s="236">
        <f>ROUND(E95*H95,2)</f>
        <v>0</v>
      </c>
      <c r="J95" s="235"/>
      <c r="K95" s="236">
        <f>ROUND(E95*J95,2)</f>
        <v>0</v>
      </c>
      <c r="L95" s="236">
        <v>21</v>
      </c>
      <c r="M95" s="236">
        <f>G95*(1+L95/100)</f>
        <v>0</v>
      </c>
      <c r="N95" s="236">
        <v>0</v>
      </c>
      <c r="O95" s="236">
        <f>ROUND(E95*N95,2)</f>
        <v>0</v>
      </c>
      <c r="P95" s="236">
        <v>0</v>
      </c>
      <c r="Q95" s="236">
        <f>ROUND(E95*P95,2)</f>
        <v>0</v>
      </c>
      <c r="R95" s="236" t="s">
        <v>286</v>
      </c>
      <c r="S95" s="236" t="s">
        <v>195</v>
      </c>
      <c r="T95" s="237" t="s">
        <v>195</v>
      </c>
      <c r="U95" s="223">
        <v>0.28000000000000003</v>
      </c>
      <c r="V95" s="223">
        <f>ROUND(E95*U95,2)</f>
        <v>4.66</v>
      </c>
      <c r="W95" s="223"/>
      <c r="X95" s="223" t="s">
        <v>238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239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67" t="s">
        <v>242</v>
      </c>
      <c r="D96" s="257"/>
      <c r="E96" s="258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243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7" t="s">
        <v>279</v>
      </c>
      <c r="D97" s="257"/>
      <c r="E97" s="258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243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7" t="s">
        <v>304</v>
      </c>
      <c r="D98" s="257"/>
      <c r="E98" s="258">
        <v>8.32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243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67" t="s">
        <v>281</v>
      </c>
      <c r="D99" s="257"/>
      <c r="E99" s="258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243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67" t="s">
        <v>294</v>
      </c>
      <c r="D100" s="257"/>
      <c r="E100" s="258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243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7" t="s">
        <v>306</v>
      </c>
      <c r="D101" s="257"/>
      <c r="E101" s="258">
        <v>8.32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243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x14ac:dyDescent="0.2">
      <c r="A102" s="225" t="s">
        <v>190</v>
      </c>
      <c r="B102" s="226" t="s">
        <v>62</v>
      </c>
      <c r="C102" s="249" t="s">
        <v>86</v>
      </c>
      <c r="D102" s="227"/>
      <c r="E102" s="228"/>
      <c r="F102" s="229"/>
      <c r="G102" s="229">
        <f>SUMIF(AG103:AG115,"&lt;&gt;NOR",G103:G115)</f>
        <v>0</v>
      </c>
      <c r="H102" s="229"/>
      <c r="I102" s="229">
        <f>SUM(I103:I115)</f>
        <v>0</v>
      </c>
      <c r="J102" s="229"/>
      <c r="K102" s="229">
        <f>SUM(K103:K115)</f>
        <v>0</v>
      </c>
      <c r="L102" s="229"/>
      <c r="M102" s="229">
        <f>SUM(M103:M115)</f>
        <v>0</v>
      </c>
      <c r="N102" s="229"/>
      <c r="O102" s="229">
        <f>SUM(O103:O115)</f>
        <v>0.35</v>
      </c>
      <c r="P102" s="229"/>
      <c r="Q102" s="229">
        <f>SUM(Q103:Q115)</f>
        <v>0</v>
      </c>
      <c r="R102" s="229"/>
      <c r="S102" s="229"/>
      <c r="T102" s="230"/>
      <c r="U102" s="224"/>
      <c r="V102" s="224">
        <f>SUM(V103:V115)</f>
        <v>24.75</v>
      </c>
      <c r="W102" s="224"/>
      <c r="X102" s="224"/>
      <c r="AG102" t="s">
        <v>191</v>
      </c>
    </row>
    <row r="103" spans="1:60" ht="22.5" outlineLevel="1" x14ac:dyDescent="0.2">
      <c r="A103" s="231">
        <v>17</v>
      </c>
      <c r="B103" s="232" t="s">
        <v>313</v>
      </c>
      <c r="C103" s="250" t="s">
        <v>314</v>
      </c>
      <c r="D103" s="233" t="s">
        <v>285</v>
      </c>
      <c r="E103" s="234">
        <v>29.120699999999999</v>
      </c>
      <c r="F103" s="235"/>
      <c r="G103" s="236">
        <f>ROUND(E103*F103,2)</f>
        <v>0</v>
      </c>
      <c r="H103" s="235"/>
      <c r="I103" s="236">
        <f>ROUND(E103*H103,2)</f>
        <v>0</v>
      </c>
      <c r="J103" s="235"/>
      <c r="K103" s="236">
        <f>ROUND(E103*J103,2)</f>
        <v>0</v>
      </c>
      <c r="L103" s="236">
        <v>21</v>
      </c>
      <c r="M103" s="236">
        <f>G103*(1+L103/100)</f>
        <v>0</v>
      </c>
      <c r="N103" s="236">
        <v>1.213E-2</v>
      </c>
      <c r="O103" s="236">
        <f>ROUND(E103*N103,2)</f>
        <v>0.35</v>
      </c>
      <c r="P103" s="236">
        <v>0</v>
      </c>
      <c r="Q103" s="236">
        <f>ROUND(E103*P103,2)</f>
        <v>0</v>
      </c>
      <c r="R103" s="236" t="s">
        <v>286</v>
      </c>
      <c r="S103" s="236" t="s">
        <v>195</v>
      </c>
      <c r="T103" s="237" t="s">
        <v>195</v>
      </c>
      <c r="U103" s="223">
        <v>0.85</v>
      </c>
      <c r="V103" s="223">
        <f>ROUND(E103*U103,2)</f>
        <v>24.75</v>
      </c>
      <c r="W103" s="223"/>
      <c r="X103" s="223" t="s">
        <v>238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239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66" t="s">
        <v>315</v>
      </c>
      <c r="D104" s="265"/>
      <c r="E104" s="265"/>
      <c r="F104" s="265"/>
      <c r="G104" s="265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241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3" t="s">
        <v>316</v>
      </c>
      <c r="D105" s="247"/>
      <c r="E105" s="247"/>
      <c r="F105" s="247"/>
      <c r="G105" s="247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200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7" t="s">
        <v>242</v>
      </c>
      <c r="D106" s="257"/>
      <c r="E106" s="258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243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7" t="s">
        <v>317</v>
      </c>
      <c r="D107" s="257"/>
      <c r="E107" s="258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243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7" t="s">
        <v>279</v>
      </c>
      <c r="D108" s="257"/>
      <c r="E108" s="258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243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7" t="s">
        <v>318</v>
      </c>
      <c r="D109" s="257"/>
      <c r="E109" s="258">
        <v>2.4163999999999999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243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7" t="s">
        <v>319</v>
      </c>
      <c r="D110" s="257"/>
      <c r="E110" s="258">
        <v>1.6519999999999999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243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7" t="s">
        <v>320</v>
      </c>
      <c r="D111" s="257"/>
      <c r="E111" s="258">
        <v>12.147600000000001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243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7" t="s">
        <v>281</v>
      </c>
      <c r="D112" s="257"/>
      <c r="E112" s="258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243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67" t="s">
        <v>321</v>
      </c>
      <c r="D113" s="257"/>
      <c r="E113" s="258">
        <v>1.7669999999999999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243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67" t="s">
        <v>322</v>
      </c>
      <c r="D114" s="257"/>
      <c r="E114" s="258">
        <v>1.645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243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7" t="s">
        <v>323</v>
      </c>
      <c r="D115" s="257"/>
      <c r="E115" s="258">
        <v>9.4926999999999992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243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x14ac:dyDescent="0.2">
      <c r="A116" s="225" t="s">
        <v>190</v>
      </c>
      <c r="B116" s="226" t="s">
        <v>87</v>
      </c>
      <c r="C116" s="249" t="s">
        <v>88</v>
      </c>
      <c r="D116" s="227"/>
      <c r="E116" s="228"/>
      <c r="F116" s="229"/>
      <c r="G116" s="229">
        <f>SUMIF(AG117:AG120,"&lt;&gt;NOR",G117:G120)</f>
        <v>0</v>
      </c>
      <c r="H116" s="229"/>
      <c r="I116" s="229">
        <f>SUM(I117:I120)</f>
        <v>0</v>
      </c>
      <c r="J116" s="229"/>
      <c r="K116" s="229">
        <f>SUM(K117:K120)</f>
        <v>0</v>
      </c>
      <c r="L116" s="229"/>
      <c r="M116" s="229">
        <f>SUM(M117:M120)</f>
        <v>0</v>
      </c>
      <c r="N116" s="229"/>
      <c r="O116" s="229">
        <f>SUM(O117:O120)</f>
        <v>0.13</v>
      </c>
      <c r="P116" s="229"/>
      <c r="Q116" s="229">
        <f>SUM(Q117:Q120)</f>
        <v>0</v>
      </c>
      <c r="R116" s="229"/>
      <c r="S116" s="229"/>
      <c r="T116" s="230"/>
      <c r="U116" s="224"/>
      <c r="V116" s="224">
        <f>SUM(V117:V120)</f>
        <v>29.19</v>
      </c>
      <c r="W116" s="224"/>
      <c r="X116" s="224"/>
      <c r="AG116" t="s">
        <v>191</v>
      </c>
    </row>
    <row r="117" spans="1:60" ht="22.5" outlineLevel="1" x14ac:dyDescent="0.2">
      <c r="A117" s="231">
        <v>18</v>
      </c>
      <c r="B117" s="232" t="s">
        <v>324</v>
      </c>
      <c r="C117" s="250" t="s">
        <v>325</v>
      </c>
      <c r="D117" s="233" t="s">
        <v>285</v>
      </c>
      <c r="E117" s="234">
        <v>417.00400000000002</v>
      </c>
      <c r="F117" s="235"/>
      <c r="G117" s="236">
        <f>ROUND(E117*F117,2)</f>
        <v>0</v>
      </c>
      <c r="H117" s="235"/>
      <c r="I117" s="236">
        <f>ROUND(E117*H117,2)</f>
        <v>0</v>
      </c>
      <c r="J117" s="235"/>
      <c r="K117" s="236">
        <f>ROUND(E117*J117,2)</f>
        <v>0</v>
      </c>
      <c r="L117" s="236">
        <v>21</v>
      </c>
      <c r="M117" s="236">
        <f>G117*(1+L117/100)</f>
        <v>0</v>
      </c>
      <c r="N117" s="236">
        <v>3.2000000000000003E-4</v>
      </c>
      <c r="O117" s="236">
        <f>ROUND(E117*N117,2)</f>
        <v>0.13</v>
      </c>
      <c r="P117" s="236">
        <v>0</v>
      </c>
      <c r="Q117" s="236">
        <f>ROUND(E117*P117,2)</f>
        <v>0</v>
      </c>
      <c r="R117" s="236" t="s">
        <v>286</v>
      </c>
      <c r="S117" s="236" t="s">
        <v>195</v>
      </c>
      <c r="T117" s="237" t="s">
        <v>195</v>
      </c>
      <c r="U117" s="223">
        <v>7.0000000000000007E-2</v>
      </c>
      <c r="V117" s="223">
        <f>ROUND(E117*U117,2)</f>
        <v>29.19</v>
      </c>
      <c r="W117" s="223"/>
      <c r="X117" s="223" t="s">
        <v>238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239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66" t="s">
        <v>326</v>
      </c>
      <c r="D118" s="265"/>
      <c r="E118" s="265"/>
      <c r="F118" s="265"/>
      <c r="G118" s="265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241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67" t="s">
        <v>327</v>
      </c>
      <c r="D119" s="257"/>
      <c r="E119" s="258">
        <v>102.7944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243</v>
      </c>
      <c r="AH119" s="214">
        <v>5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67" t="s">
        <v>328</v>
      </c>
      <c r="D120" s="257"/>
      <c r="E120" s="258">
        <v>314.20960000000002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243</v>
      </c>
      <c r="AH120" s="214">
        <v>5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225" t="s">
        <v>190</v>
      </c>
      <c r="B121" s="226" t="s">
        <v>89</v>
      </c>
      <c r="C121" s="249" t="s">
        <v>90</v>
      </c>
      <c r="D121" s="227"/>
      <c r="E121" s="228"/>
      <c r="F121" s="229"/>
      <c r="G121" s="229">
        <f>SUMIF(AG122:AG189,"&lt;&gt;NOR",G122:G189)</f>
        <v>0</v>
      </c>
      <c r="H121" s="229"/>
      <c r="I121" s="229">
        <f>SUM(I122:I189)</f>
        <v>0</v>
      </c>
      <c r="J121" s="229"/>
      <c r="K121" s="229">
        <f>SUM(K122:K189)</f>
        <v>0</v>
      </c>
      <c r="L121" s="229"/>
      <c r="M121" s="229">
        <f>SUM(M122:M189)</f>
        <v>0</v>
      </c>
      <c r="N121" s="229"/>
      <c r="O121" s="229">
        <f>SUM(O122:O189)</f>
        <v>13.15</v>
      </c>
      <c r="P121" s="229"/>
      <c r="Q121" s="229">
        <f>SUM(Q122:Q189)</f>
        <v>0</v>
      </c>
      <c r="R121" s="229"/>
      <c r="S121" s="229"/>
      <c r="T121" s="230"/>
      <c r="U121" s="224"/>
      <c r="V121" s="224">
        <f>SUM(V122:V189)</f>
        <v>360.30999999999995</v>
      </c>
      <c r="W121" s="224"/>
      <c r="X121" s="224"/>
      <c r="AG121" t="s">
        <v>191</v>
      </c>
    </row>
    <row r="122" spans="1:60" ht="22.5" outlineLevel="1" x14ac:dyDescent="0.2">
      <c r="A122" s="231">
        <v>19</v>
      </c>
      <c r="B122" s="232" t="s">
        <v>329</v>
      </c>
      <c r="C122" s="250" t="s">
        <v>330</v>
      </c>
      <c r="D122" s="233" t="s">
        <v>285</v>
      </c>
      <c r="E122" s="234">
        <v>51.25</v>
      </c>
      <c r="F122" s="235"/>
      <c r="G122" s="236">
        <f>ROUND(E122*F122,2)</f>
        <v>0</v>
      </c>
      <c r="H122" s="235"/>
      <c r="I122" s="236">
        <f>ROUND(E122*H122,2)</f>
        <v>0</v>
      </c>
      <c r="J122" s="235"/>
      <c r="K122" s="236">
        <f>ROUND(E122*J122,2)</f>
        <v>0</v>
      </c>
      <c r="L122" s="236">
        <v>21</v>
      </c>
      <c r="M122" s="236">
        <f>G122*(1+L122/100)</f>
        <v>0</v>
      </c>
      <c r="N122" s="236">
        <v>3.3369999999999997E-2</v>
      </c>
      <c r="O122" s="236">
        <f>ROUND(E122*N122,2)</f>
        <v>1.71</v>
      </c>
      <c r="P122" s="236">
        <v>0</v>
      </c>
      <c r="Q122" s="236">
        <f>ROUND(E122*P122,2)</f>
        <v>0</v>
      </c>
      <c r="R122" s="236" t="s">
        <v>286</v>
      </c>
      <c r="S122" s="236" t="s">
        <v>195</v>
      </c>
      <c r="T122" s="237" t="s">
        <v>195</v>
      </c>
      <c r="U122" s="223">
        <v>1.08487</v>
      </c>
      <c r="V122" s="223">
        <f>ROUND(E122*U122,2)</f>
        <v>55.6</v>
      </c>
      <c r="W122" s="223"/>
      <c r="X122" s="223" t="s">
        <v>238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239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6" t="s">
        <v>331</v>
      </c>
      <c r="D123" s="265"/>
      <c r="E123" s="265"/>
      <c r="F123" s="265"/>
      <c r="G123" s="265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241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3" t="s">
        <v>332</v>
      </c>
      <c r="D124" s="247"/>
      <c r="E124" s="247"/>
      <c r="F124" s="247"/>
      <c r="G124" s="247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200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67" t="s">
        <v>242</v>
      </c>
      <c r="D125" s="257"/>
      <c r="E125" s="258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243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67" t="s">
        <v>279</v>
      </c>
      <c r="D126" s="257"/>
      <c r="E126" s="258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243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7" t="s">
        <v>333</v>
      </c>
      <c r="D127" s="257"/>
      <c r="E127" s="258">
        <v>4.49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243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67" t="s">
        <v>334</v>
      </c>
      <c r="D128" s="257"/>
      <c r="E128" s="258">
        <v>1.4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243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7" t="s">
        <v>335</v>
      </c>
      <c r="D129" s="257"/>
      <c r="E129" s="258">
        <v>1.17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243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67" t="s">
        <v>336</v>
      </c>
      <c r="D130" s="257"/>
      <c r="E130" s="258">
        <v>1.86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243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67" t="s">
        <v>337</v>
      </c>
      <c r="D131" s="257"/>
      <c r="E131" s="258">
        <v>3.12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243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67" t="s">
        <v>338</v>
      </c>
      <c r="D132" s="257"/>
      <c r="E132" s="258">
        <v>18.78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243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67" t="s">
        <v>303</v>
      </c>
      <c r="D133" s="257"/>
      <c r="E133" s="258">
        <v>12.11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243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7" t="s">
        <v>304</v>
      </c>
      <c r="D134" s="257"/>
      <c r="E134" s="258">
        <v>8.32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243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1">
        <v>20</v>
      </c>
      <c r="B135" s="232" t="s">
        <v>339</v>
      </c>
      <c r="C135" s="250" t="s">
        <v>340</v>
      </c>
      <c r="D135" s="233" t="s">
        <v>285</v>
      </c>
      <c r="E135" s="234">
        <v>417.00400000000002</v>
      </c>
      <c r="F135" s="235"/>
      <c r="G135" s="236">
        <f>ROUND(E135*F135,2)</f>
        <v>0</v>
      </c>
      <c r="H135" s="235"/>
      <c r="I135" s="236">
        <f>ROUND(E135*H135,2)</f>
        <v>0</v>
      </c>
      <c r="J135" s="235"/>
      <c r="K135" s="236">
        <f>ROUND(E135*J135,2)</f>
        <v>0</v>
      </c>
      <c r="L135" s="236">
        <v>21</v>
      </c>
      <c r="M135" s="236">
        <f>G135*(1+L135/100)</f>
        <v>0</v>
      </c>
      <c r="N135" s="236">
        <v>8.0000000000000007E-5</v>
      </c>
      <c r="O135" s="236">
        <f>ROUND(E135*N135,2)</f>
        <v>0.03</v>
      </c>
      <c r="P135" s="236">
        <v>0</v>
      </c>
      <c r="Q135" s="236">
        <f>ROUND(E135*P135,2)</f>
        <v>0</v>
      </c>
      <c r="R135" s="236" t="s">
        <v>286</v>
      </c>
      <c r="S135" s="236" t="s">
        <v>195</v>
      </c>
      <c r="T135" s="237" t="s">
        <v>195</v>
      </c>
      <c r="U135" s="223">
        <v>0</v>
      </c>
      <c r="V135" s="223">
        <f>ROUND(E135*U135,2)</f>
        <v>0</v>
      </c>
      <c r="W135" s="223"/>
      <c r="X135" s="223" t="s">
        <v>238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239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66" t="s">
        <v>341</v>
      </c>
      <c r="D136" s="265"/>
      <c r="E136" s="265"/>
      <c r="F136" s="265"/>
      <c r="G136" s="265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241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38" t="str">
        <f>C136</f>
        <v>omítka vápenocementová, strojně nebo ručně nanášená v podlaží i ve schodišti na jakýkoliv druh podkladu, kompletní souvrství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7" t="s">
        <v>327</v>
      </c>
      <c r="D137" s="257"/>
      <c r="E137" s="258">
        <v>102.7944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243</v>
      </c>
      <c r="AH137" s="214">
        <v>5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67" t="s">
        <v>328</v>
      </c>
      <c r="D138" s="257"/>
      <c r="E138" s="258">
        <v>314.20960000000002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243</v>
      </c>
      <c r="AH138" s="214">
        <v>5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1">
        <v>21</v>
      </c>
      <c r="B139" s="232" t="s">
        <v>342</v>
      </c>
      <c r="C139" s="250" t="s">
        <v>343</v>
      </c>
      <c r="D139" s="233" t="s">
        <v>285</v>
      </c>
      <c r="E139" s="234">
        <v>102.7944</v>
      </c>
      <c r="F139" s="235"/>
      <c r="G139" s="236">
        <f>ROUND(E139*F139,2)</f>
        <v>0</v>
      </c>
      <c r="H139" s="235"/>
      <c r="I139" s="236">
        <f>ROUND(E139*H139,2)</f>
        <v>0</v>
      </c>
      <c r="J139" s="235"/>
      <c r="K139" s="236">
        <f>ROUND(E139*J139,2)</f>
        <v>0</v>
      </c>
      <c r="L139" s="236">
        <v>21</v>
      </c>
      <c r="M139" s="236">
        <f>G139*(1+L139/100)</f>
        <v>0</v>
      </c>
      <c r="N139" s="236">
        <v>1.312E-2</v>
      </c>
      <c r="O139" s="236">
        <f>ROUND(E139*N139,2)</f>
        <v>1.35</v>
      </c>
      <c r="P139" s="236">
        <v>0</v>
      </c>
      <c r="Q139" s="236">
        <f>ROUND(E139*P139,2)</f>
        <v>0</v>
      </c>
      <c r="R139" s="236" t="s">
        <v>286</v>
      </c>
      <c r="S139" s="236" t="s">
        <v>195</v>
      </c>
      <c r="T139" s="237" t="s">
        <v>195</v>
      </c>
      <c r="U139" s="223">
        <v>0.47</v>
      </c>
      <c r="V139" s="223">
        <f>ROUND(E139*U139,2)</f>
        <v>48.31</v>
      </c>
      <c r="W139" s="223"/>
      <c r="X139" s="223" t="s">
        <v>238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239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66" t="s">
        <v>331</v>
      </c>
      <c r="D140" s="265"/>
      <c r="E140" s="265"/>
      <c r="F140" s="265"/>
      <c r="G140" s="265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241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7" t="s">
        <v>344</v>
      </c>
      <c r="D141" s="257"/>
      <c r="E141" s="258">
        <v>102.7944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243</v>
      </c>
      <c r="AH141" s="214">
        <v>5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1">
        <v>22</v>
      </c>
      <c r="B142" s="232" t="s">
        <v>345</v>
      </c>
      <c r="C142" s="250" t="s">
        <v>346</v>
      </c>
      <c r="D142" s="233" t="s">
        <v>285</v>
      </c>
      <c r="E142" s="234">
        <v>314.20960000000002</v>
      </c>
      <c r="F142" s="235"/>
      <c r="G142" s="236">
        <f>ROUND(E142*F142,2)</f>
        <v>0</v>
      </c>
      <c r="H142" s="235"/>
      <c r="I142" s="236">
        <f>ROUND(E142*H142,2)</f>
        <v>0</v>
      </c>
      <c r="J142" s="235"/>
      <c r="K142" s="236">
        <f>ROUND(E142*J142,2)</f>
        <v>0</v>
      </c>
      <c r="L142" s="236">
        <v>21</v>
      </c>
      <c r="M142" s="236">
        <f>G142*(1+L142/100)</f>
        <v>0</v>
      </c>
      <c r="N142" s="236">
        <v>3.2030000000000003E-2</v>
      </c>
      <c r="O142" s="236">
        <f>ROUND(E142*N142,2)</f>
        <v>10.06</v>
      </c>
      <c r="P142" s="236">
        <v>0</v>
      </c>
      <c r="Q142" s="236">
        <f>ROUND(E142*P142,2)</f>
        <v>0</v>
      </c>
      <c r="R142" s="236" t="s">
        <v>286</v>
      </c>
      <c r="S142" s="236" t="s">
        <v>195</v>
      </c>
      <c r="T142" s="237" t="s">
        <v>195</v>
      </c>
      <c r="U142" s="223">
        <v>0.81599999999999995</v>
      </c>
      <c r="V142" s="223">
        <f>ROUND(E142*U142,2)</f>
        <v>256.39999999999998</v>
      </c>
      <c r="W142" s="223"/>
      <c r="X142" s="223" t="s">
        <v>238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239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66" t="s">
        <v>331</v>
      </c>
      <c r="D143" s="265"/>
      <c r="E143" s="265"/>
      <c r="F143" s="265"/>
      <c r="G143" s="265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241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67" t="s">
        <v>242</v>
      </c>
      <c r="D144" s="257"/>
      <c r="E144" s="258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243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67" t="s">
        <v>279</v>
      </c>
      <c r="D145" s="257"/>
      <c r="E145" s="258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243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67" t="s">
        <v>347</v>
      </c>
      <c r="D146" s="257"/>
      <c r="E146" s="258">
        <v>14.46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243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67" t="s">
        <v>348</v>
      </c>
      <c r="D147" s="257"/>
      <c r="E147" s="258">
        <v>-1.1819999999999999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243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7" t="s">
        <v>349</v>
      </c>
      <c r="D148" s="257"/>
      <c r="E148" s="258">
        <v>-1.5760000000000001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243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67" t="s">
        <v>350</v>
      </c>
      <c r="D149" s="257"/>
      <c r="E149" s="258">
        <v>-2.2000000000000002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243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7" t="s">
        <v>351</v>
      </c>
      <c r="D150" s="257"/>
      <c r="E150" s="258">
        <v>14.7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243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67" t="s">
        <v>348</v>
      </c>
      <c r="D151" s="257"/>
      <c r="E151" s="258">
        <v>-1.1819999999999999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243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7" t="s">
        <v>352</v>
      </c>
      <c r="D152" s="257"/>
      <c r="E152" s="258">
        <v>13.2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243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67" t="s">
        <v>348</v>
      </c>
      <c r="D153" s="257"/>
      <c r="E153" s="258">
        <v>-1.1819999999999999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243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67" t="s">
        <v>353</v>
      </c>
      <c r="D154" s="257"/>
      <c r="E154" s="258">
        <v>16.5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243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67" t="s">
        <v>354</v>
      </c>
      <c r="D155" s="257"/>
      <c r="E155" s="258">
        <v>-2.3639999999999999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243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7" t="s">
        <v>355</v>
      </c>
      <c r="D156" s="257"/>
      <c r="E156" s="258">
        <v>21.36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243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67" t="s">
        <v>348</v>
      </c>
      <c r="D157" s="257"/>
      <c r="E157" s="258">
        <v>-1.1819999999999999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243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7" t="s">
        <v>349</v>
      </c>
      <c r="D158" s="257"/>
      <c r="E158" s="258">
        <v>-1.5760000000000001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243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7" t="s">
        <v>356</v>
      </c>
      <c r="D159" s="257"/>
      <c r="E159" s="258">
        <v>62.82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243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7" t="s">
        <v>357</v>
      </c>
      <c r="D160" s="257"/>
      <c r="E160" s="258">
        <v>-4.7279999999999998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243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67" t="s">
        <v>358</v>
      </c>
      <c r="D161" s="257"/>
      <c r="E161" s="258">
        <v>-3.15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243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7" t="s">
        <v>359</v>
      </c>
      <c r="D162" s="257"/>
      <c r="E162" s="258">
        <v>-1.2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243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7" t="s">
        <v>360</v>
      </c>
      <c r="D163" s="257"/>
      <c r="E163" s="258">
        <v>61.29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243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7" t="s">
        <v>357</v>
      </c>
      <c r="D164" s="257"/>
      <c r="E164" s="258">
        <v>-4.7279999999999998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243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67" t="s">
        <v>361</v>
      </c>
      <c r="D165" s="257"/>
      <c r="E165" s="258">
        <v>-2.52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243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7" t="s">
        <v>362</v>
      </c>
      <c r="D166" s="257"/>
      <c r="E166" s="258">
        <v>40.799999999999997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243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67" t="s">
        <v>363</v>
      </c>
      <c r="D167" s="257"/>
      <c r="E167" s="258">
        <v>-3.1520000000000001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243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7" t="s">
        <v>361</v>
      </c>
      <c r="D168" s="257"/>
      <c r="E168" s="258">
        <v>-2.52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243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7" t="s">
        <v>281</v>
      </c>
      <c r="D169" s="257"/>
      <c r="E169" s="258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243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7" t="s">
        <v>364</v>
      </c>
      <c r="D170" s="257"/>
      <c r="E170" s="258">
        <v>14.7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243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7" t="s">
        <v>348</v>
      </c>
      <c r="D171" s="257"/>
      <c r="E171" s="258">
        <v>-1.1819999999999999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243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7" t="s">
        <v>365</v>
      </c>
      <c r="D172" s="257"/>
      <c r="E172" s="258">
        <v>13.2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243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67" t="s">
        <v>348</v>
      </c>
      <c r="D173" s="257"/>
      <c r="E173" s="258">
        <v>-1.1819999999999999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243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7" t="s">
        <v>366</v>
      </c>
      <c r="D174" s="257"/>
      <c r="E174" s="258">
        <v>16.5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243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7" t="s">
        <v>354</v>
      </c>
      <c r="D175" s="257"/>
      <c r="E175" s="258">
        <v>-2.3639999999999999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243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7" t="s">
        <v>367</v>
      </c>
      <c r="D176" s="257"/>
      <c r="E176" s="258">
        <v>21.36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243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67" t="s">
        <v>348</v>
      </c>
      <c r="D177" s="257"/>
      <c r="E177" s="258">
        <v>-1.1819999999999999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243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7" t="s">
        <v>349</v>
      </c>
      <c r="D178" s="257"/>
      <c r="E178" s="258">
        <v>-1.5760000000000001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243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67" t="s">
        <v>368</v>
      </c>
      <c r="D179" s="257"/>
      <c r="E179" s="258">
        <v>62.82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243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7" t="s">
        <v>357</v>
      </c>
      <c r="D180" s="257"/>
      <c r="E180" s="258">
        <v>-4.7279999999999998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243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7" t="s">
        <v>358</v>
      </c>
      <c r="D181" s="257"/>
      <c r="E181" s="258">
        <v>-3.15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243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7" t="s">
        <v>359</v>
      </c>
      <c r="D182" s="257"/>
      <c r="E182" s="258">
        <v>-1.2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243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67" t="s">
        <v>369</v>
      </c>
      <c r="D183" s="257"/>
      <c r="E183" s="258">
        <v>66.42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243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7" t="s">
        <v>357</v>
      </c>
      <c r="D184" s="257"/>
      <c r="E184" s="258">
        <v>-4.7279999999999998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243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67" t="s">
        <v>361</v>
      </c>
      <c r="D185" s="257"/>
      <c r="E185" s="258">
        <v>-2.52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243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7" t="s">
        <v>370</v>
      </c>
      <c r="D186" s="257"/>
      <c r="E186" s="258">
        <v>40.799999999999997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243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7" t="s">
        <v>363</v>
      </c>
      <c r="D187" s="257"/>
      <c r="E187" s="258">
        <v>-3.1520000000000001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243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67" t="s">
        <v>361</v>
      </c>
      <c r="D188" s="257"/>
      <c r="E188" s="258">
        <v>-2.52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243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67" t="s">
        <v>371</v>
      </c>
      <c r="D189" s="257"/>
      <c r="E189" s="258">
        <v>-102.7944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243</v>
      </c>
      <c r="AH189" s="214">
        <v>5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x14ac:dyDescent="0.2">
      <c r="A190" s="225" t="s">
        <v>190</v>
      </c>
      <c r="B190" s="226" t="s">
        <v>91</v>
      </c>
      <c r="C190" s="249" t="s">
        <v>92</v>
      </c>
      <c r="D190" s="227"/>
      <c r="E190" s="228"/>
      <c r="F190" s="229"/>
      <c r="G190" s="229">
        <f>SUMIF(AG191:AG220,"&lt;&gt;NOR",G191:G220)</f>
        <v>0</v>
      </c>
      <c r="H190" s="229"/>
      <c r="I190" s="229">
        <f>SUM(I191:I220)</f>
        <v>0</v>
      </c>
      <c r="J190" s="229"/>
      <c r="K190" s="229">
        <f>SUM(K191:K220)</f>
        <v>0</v>
      </c>
      <c r="L190" s="229"/>
      <c r="M190" s="229">
        <f>SUM(M191:M220)</f>
        <v>0</v>
      </c>
      <c r="N190" s="229"/>
      <c r="O190" s="229">
        <f>SUM(O191:O220)</f>
        <v>5.14</v>
      </c>
      <c r="P190" s="229"/>
      <c r="Q190" s="229">
        <f>SUM(Q191:Q220)</f>
        <v>0</v>
      </c>
      <c r="R190" s="229"/>
      <c r="S190" s="229"/>
      <c r="T190" s="230"/>
      <c r="U190" s="224"/>
      <c r="V190" s="224">
        <f>SUM(V191:V220)</f>
        <v>11.490000000000002</v>
      </c>
      <c r="W190" s="224"/>
      <c r="X190" s="224"/>
      <c r="AG190" t="s">
        <v>191</v>
      </c>
    </row>
    <row r="191" spans="1:60" outlineLevel="1" x14ac:dyDescent="0.2">
      <c r="A191" s="231">
        <v>23</v>
      </c>
      <c r="B191" s="232" t="s">
        <v>372</v>
      </c>
      <c r="C191" s="250" t="s">
        <v>373</v>
      </c>
      <c r="D191" s="233" t="s">
        <v>236</v>
      </c>
      <c r="E191" s="234">
        <v>0.39767000000000002</v>
      </c>
      <c r="F191" s="235"/>
      <c r="G191" s="236">
        <f>ROUND(E191*F191,2)</f>
        <v>0</v>
      </c>
      <c r="H191" s="235"/>
      <c r="I191" s="236">
        <f>ROUND(E191*H191,2)</f>
        <v>0</v>
      </c>
      <c r="J191" s="235"/>
      <c r="K191" s="236">
        <f>ROUND(E191*J191,2)</f>
        <v>0</v>
      </c>
      <c r="L191" s="236">
        <v>21</v>
      </c>
      <c r="M191" s="236">
        <f>G191*(1+L191/100)</f>
        <v>0</v>
      </c>
      <c r="N191" s="236">
        <v>2.5249999999999999</v>
      </c>
      <c r="O191" s="236">
        <f>ROUND(E191*N191,2)</f>
        <v>1</v>
      </c>
      <c r="P191" s="236">
        <v>0</v>
      </c>
      <c r="Q191" s="236">
        <f>ROUND(E191*P191,2)</f>
        <v>0</v>
      </c>
      <c r="R191" s="236" t="s">
        <v>286</v>
      </c>
      <c r="S191" s="236" t="s">
        <v>195</v>
      </c>
      <c r="T191" s="237" t="s">
        <v>195</v>
      </c>
      <c r="U191" s="223">
        <v>3.2130000000000001</v>
      </c>
      <c r="V191" s="223">
        <f>ROUND(E191*U191,2)</f>
        <v>1.28</v>
      </c>
      <c r="W191" s="223"/>
      <c r="X191" s="223" t="s">
        <v>238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239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6" t="s">
        <v>374</v>
      </c>
      <c r="D192" s="265"/>
      <c r="E192" s="265"/>
      <c r="F192" s="265"/>
      <c r="G192" s="265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241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3" t="s">
        <v>375</v>
      </c>
      <c r="D193" s="247"/>
      <c r="E193" s="247"/>
      <c r="F193" s="247"/>
      <c r="G193" s="247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200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7" t="s">
        <v>242</v>
      </c>
      <c r="D194" s="257"/>
      <c r="E194" s="258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243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67" t="s">
        <v>244</v>
      </c>
      <c r="D195" s="257"/>
      <c r="E195" s="258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243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7" t="s">
        <v>376</v>
      </c>
      <c r="D196" s="257"/>
      <c r="E196" s="258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243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67" t="s">
        <v>377</v>
      </c>
      <c r="D197" s="257"/>
      <c r="E197" s="258">
        <v>0.39767000000000002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243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1">
        <v>24</v>
      </c>
      <c r="B198" s="232" t="s">
        <v>378</v>
      </c>
      <c r="C198" s="250" t="s">
        <v>379</v>
      </c>
      <c r="D198" s="233" t="s">
        <v>236</v>
      </c>
      <c r="E198" s="234">
        <v>1.56975</v>
      </c>
      <c r="F198" s="235"/>
      <c r="G198" s="236">
        <f>ROUND(E198*F198,2)</f>
        <v>0</v>
      </c>
      <c r="H198" s="235"/>
      <c r="I198" s="236">
        <f>ROUND(E198*H198,2)</f>
        <v>0</v>
      </c>
      <c r="J198" s="235"/>
      <c r="K198" s="236">
        <f>ROUND(E198*J198,2)</f>
        <v>0</v>
      </c>
      <c r="L198" s="236">
        <v>21</v>
      </c>
      <c r="M198" s="236">
        <f>G198*(1+L198/100)</f>
        <v>0</v>
      </c>
      <c r="N198" s="236">
        <v>2.5249999999999999</v>
      </c>
      <c r="O198" s="236">
        <f>ROUND(E198*N198,2)</f>
        <v>3.96</v>
      </c>
      <c r="P198" s="236">
        <v>0</v>
      </c>
      <c r="Q198" s="236">
        <f>ROUND(E198*P198,2)</f>
        <v>0</v>
      </c>
      <c r="R198" s="236" t="s">
        <v>286</v>
      </c>
      <c r="S198" s="236" t="s">
        <v>195</v>
      </c>
      <c r="T198" s="237" t="s">
        <v>195</v>
      </c>
      <c r="U198" s="223">
        <v>2.3170000000000002</v>
      </c>
      <c r="V198" s="223">
        <f>ROUND(E198*U198,2)</f>
        <v>3.64</v>
      </c>
      <c r="W198" s="223"/>
      <c r="X198" s="223" t="s">
        <v>238</v>
      </c>
      <c r="Y198" s="214"/>
      <c r="Z198" s="214"/>
      <c r="AA198" s="214"/>
      <c r="AB198" s="214"/>
      <c r="AC198" s="214"/>
      <c r="AD198" s="214"/>
      <c r="AE198" s="214"/>
      <c r="AF198" s="214"/>
      <c r="AG198" s="214" t="s">
        <v>239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66" t="s">
        <v>374</v>
      </c>
      <c r="D199" s="265"/>
      <c r="E199" s="265"/>
      <c r="F199" s="265"/>
      <c r="G199" s="265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241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3" t="s">
        <v>375</v>
      </c>
      <c r="D200" s="247"/>
      <c r="E200" s="247"/>
      <c r="F200" s="247"/>
      <c r="G200" s="247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200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67" t="s">
        <v>242</v>
      </c>
      <c r="D201" s="257"/>
      <c r="E201" s="258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243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7" t="s">
        <v>244</v>
      </c>
      <c r="D202" s="257"/>
      <c r="E202" s="258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243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67" t="s">
        <v>376</v>
      </c>
      <c r="D203" s="257"/>
      <c r="E203" s="258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243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7" t="s">
        <v>380</v>
      </c>
      <c r="D204" s="257"/>
      <c r="E204" s="258">
        <v>1.56975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243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31">
        <v>25</v>
      </c>
      <c r="B205" s="232" t="s">
        <v>381</v>
      </c>
      <c r="C205" s="250" t="s">
        <v>382</v>
      </c>
      <c r="D205" s="233" t="s">
        <v>236</v>
      </c>
      <c r="E205" s="234">
        <v>0.39767000000000002</v>
      </c>
      <c r="F205" s="235"/>
      <c r="G205" s="236">
        <f>ROUND(E205*F205,2)</f>
        <v>0</v>
      </c>
      <c r="H205" s="235"/>
      <c r="I205" s="236">
        <f>ROUND(E205*H205,2)</f>
        <v>0</v>
      </c>
      <c r="J205" s="235"/>
      <c r="K205" s="236">
        <f>ROUND(E205*J205,2)</f>
        <v>0</v>
      </c>
      <c r="L205" s="236">
        <v>21</v>
      </c>
      <c r="M205" s="236">
        <f>G205*(1+L205/100)</f>
        <v>0</v>
      </c>
      <c r="N205" s="236">
        <v>0</v>
      </c>
      <c r="O205" s="236">
        <f>ROUND(E205*N205,2)</f>
        <v>0</v>
      </c>
      <c r="P205" s="236">
        <v>0</v>
      </c>
      <c r="Q205" s="236">
        <f>ROUND(E205*P205,2)</f>
        <v>0</v>
      </c>
      <c r="R205" s="236" t="s">
        <v>286</v>
      </c>
      <c r="S205" s="236" t="s">
        <v>195</v>
      </c>
      <c r="T205" s="237" t="s">
        <v>195</v>
      </c>
      <c r="U205" s="223">
        <v>2.7</v>
      </c>
      <c r="V205" s="223">
        <f>ROUND(E205*U205,2)</f>
        <v>1.07</v>
      </c>
      <c r="W205" s="223"/>
      <c r="X205" s="223" t="s">
        <v>238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239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6" t="s">
        <v>383</v>
      </c>
      <c r="D206" s="265"/>
      <c r="E206" s="265"/>
      <c r="F206" s="265"/>
      <c r="G206" s="265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241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67" t="s">
        <v>384</v>
      </c>
      <c r="D207" s="257"/>
      <c r="E207" s="258">
        <v>0.39767000000000002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243</v>
      </c>
      <c r="AH207" s="214">
        <v>5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31">
        <v>26</v>
      </c>
      <c r="B208" s="232" t="s">
        <v>385</v>
      </c>
      <c r="C208" s="250" t="s">
        <v>386</v>
      </c>
      <c r="D208" s="233" t="s">
        <v>236</v>
      </c>
      <c r="E208" s="234">
        <v>1.56975</v>
      </c>
      <c r="F208" s="235"/>
      <c r="G208" s="236">
        <f>ROUND(E208*F208,2)</f>
        <v>0</v>
      </c>
      <c r="H208" s="235"/>
      <c r="I208" s="236">
        <f>ROUND(E208*H208,2)</f>
        <v>0</v>
      </c>
      <c r="J208" s="235"/>
      <c r="K208" s="236">
        <f>ROUND(E208*J208,2)</f>
        <v>0</v>
      </c>
      <c r="L208" s="236">
        <v>21</v>
      </c>
      <c r="M208" s="236">
        <f>G208*(1+L208/100)</f>
        <v>0</v>
      </c>
      <c r="N208" s="236">
        <v>0</v>
      </c>
      <c r="O208" s="236">
        <f>ROUND(E208*N208,2)</f>
        <v>0</v>
      </c>
      <c r="P208" s="236">
        <v>0</v>
      </c>
      <c r="Q208" s="236">
        <f>ROUND(E208*P208,2)</f>
        <v>0</v>
      </c>
      <c r="R208" s="236" t="s">
        <v>286</v>
      </c>
      <c r="S208" s="236" t="s">
        <v>195</v>
      </c>
      <c r="T208" s="237" t="s">
        <v>195</v>
      </c>
      <c r="U208" s="223">
        <v>0.67500000000000004</v>
      </c>
      <c r="V208" s="223">
        <f>ROUND(E208*U208,2)</f>
        <v>1.06</v>
      </c>
      <c r="W208" s="223"/>
      <c r="X208" s="223" t="s">
        <v>238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239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66" t="s">
        <v>383</v>
      </c>
      <c r="D209" s="265"/>
      <c r="E209" s="265"/>
      <c r="F209" s="265"/>
      <c r="G209" s="265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241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67" t="s">
        <v>387</v>
      </c>
      <c r="D210" s="257"/>
      <c r="E210" s="258">
        <v>1.56975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243</v>
      </c>
      <c r="AH210" s="214">
        <v>5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31">
        <v>27</v>
      </c>
      <c r="B211" s="232" t="s">
        <v>388</v>
      </c>
      <c r="C211" s="250" t="s">
        <v>389</v>
      </c>
      <c r="D211" s="233" t="s">
        <v>390</v>
      </c>
      <c r="E211" s="234">
        <v>60</v>
      </c>
      <c r="F211" s="235"/>
      <c r="G211" s="236">
        <f>ROUND(E211*F211,2)</f>
        <v>0</v>
      </c>
      <c r="H211" s="235"/>
      <c r="I211" s="236">
        <f>ROUND(E211*H211,2)</f>
        <v>0</v>
      </c>
      <c r="J211" s="235"/>
      <c r="K211" s="236">
        <f>ROUND(E211*J211,2)</f>
        <v>0</v>
      </c>
      <c r="L211" s="236">
        <v>21</v>
      </c>
      <c r="M211" s="236">
        <f>G211*(1+L211/100)</f>
        <v>0</v>
      </c>
      <c r="N211" s="236">
        <v>3.0000000000000001E-3</v>
      </c>
      <c r="O211" s="236">
        <f>ROUND(E211*N211,2)</f>
        <v>0.18</v>
      </c>
      <c r="P211" s="236">
        <v>0</v>
      </c>
      <c r="Q211" s="236">
        <f>ROUND(E211*P211,2)</f>
        <v>0</v>
      </c>
      <c r="R211" s="236" t="s">
        <v>277</v>
      </c>
      <c r="S211" s="236" t="s">
        <v>195</v>
      </c>
      <c r="T211" s="237" t="s">
        <v>195</v>
      </c>
      <c r="U211" s="223">
        <v>7.3999999999999996E-2</v>
      </c>
      <c r="V211" s="223">
        <f>ROUND(E211*U211,2)</f>
        <v>4.4400000000000004</v>
      </c>
      <c r="W211" s="223"/>
      <c r="X211" s="223" t="s">
        <v>238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239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67" t="s">
        <v>242</v>
      </c>
      <c r="D212" s="257"/>
      <c r="E212" s="258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243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67" t="s">
        <v>279</v>
      </c>
      <c r="D213" s="257"/>
      <c r="E213" s="258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243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7" t="s">
        <v>391</v>
      </c>
      <c r="D214" s="257"/>
      <c r="E214" s="258">
        <v>30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243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67" t="s">
        <v>281</v>
      </c>
      <c r="D215" s="257"/>
      <c r="E215" s="258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243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67" t="s">
        <v>391</v>
      </c>
      <c r="D216" s="257"/>
      <c r="E216" s="258">
        <v>30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243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31">
        <v>28</v>
      </c>
      <c r="B217" s="232" t="s">
        <v>392</v>
      </c>
      <c r="C217" s="250" t="s">
        <v>393</v>
      </c>
      <c r="D217" s="233" t="s">
        <v>390</v>
      </c>
      <c r="E217" s="234">
        <v>60</v>
      </c>
      <c r="F217" s="235"/>
      <c r="G217" s="236">
        <f>ROUND(E217*F217,2)</f>
        <v>0</v>
      </c>
      <c r="H217" s="235"/>
      <c r="I217" s="236">
        <f>ROUND(E217*H217,2)</f>
        <v>0</v>
      </c>
      <c r="J217" s="235"/>
      <c r="K217" s="236">
        <f>ROUND(E217*J217,2)</f>
        <v>0</v>
      </c>
      <c r="L217" s="236">
        <v>21</v>
      </c>
      <c r="M217" s="236">
        <f>G217*(1+L217/100)</f>
        <v>0</v>
      </c>
      <c r="N217" s="236">
        <v>0</v>
      </c>
      <c r="O217" s="236">
        <f>ROUND(E217*N217,2)</f>
        <v>0</v>
      </c>
      <c r="P217" s="236">
        <v>0</v>
      </c>
      <c r="Q217" s="236">
        <f>ROUND(E217*P217,2)</f>
        <v>0</v>
      </c>
      <c r="R217" s="236"/>
      <c r="S217" s="236" t="s">
        <v>230</v>
      </c>
      <c r="T217" s="237" t="s">
        <v>196</v>
      </c>
      <c r="U217" s="223">
        <v>0</v>
      </c>
      <c r="V217" s="223">
        <f>ROUND(E217*U217,2)</f>
        <v>0</v>
      </c>
      <c r="W217" s="223"/>
      <c r="X217" s="223" t="s">
        <v>238</v>
      </c>
      <c r="Y217" s="214"/>
      <c r="Z217" s="214"/>
      <c r="AA217" s="214"/>
      <c r="AB217" s="214"/>
      <c r="AC217" s="214"/>
      <c r="AD217" s="214"/>
      <c r="AE217" s="214"/>
      <c r="AF217" s="214"/>
      <c r="AG217" s="214" t="s">
        <v>239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1" t="s">
        <v>394</v>
      </c>
      <c r="D218" s="239"/>
      <c r="E218" s="239"/>
      <c r="F218" s="239"/>
      <c r="G218" s="239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200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38" t="str">
        <f>C218</f>
        <v>Uhlovou bruskou se proříznou jednotlivé trhliny a provedou se řezy kolmé na směr trhlin po cca 10 až 20 cm.</v>
      </c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3" t="s">
        <v>395</v>
      </c>
      <c r="D219" s="247"/>
      <c r="E219" s="247"/>
      <c r="F219" s="247"/>
      <c r="G219" s="247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200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67" t="s">
        <v>396</v>
      </c>
      <c r="D220" s="257"/>
      <c r="E220" s="258">
        <v>60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243</v>
      </c>
      <c r="AH220" s="214">
        <v>5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x14ac:dyDescent="0.2">
      <c r="A221" s="225" t="s">
        <v>190</v>
      </c>
      <c r="B221" s="226" t="s">
        <v>93</v>
      </c>
      <c r="C221" s="249" t="s">
        <v>94</v>
      </c>
      <c r="D221" s="227"/>
      <c r="E221" s="228"/>
      <c r="F221" s="229"/>
      <c r="G221" s="229">
        <f>SUMIF(AG222:AG240,"&lt;&gt;NOR",G222:G240)</f>
        <v>0</v>
      </c>
      <c r="H221" s="229"/>
      <c r="I221" s="229">
        <f>SUM(I222:I240)</f>
        <v>0</v>
      </c>
      <c r="J221" s="229"/>
      <c r="K221" s="229">
        <f>SUM(K222:K240)</f>
        <v>0</v>
      </c>
      <c r="L221" s="229"/>
      <c r="M221" s="229">
        <f>SUM(M222:M240)</f>
        <v>0</v>
      </c>
      <c r="N221" s="229"/>
      <c r="O221" s="229">
        <f>SUM(O222:O240)</f>
        <v>0.12</v>
      </c>
      <c r="P221" s="229"/>
      <c r="Q221" s="229">
        <f>SUM(Q222:Q240)</f>
        <v>0</v>
      </c>
      <c r="R221" s="229"/>
      <c r="S221" s="229"/>
      <c r="T221" s="230"/>
      <c r="U221" s="224"/>
      <c r="V221" s="224">
        <f>SUM(V222:V240)</f>
        <v>17.48</v>
      </c>
      <c r="W221" s="224"/>
      <c r="X221" s="224"/>
      <c r="AG221" t="s">
        <v>191</v>
      </c>
    </row>
    <row r="222" spans="1:60" outlineLevel="1" x14ac:dyDescent="0.2">
      <c r="A222" s="231">
        <v>29</v>
      </c>
      <c r="B222" s="232" t="s">
        <v>397</v>
      </c>
      <c r="C222" s="250" t="s">
        <v>398</v>
      </c>
      <c r="D222" s="233" t="s">
        <v>285</v>
      </c>
      <c r="E222" s="234">
        <v>98.76</v>
      </c>
      <c r="F222" s="235"/>
      <c r="G222" s="236">
        <f>ROUND(E222*F222,2)</f>
        <v>0</v>
      </c>
      <c r="H222" s="235"/>
      <c r="I222" s="236">
        <f>ROUND(E222*H222,2)</f>
        <v>0</v>
      </c>
      <c r="J222" s="235"/>
      <c r="K222" s="236">
        <f>ROUND(E222*J222,2)</f>
        <v>0</v>
      </c>
      <c r="L222" s="236">
        <v>21</v>
      </c>
      <c r="M222" s="236">
        <f>G222*(1+L222/100)</f>
        <v>0</v>
      </c>
      <c r="N222" s="236">
        <v>1.2099999999999999E-3</v>
      </c>
      <c r="O222" s="236">
        <f>ROUND(E222*N222,2)</f>
        <v>0.12</v>
      </c>
      <c r="P222" s="236">
        <v>0</v>
      </c>
      <c r="Q222" s="236">
        <f>ROUND(E222*P222,2)</f>
        <v>0</v>
      </c>
      <c r="R222" s="236" t="s">
        <v>399</v>
      </c>
      <c r="S222" s="236" t="s">
        <v>195</v>
      </c>
      <c r="T222" s="237" t="s">
        <v>195</v>
      </c>
      <c r="U222" s="223">
        <v>0.17699999999999999</v>
      </c>
      <c r="V222" s="223">
        <f>ROUND(E222*U222,2)</f>
        <v>17.48</v>
      </c>
      <c r="W222" s="223"/>
      <c r="X222" s="223" t="s">
        <v>238</v>
      </c>
      <c r="Y222" s="214"/>
      <c r="Z222" s="214"/>
      <c r="AA222" s="214"/>
      <c r="AB222" s="214"/>
      <c r="AC222" s="214"/>
      <c r="AD222" s="214"/>
      <c r="AE222" s="214"/>
      <c r="AF222" s="214"/>
      <c r="AG222" s="214" t="s">
        <v>239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67" t="s">
        <v>242</v>
      </c>
      <c r="D223" s="257"/>
      <c r="E223" s="258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243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67" t="s">
        <v>244</v>
      </c>
      <c r="D224" s="257"/>
      <c r="E224" s="258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243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67" t="s">
        <v>333</v>
      </c>
      <c r="D225" s="257"/>
      <c r="E225" s="258">
        <v>4.49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243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67" t="s">
        <v>334</v>
      </c>
      <c r="D226" s="257"/>
      <c r="E226" s="258">
        <v>1.4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243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67" t="s">
        <v>335</v>
      </c>
      <c r="D227" s="257"/>
      <c r="E227" s="258">
        <v>1.17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243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67" t="s">
        <v>336</v>
      </c>
      <c r="D228" s="257"/>
      <c r="E228" s="258">
        <v>1.86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243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67" t="s">
        <v>337</v>
      </c>
      <c r="D229" s="257"/>
      <c r="E229" s="258">
        <v>3.12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243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67" t="s">
        <v>338</v>
      </c>
      <c r="D230" s="257"/>
      <c r="E230" s="258">
        <v>18.78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243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67" t="s">
        <v>303</v>
      </c>
      <c r="D231" s="257"/>
      <c r="E231" s="258">
        <v>12.11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243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67" t="s">
        <v>304</v>
      </c>
      <c r="D232" s="257"/>
      <c r="E232" s="258">
        <v>8.32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243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7" t="s">
        <v>400</v>
      </c>
      <c r="D233" s="257"/>
      <c r="E233" s="258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243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7" t="s">
        <v>295</v>
      </c>
      <c r="D234" s="257"/>
      <c r="E234" s="258">
        <v>1.4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243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7" t="s">
        <v>299</v>
      </c>
      <c r="D235" s="257"/>
      <c r="E235" s="258">
        <v>1.17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243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67" t="s">
        <v>300</v>
      </c>
      <c r="D236" s="257"/>
      <c r="E236" s="258">
        <v>1.86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243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7" t="s">
        <v>296</v>
      </c>
      <c r="D237" s="257"/>
      <c r="E237" s="258">
        <v>3.12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243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67" t="s">
        <v>297</v>
      </c>
      <c r="D238" s="257"/>
      <c r="E238" s="258">
        <v>18.78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243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67" t="s">
        <v>305</v>
      </c>
      <c r="D239" s="257"/>
      <c r="E239" s="258">
        <v>12.86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243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7" t="s">
        <v>306</v>
      </c>
      <c r="D240" s="257"/>
      <c r="E240" s="258">
        <v>8.32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243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x14ac:dyDescent="0.2">
      <c r="A241" s="225" t="s">
        <v>190</v>
      </c>
      <c r="B241" s="226" t="s">
        <v>95</v>
      </c>
      <c r="C241" s="249" t="s">
        <v>96</v>
      </c>
      <c r="D241" s="227"/>
      <c r="E241" s="228"/>
      <c r="F241" s="229"/>
      <c r="G241" s="229">
        <f>SUMIF(AG242:AG247,"&lt;&gt;NOR",G242:G247)</f>
        <v>0</v>
      </c>
      <c r="H241" s="229"/>
      <c r="I241" s="229">
        <f>SUM(I242:I247)</f>
        <v>0</v>
      </c>
      <c r="J241" s="229"/>
      <c r="K241" s="229">
        <f>SUM(K242:K247)</f>
        <v>0</v>
      </c>
      <c r="L241" s="229"/>
      <c r="M241" s="229">
        <f>SUM(M242:M247)</f>
        <v>0</v>
      </c>
      <c r="N241" s="229"/>
      <c r="O241" s="229">
        <f>SUM(O242:O247)</f>
        <v>0.01</v>
      </c>
      <c r="P241" s="229"/>
      <c r="Q241" s="229">
        <f>SUM(Q242:Q247)</f>
        <v>0</v>
      </c>
      <c r="R241" s="229"/>
      <c r="S241" s="229"/>
      <c r="T241" s="230"/>
      <c r="U241" s="224"/>
      <c r="V241" s="224">
        <f>SUM(V242:V247)</f>
        <v>41.17</v>
      </c>
      <c r="W241" s="224"/>
      <c r="X241" s="224"/>
      <c r="AG241" t="s">
        <v>191</v>
      </c>
    </row>
    <row r="242" spans="1:60" ht="56.25" outlineLevel="1" x14ac:dyDescent="0.2">
      <c r="A242" s="231">
        <v>30</v>
      </c>
      <c r="B242" s="232" t="s">
        <v>401</v>
      </c>
      <c r="C242" s="250" t="s">
        <v>402</v>
      </c>
      <c r="D242" s="233" t="s">
        <v>285</v>
      </c>
      <c r="E242" s="234">
        <v>133.66</v>
      </c>
      <c r="F242" s="235"/>
      <c r="G242" s="236">
        <f>ROUND(E242*F242,2)</f>
        <v>0</v>
      </c>
      <c r="H242" s="235"/>
      <c r="I242" s="236">
        <f>ROUND(E242*H242,2)</f>
        <v>0</v>
      </c>
      <c r="J242" s="235"/>
      <c r="K242" s="236">
        <f>ROUND(E242*J242,2)</f>
        <v>0</v>
      </c>
      <c r="L242" s="236">
        <v>21</v>
      </c>
      <c r="M242" s="236">
        <f>G242*(1+L242/100)</f>
        <v>0</v>
      </c>
      <c r="N242" s="236">
        <v>4.0000000000000003E-5</v>
      </c>
      <c r="O242" s="236">
        <f>ROUND(E242*N242,2)</f>
        <v>0.01</v>
      </c>
      <c r="P242" s="236">
        <v>0</v>
      </c>
      <c r="Q242" s="236">
        <f>ROUND(E242*P242,2)</f>
        <v>0</v>
      </c>
      <c r="R242" s="236" t="s">
        <v>286</v>
      </c>
      <c r="S242" s="236" t="s">
        <v>195</v>
      </c>
      <c r="T242" s="237" t="s">
        <v>195</v>
      </c>
      <c r="U242" s="223">
        <v>0.308</v>
      </c>
      <c r="V242" s="223">
        <f>ROUND(E242*U242,2)</f>
        <v>41.17</v>
      </c>
      <c r="W242" s="223"/>
      <c r="X242" s="223" t="s">
        <v>238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239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7" t="s">
        <v>242</v>
      </c>
      <c r="D243" s="257"/>
      <c r="E243" s="258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243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7" t="s">
        <v>244</v>
      </c>
      <c r="D244" s="257"/>
      <c r="E244" s="258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243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7" t="s">
        <v>403</v>
      </c>
      <c r="D245" s="257"/>
      <c r="E245" s="258">
        <v>66.83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243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7" t="s">
        <v>400</v>
      </c>
      <c r="D246" s="257"/>
      <c r="E246" s="258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243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7" t="s">
        <v>403</v>
      </c>
      <c r="D247" s="257"/>
      <c r="E247" s="258">
        <v>66.83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243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x14ac:dyDescent="0.2">
      <c r="A248" s="225" t="s">
        <v>190</v>
      </c>
      <c r="B248" s="226" t="s">
        <v>97</v>
      </c>
      <c r="C248" s="249" t="s">
        <v>98</v>
      </c>
      <c r="D248" s="227"/>
      <c r="E248" s="228"/>
      <c r="F248" s="229"/>
      <c r="G248" s="229">
        <f>SUMIF(AG249:AG439,"&lt;&gt;NOR",G249:G439)</f>
        <v>0</v>
      </c>
      <c r="H248" s="229"/>
      <c r="I248" s="229">
        <f>SUM(I249:I439)</f>
        <v>0</v>
      </c>
      <c r="J248" s="229"/>
      <c r="K248" s="229">
        <f>SUM(K249:K439)</f>
        <v>0</v>
      </c>
      <c r="L248" s="229"/>
      <c r="M248" s="229">
        <f>SUM(M249:M439)</f>
        <v>0</v>
      </c>
      <c r="N248" s="229"/>
      <c r="O248" s="229">
        <f>SUM(O249:O439)</f>
        <v>0.06</v>
      </c>
      <c r="P248" s="229"/>
      <c r="Q248" s="229">
        <f>SUM(Q249:Q439)</f>
        <v>33.370000000000005</v>
      </c>
      <c r="R248" s="229"/>
      <c r="S248" s="229"/>
      <c r="T248" s="230"/>
      <c r="U248" s="224"/>
      <c r="V248" s="224">
        <f>SUM(V249:V439)</f>
        <v>276.94</v>
      </c>
      <c r="W248" s="224"/>
      <c r="X248" s="224"/>
      <c r="AG248" t="s">
        <v>191</v>
      </c>
    </row>
    <row r="249" spans="1:60" outlineLevel="1" x14ac:dyDescent="0.2">
      <c r="A249" s="231">
        <v>31</v>
      </c>
      <c r="B249" s="232" t="s">
        <v>404</v>
      </c>
      <c r="C249" s="250" t="s">
        <v>405</v>
      </c>
      <c r="D249" s="233" t="s">
        <v>285</v>
      </c>
      <c r="E249" s="234">
        <v>2.5499999999999998</v>
      </c>
      <c r="F249" s="235"/>
      <c r="G249" s="236">
        <f>ROUND(E249*F249,2)</f>
        <v>0</v>
      </c>
      <c r="H249" s="235"/>
      <c r="I249" s="236">
        <f>ROUND(E249*H249,2)</f>
        <v>0</v>
      </c>
      <c r="J249" s="235"/>
      <c r="K249" s="236">
        <f>ROUND(E249*J249,2)</f>
        <v>0</v>
      </c>
      <c r="L249" s="236">
        <v>21</v>
      </c>
      <c r="M249" s="236">
        <f>G249*(1+L249/100)</f>
        <v>0</v>
      </c>
      <c r="N249" s="236">
        <v>6.7000000000000002E-4</v>
      </c>
      <c r="O249" s="236">
        <f>ROUND(E249*N249,2)</f>
        <v>0</v>
      </c>
      <c r="P249" s="236">
        <v>0.107</v>
      </c>
      <c r="Q249" s="236">
        <f>ROUND(E249*P249,2)</f>
        <v>0.27</v>
      </c>
      <c r="R249" s="236" t="s">
        <v>406</v>
      </c>
      <c r="S249" s="236" t="s">
        <v>195</v>
      </c>
      <c r="T249" s="237" t="s">
        <v>195</v>
      </c>
      <c r="U249" s="223">
        <v>0.158</v>
      </c>
      <c r="V249" s="223">
        <f>ROUND(E249*U249,2)</f>
        <v>0.4</v>
      </c>
      <c r="W249" s="223"/>
      <c r="X249" s="223" t="s">
        <v>238</v>
      </c>
      <c r="Y249" s="214"/>
      <c r="Z249" s="214"/>
      <c r="AA249" s="214"/>
      <c r="AB249" s="214"/>
      <c r="AC249" s="214"/>
      <c r="AD249" s="214"/>
      <c r="AE249" s="214"/>
      <c r="AF249" s="214"/>
      <c r="AG249" s="214" t="s">
        <v>239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66" t="s">
        <v>407</v>
      </c>
      <c r="D250" s="265"/>
      <c r="E250" s="265"/>
      <c r="F250" s="265"/>
      <c r="G250" s="265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241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38" t="str">
        <f>C250</f>
        <v>nebo vybourání otvorů průřezové plochy přes 4 m2 v příčkách, včetně pomocného lešení o výšce podlahy do 1900 mm a pro zatížení do 1,5 kPa  (150 kg/m2),</v>
      </c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7" t="s">
        <v>242</v>
      </c>
      <c r="D251" s="257"/>
      <c r="E251" s="258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243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7" t="s">
        <v>244</v>
      </c>
      <c r="D252" s="257"/>
      <c r="E252" s="258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243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7" t="s">
        <v>408</v>
      </c>
      <c r="D253" s="257"/>
      <c r="E253" s="258">
        <v>1.2749999999999999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243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7" t="s">
        <v>400</v>
      </c>
      <c r="D254" s="257"/>
      <c r="E254" s="258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243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7" t="s">
        <v>409</v>
      </c>
      <c r="D255" s="257"/>
      <c r="E255" s="258">
        <v>1.2749999999999999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243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31">
        <v>32</v>
      </c>
      <c r="B256" s="232" t="s">
        <v>410</v>
      </c>
      <c r="C256" s="250" t="s">
        <v>411</v>
      </c>
      <c r="D256" s="233" t="s">
        <v>285</v>
      </c>
      <c r="E256" s="234">
        <v>70.730699999999999</v>
      </c>
      <c r="F256" s="235"/>
      <c r="G256" s="236">
        <f>ROUND(E256*F256,2)</f>
        <v>0</v>
      </c>
      <c r="H256" s="235"/>
      <c r="I256" s="236">
        <f>ROUND(E256*H256,2)</f>
        <v>0</v>
      </c>
      <c r="J256" s="235"/>
      <c r="K256" s="236">
        <f>ROUND(E256*J256,2)</f>
        <v>0</v>
      </c>
      <c r="L256" s="236">
        <v>21</v>
      </c>
      <c r="M256" s="236">
        <f>G256*(1+L256/100)</f>
        <v>0</v>
      </c>
      <c r="N256" s="236">
        <v>3.3E-4</v>
      </c>
      <c r="O256" s="236">
        <f>ROUND(E256*N256,2)</f>
        <v>0.02</v>
      </c>
      <c r="P256" s="236">
        <v>1.183E-2</v>
      </c>
      <c r="Q256" s="236">
        <f>ROUND(E256*P256,2)</f>
        <v>0.84</v>
      </c>
      <c r="R256" s="236" t="s">
        <v>406</v>
      </c>
      <c r="S256" s="236" t="s">
        <v>195</v>
      </c>
      <c r="T256" s="237" t="s">
        <v>195</v>
      </c>
      <c r="U256" s="223">
        <v>0.34599999999999997</v>
      </c>
      <c r="V256" s="223">
        <f>ROUND(E256*U256,2)</f>
        <v>24.47</v>
      </c>
      <c r="W256" s="223"/>
      <c r="X256" s="223" t="s">
        <v>238</v>
      </c>
      <c r="Y256" s="214"/>
      <c r="Z256" s="214"/>
      <c r="AA256" s="214"/>
      <c r="AB256" s="214"/>
      <c r="AC256" s="214"/>
      <c r="AD256" s="214"/>
      <c r="AE256" s="214"/>
      <c r="AF256" s="214"/>
      <c r="AG256" s="214" t="s">
        <v>239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67" t="s">
        <v>242</v>
      </c>
      <c r="D257" s="257"/>
      <c r="E257" s="258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243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7" t="s">
        <v>244</v>
      </c>
      <c r="D258" s="257"/>
      <c r="E258" s="258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243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7" t="s">
        <v>303</v>
      </c>
      <c r="D259" s="257"/>
      <c r="E259" s="258">
        <v>12.11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243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7" t="s">
        <v>304</v>
      </c>
      <c r="D260" s="257"/>
      <c r="E260" s="258">
        <v>8.32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243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7" t="s">
        <v>400</v>
      </c>
      <c r="D261" s="257"/>
      <c r="E261" s="258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243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67" t="s">
        <v>305</v>
      </c>
      <c r="D262" s="257"/>
      <c r="E262" s="258">
        <v>12.86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243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67" t="s">
        <v>306</v>
      </c>
      <c r="D263" s="257"/>
      <c r="E263" s="258">
        <v>8.32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243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67" t="s">
        <v>317</v>
      </c>
      <c r="D264" s="257"/>
      <c r="E264" s="258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243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67" t="s">
        <v>244</v>
      </c>
      <c r="D265" s="257"/>
      <c r="E265" s="258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243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67" t="s">
        <v>318</v>
      </c>
      <c r="D266" s="257"/>
      <c r="E266" s="258">
        <v>2.4163999999999999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243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67" t="s">
        <v>319</v>
      </c>
      <c r="D267" s="257"/>
      <c r="E267" s="258">
        <v>1.6519999999999999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243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67" t="s">
        <v>320</v>
      </c>
      <c r="D268" s="257"/>
      <c r="E268" s="258">
        <v>12.147600000000001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243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67" t="s">
        <v>400</v>
      </c>
      <c r="D269" s="257"/>
      <c r="E269" s="258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243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7" t="s">
        <v>321</v>
      </c>
      <c r="D270" s="257"/>
      <c r="E270" s="258">
        <v>1.7669999999999999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243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67" t="s">
        <v>322</v>
      </c>
      <c r="D271" s="257"/>
      <c r="E271" s="258">
        <v>1.645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243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67" t="s">
        <v>323</v>
      </c>
      <c r="D272" s="257"/>
      <c r="E272" s="258">
        <v>9.4926999999999992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243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31">
        <v>33</v>
      </c>
      <c r="B273" s="232" t="s">
        <v>412</v>
      </c>
      <c r="C273" s="250" t="s">
        <v>413</v>
      </c>
      <c r="D273" s="233" t="s">
        <v>236</v>
      </c>
      <c r="E273" s="234">
        <v>0.24543000000000001</v>
      </c>
      <c r="F273" s="235"/>
      <c r="G273" s="236">
        <f>ROUND(E273*F273,2)</f>
        <v>0</v>
      </c>
      <c r="H273" s="235"/>
      <c r="I273" s="236">
        <f>ROUND(E273*H273,2)</f>
        <v>0</v>
      </c>
      <c r="J273" s="235"/>
      <c r="K273" s="236">
        <f>ROUND(E273*J273,2)</f>
        <v>0</v>
      </c>
      <c r="L273" s="236">
        <v>21</v>
      </c>
      <c r="M273" s="236">
        <f>G273*(1+L273/100)</f>
        <v>0</v>
      </c>
      <c r="N273" s="236">
        <v>0</v>
      </c>
      <c r="O273" s="236">
        <f>ROUND(E273*N273,2)</f>
        <v>0</v>
      </c>
      <c r="P273" s="236">
        <v>2.2000000000000002</v>
      </c>
      <c r="Q273" s="236">
        <f>ROUND(E273*P273,2)</f>
        <v>0.54</v>
      </c>
      <c r="R273" s="236" t="s">
        <v>406</v>
      </c>
      <c r="S273" s="236" t="s">
        <v>195</v>
      </c>
      <c r="T273" s="237" t="s">
        <v>195</v>
      </c>
      <c r="U273" s="223">
        <v>11.32</v>
      </c>
      <c r="V273" s="223">
        <f>ROUND(E273*U273,2)</f>
        <v>2.78</v>
      </c>
      <c r="W273" s="223"/>
      <c r="X273" s="223" t="s">
        <v>238</v>
      </c>
      <c r="Y273" s="214"/>
      <c r="Z273" s="214"/>
      <c r="AA273" s="214"/>
      <c r="AB273" s="214"/>
      <c r="AC273" s="214"/>
      <c r="AD273" s="214"/>
      <c r="AE273" s="214"/>
      <c r="AF273" s="214"/>
      <c r="AG273" s="214" t="s">
        <v>239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67" t="s">
        <v>242</v>
      </c>
      <c r="D274" s="257"/>
      <c r="E274" s="258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243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67" t="s">
        <v>244</v>
      </c>
      <c r="D275" s="257"/>
      <c r="E275" s="258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243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67" t="s">
        <v>414</v>
      </c>
      <c r="D276" s="257"/>
      <c r="E276" s="258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243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67" t="s">
        <v>415</v>
      </c>
      <c r="D277" s="257"/>
      <c r="E277" s="258">
        <v>5.0310000000000001E-2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243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67" t="s">
        <v>416</v>
      </c>
      <c r="D278" s="257"/>
      <c r="E278" s="258">
        <v>7.9979999999999996E-2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243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67" t="s">
        <v>400</v>
      </c>
      <c r="D279" s="257"/>
      <c r="E279" s="258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243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7" t="s">
        <v>298</v>
      </c>
      <c r="D280" s="257"/>
      <c r="E280" s="258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243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7" t="s">
        <v>417</v>
      </c>
      <c r="D281" s="257"/>
      <c r="E281" s="258">
        <v>4.446E-2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243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67" t="s">
        <v>418</v>
      </c>
      <c r="D282" s="257"/>
      <c r="E282" s="258">
        <v>7.0680000000000007E-2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243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31">
        <v>34</v>
      </c>
      <c r="B283" s="232" t="s">
        <v>419</v>
      </c>
      <c r="C283" s="250" t="s">
        <v>420</v>
      </c>
      <c r="D283" s="233" t="s">
        <v>236</v>
      </c>
      <c r="E283" s="234">
        <v>0.39767000000000002</v>
      </c>
      <c r="F283" s="235"/>
      <c r="G283" s="236">
        <f>ROUND(E283*F283,2)</f>
        <v>0</v>
      </c>
      <c r="H283" s="235"/>
      <c r="I283" s="236">
        <f>ROUND(E283*H283,2)</f>
        <v>0</v>
      </c>
      <c r="J283" s="235"/>
      <c r="K283" s="236">
        <f>ROUND(E283*J283,2)</f>
        <v>0</v>
      </c>
      <c r="L283" s="236">
        <v>21</v>
      </c>
      <c r="M283" s="236">
        <f>G283*(1+L283/100)</f>
        <v>0</v>
      </c>
      <c r="N283" s="236">
        <v>0</v>
      </c>
      <c r="O283" s="236">
        <f>ROUND(E283*N283,2)</f>
        <v>0</v>
      </c>
      <c r="P283" s="236">
        <v>2.2000000000000002</v>
      </c>
      <c r="Q283" s="236">
        <f>ROUND(E283*P283,2)</f>
        <v>0.87</v>
      </c>
      <c r="R283" s="236" t="s">
        <v>406</v>
      </c>
      <c r="S283" s="236" t="s">
        <v>195</v>
      </c>
      <c r="T283" s="237" t="s">
        <v>195</v>
      </c>
      <c r="U283" s="223">
        <v>11.05</v>
      </c>
      <c r="V283" s="223">
        <f>ROUND(E283*U283,2)</f>
        <v>4.3899999999999997</v>
      </c>
      <c r="W283" s="223"/>
      <c r="X283" s="223" t="s">
        <v>238</v>
      </c>
      <c r="Y283" s="214"/>
      <c r="Z283" s="214"/>
      <c r="AA283" s="214"/>
      <c r="AB283" s="214"/>
      <c r="AC283" s="214"/>
      <c r="AD283" s="214"/>
      <c r="AE283" s="214"/>
      <c r="AF283" s="214"/>
      <c r="AG283" s="214" t="s">
        <v>239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67" t="s">
        <v>242</v>
      </c>
      <c r="D284" s="257"/>
      <c r="E284" s="258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243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67" t="s">
        <v>244</v>
      </c>
      <c r="D285" s="257"/>
      <c r="E285" s="258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243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67" t="s">
        <v>245</v>
      </c>
      <c r="D286" s="257"/>
      <c r="E286" s="258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243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67" t="s">
        <v>377</v>
      </c>
      <c r="D287" s="257"/>
      <c r="E287" s="258">
        <v>0.39767000000000002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243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31">
        <v>35</v>
      </c>
      <c r="B288" s="232" t="s">
        <v>421</v>
      </c>
      <c r="C288" s="250" t="s">
        <v>422</v>
      </c>
      <c r="D288" s="233" t="s">
        <v>236</v>
      </c>
      <c r="E288" s="234">
        <v>1.56975</v>
      </c>
      <c r="F288" s="235"/>
      <c r="G288" s="236">
        <f>ROUND(E288*F288,2)</f>
        <v>0</v>
      </c>
      <c r="H288" s="235"/>
      <c r="I288" s="236">
        <f>ROUND(E288*H288,2)</f>
        <v>0</v>
      </c>
      <c r="J288" s="235"/>
      <c r="K288" s="236">
        <f>ROUND(E288*J288,2)</f>
        <v>0</v>
      </c>
      <c r="L288" s="236">
        <v>21</v>
      </c>
      <c r="M288" s="236">
        <f>G288*(1+L288/100)</f>
        <v>0</v>
      </c>
      <c r="N288" s="236">
        <v>0</v>
      </c>
      <c r="O288" s="236">
        <f>ROUND(E288*N288,2)</f>
        <v>0</v>
      </c>
      <c r="P288" s="236">
        <v>2.2000000000000002</v>
      </c>
      <c r="Q288" s="236">
        <f>ROUND(E288*P288,2)</f>
        <v>3.45</v>
      </c>
      <c r="R288" s="236" t="s">
        <v>406</v>
      </c>
      <c r="S288" s="236" t="s">
        <v>195</v>
      </c>
      <c r="T288" s="237" t="s">
        <v>195</v>
      </c>
      <c r="U288" s="223">
        <v>9.2100000000000009</v>
      </c>
      <c r="V288" s="223">
        <f>ROUND(E288*U288,2)</f>
        <v>14.46</v>
      </c>
      <c r="W288" s="223"/>
      <c r="X288" s="223" t="s">
        <v>238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239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67" t="s">
        <v>242</v>
      </c>
      <c r="D289" s="257"/>
      <c r="E289" s="258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243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67" t="s">
        <v>244</v>
      </c>
      <c r="D290" s="257"/>
      <c r="E290" s="258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243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67" t="s">
        <v>245</v>
      </c>
      <c r="D291" s="257"/>
      <c r="E291" s="258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243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67" t="s">
        <v>380</v>
      </c>
      <c r="D292" s="257"/>
      <c r="E292" s="258">
        <v>1.56975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243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31">
        <v>36</v>
      </c>
      <c r="B293" s="232" t="s">
        <v>423</v>
      </c>
      <c r="C293" s="250" t="s">
        <v>424</v>
      </c>
      <c r="D293" s="233" t="s">
        <v>285</v>
      </c>
      <c r="E293" s="234">
        <v>98.76</v>
      </c>
      <c r="F293" s="235"/>
      <c r="G293" s="236">
        <f>ROUND(E293*F293,2)</f>
        <v>0</v>
      </c>
      <c r="H293" s="235"/>
      <c r="I293" s="236">
        <f>ROUND(E293*H293,2)</f>
        <v>0</v>
      </c>
      <c r="J293" s="235"/>
      <c r="K293" s="236">
        <f>ROUND(E293*J293,2)</f>
        <v>0</v>
      </c>
      <c r="L293" s="236">
        <v>21</v>
      </c>
      <c r="M293" s="236">
        <f>G293*(1+L293/100)</f>
        <v>0</v>
      </c>
      <c r="N293" s="236">
        <v>0</v>
      </c>
      <c r="O293" s="236">
        <f>ROUND(E293*N293,2)</f>
        <v>0</v>
      </c>
      <c r="P293" s="236">
        <v>1.75E-3</v>
      </c>
      <c r="Q293" s="236">
        <f>ROUND(E293*P293,2)</f>
        <v>0.17</v>
      </c>
      <c r="R293" s="236" t="s">
        <v>406</v>
      </c>
      <c r="S293" s="236" t="s">
        <v>195</v>
      </c>
      <c r="T293" s="237" t="s">
        <v>195</v>
      </c>
      <c r="U293" s="223">
        <v>0.16500000000000001</v>
      </c>
      <c r="V293" s="223">
        <f>ROUND(E293*U293,2)</f>
        <v>16.3</v>
      </c>
      <c r="W293" s="223"/>
      <c r="X293" s="223" t="s">
        <v>238</v>
      </c>
      <c r="Y293" s="214"/>
      <c r="Z293" s="214"/>
      <c r="AA293" s="214"/>
      <c r="AB293" s="214"/>
      <c r="AC293" s="214"/>
      <c r="AD293" s="214"/>
      <c r="AE293" s="214"/>
      <c r="AF293" s="214"/>
      <c r="AG293" s="214" t="s">
        <v>239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67" t="s">
        <v>425</v>
      </c>
      <c r="D294" s="257"/>
      <c r="E294" s="258">
        <v>6.06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243</v>
      </c>
      <c r="AH294" s="214">
        <v>5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67" t="s">
        <v>426</v>
      </c>
      <c r="D295" s="257"/>
      <c r="E295" s="258">
        <v>62.53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243</v>
      </c>
      <c r="AH295" s="214">
        <v>5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67" t="s">
        <v>427</v>
      </c>
      <c r="D296" s="257"/>
      <c r="E296" s="258">
        <v>30.17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243</v>
      </c>
      <c r="AH296" s="214">
        <v>5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31">
        <v>37</v>
      </c>
      <c r="B297" s="232" t="s">
        <v>428</v>
      </c>
      <c r="C297" s="250" t="s">
        <v>429</v>
      </c>
      <c r="D297" s="233" t="s">
        <v>285</v>
      </c>
      <c r="E297" s="234">
        <v>6.06</v>
      </c>
      <c r="F297" s="235"/>
      <c r="G297" s="236">
        <f>ROUND(E297*F297,2)</f>
        <v>0</v>
      </c>
      <c r="H297" s="235"/>
      <c r="I297" s="236">
        <f>ROUND(E297*H297,2)</f>
        <v>0</v>
      </c>
      <c r="J297" s="235"/>
      <c r="K297" s="236">
        <f>ROUND(E297*J297,2)</f>
        <v>0</v>
      </c>
      <c r="L297" s="236">
        <v>21</v>
      </c>
      <c r="M297" s="236">
        <f>G297*(1+L297/100)</f>
        <v>0</v>
      </c>
      <c r="N297" s="236">
        <v>0</v>
      </c>
      <c r="O297" s="236">
        <f>ROUND(E297*N297,2)</f>
        <v>0</v>
      </c>
      <c r="P297" s="236">
        <v>0.02</v>
      </c>
      <c r="Q297" s="236">
        <f>ROUND(E297*P297,2)</f>
        <v>0.12</v>
      </c>
      <c r="R297" s="236" t="s">
        <v>406</v>
      </c>
      <c r="S297" s="236" t="s">
        <v>195</v>
      </c>
      <c r="T297" s="237" t="s">
        <v>195</v>
      </c>
      <c r="U297" s="223">
        <v>0.23</v>
      </c>
      <c r="V297" s="223">
        <f>ROUND(E297*U297,2)</f>
        <v>1.39</v>
      </c>
      <c r="W297" s="223"/>
      <c r="X297" s="223" t="s">
        <v>238</v>
      </c>
      <c r="Y297" s="214"/>
      <c r="Z297" s="214"/>
      <c r="AA297" s="214"/>
      <c r="AB297" s="214"/>
      <c r="AC297" s="214"/>
      <c r="AD297" s="214"/>
      <c r="AE297" s="214"/>
      <c r="AF297" s="214"/>
      <c r="AG297" s="214" t="s">
        <v>239</v>
      </c>
      <c r="AH297" s="214"/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66" t="s">
        <v>430</v>
      </c>
      <c r="D298" s="265"/>
      <c r="E298" s="265"/>
      <c r="F298" s="265"/>
      <c r="G298" s="265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241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67" t="s">
        <v>242</v>
      </c>
      <c r="D299" s="257"/>
      <c r="E299" s="258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243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67" t="s">
        <v>244</v>
      </c>
      <c r="D300" s="257"/>
      <c r="E300" s="258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243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67" t="s">
        <v>414</v>
      </c>
      <c r="D301" s="257"/>
      <c r="E301" s="258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243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67" t="s">
        <v>335</v>
      </c>
      <c r="D302" s="257"/>
      <c r="E302" s="258">
        <v>1.17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243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67" t="s">
        <v>336</v>
      </c>
      <c r="D303" s="257"/>
      <c r="E303" s="258">
        <v>1.86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243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67" t="s">
        <v>400</v>
      </c>
      <c r="D304" s="257"/>
      <c r="E304" s="258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243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67" t="s">
        <v>298</v>
      </c>
      <c r="D305" s="257"/>
      <c r="E305" s="258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243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67" t="s">
        <v>299</v>
      </c>
      <c r="D306" s="257"/>
      <c r="E306" s="258">
        <v>1.17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243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67" t="s">
        <v>300</v>
      </c>
      <c r="D307" s="257"/>
      <c r="E307" s="258">
        <v>1.86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243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31">
        <v>38</v>
      </c>
      <c r="B308" s="232" t="s">
        <v>431</v>
      </c>
      <c r="C308" s="250" t="s">
        <v>432</v>
      </c>
      <c r="D308" s="233" t="s">
        <v>433</v>
      </c>
      <c r="E308" s="234">
        <v>20</v>
      </c>
      <c r="F308" s="235"/>
      <c r="G308" s="236">
        <f>ROUND(E308*F308,2)</f>
        <v>0</v>
      </c>
      <c r="H308" s="235"/>
      <c r="I308" s="236">
        <f>ROUND(E308*H308,2)</f>
        <v>0</v>
      </c>
      <c r="J308" s="235"/>
      <c r="K308" s="236">
        <f>ROUND(E308*J308,2)</f>
        <v>0</v>
      </c>
      <c r="L308" s="236">
        <v>21</v>
      </c>
      <c r="M308" s="236">
        <f>G308*(1+L308/100)</f>
        <v>0</v>
      </c>
      <c r="N308" s="236">
        <v>0</v>
      </c>
      <c r="O308" s="236">
        <f>ROUND(E308*N308,2)</f>
        <v>0</v>
      </c>
      <c r="P308" s="236">
        <v>0</v>
      </c>
      <c r="Q308" s="236">
        <f>ROUND(E308*P308,2)</f>
        <v>0</v>
      </c>
      <c r="R308" s="236" t="s">
        <v>406</v>
      </c>
      <c r="S308" s="236" t="s">
        <v>195</v>
      </c>
      <c r="T308" s="237" t="s">
        <v>195</v>
      </c>
      <c r="U308" s="223">
        <v>0.05</v>
      </c>
      <c r="V308" s="223">
        <f>ROUND(E308*U308,2)</f>
        <v>1</v>
      </c>
      <c r="W308" s="223"/>
      <c r="X308" s="223" t="s">
        <v>238</v>
      </c>
      <c r="Y308" s="214"/>
      <c r="Z308" s="214"/>
      <c r="AA308" s="214"/>
      <c r="AB308" s="214"/>
      <c r="AC308" s="214"/>
      <c r="AD308" s="214"/>
      <c r="AE308" s="214"/>
      <c r="AF308" s="214"/>
      <c r="AG308" s="214" t="s">
        <v>239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6" t="s">
        <v>434</v>
      </c>
      <c r="D309" s="265"/>
      <c r="E309" s="265"/>
      <c r="F309" s="265"/>
      <c r="G309" s="265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241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67" t="s">
        <v>242</v>
      </c>
      <c r="D310" s="257"/>
      <c r="E310" s="258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243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67" t="s">
        <v>244</v>
      </c>
      <c r="D311" s="257"/>
      <c r="E311" s="258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243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67" t="s">
        <v>435</v>
      </c>
      <c r="D312" s="257"/>
      <c r="E312" s="258">
        <v>10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243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67" t="s">
        <v>400</v>
      </c>
      <c r="D313" s="257"/>
      <c r="E313" s="258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243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67" t="s">
        <v>435</v>
      </c>
      <c r="D314" s="257"/>
      <c r="E314" s="258">
        <v>10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243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33.75" outlineLevel="1" x14ac:dyDescent="0.2">
      <c r="A315" s="231">
        <v>39</v>
      </c>
      <c r="B315" s="232" t="s">
        <v>436</v>
      </c>
      <c r="C315" s="250" t="s">
        <v>437</v>
      </c>
      <c r="D315" s="233" t="s">
        <v>285</v>
      </c>
      <c r="E315" s="234">
        <v>29.943999999999999</v>
      </c>
      <c r="F315" s="235"/>
      <c r="G315" s="236">
        <f>ROUND(E315*F315,2)</f>
        <v>0</v>
      </c>
      <c r="H315" s="235"/>
      <c r="I315" s="236">
        <f>ROUND(E315*H315,2)</f>
        <v>0</v>
      </c>
      <c r="J315" s="235"/>
      <c r="K315" s="236">
        <f>ROUND(E315*J315,2)</f>
        <v>0</v>
      </c>
      <c r="L315" s="236">
        <v>21</v>
      </c>
      <c r="M315" s="236">
        <f>G315*(1+L315/100)</f>
        <v>0</v>
      </c>
      <c r="N315" s="236">
        <v>1.17E-3</v>
      </c>
      <c r="O315" s="236">
        <f>ROUND(E315*N315,2)</f>
        <v>0.04</v>
      </c>
      <c r="P315" s="236">
        <v>7.5999999999999998E-2</v>
      </c>
      <c r="Q315" s="236">
        <f>ROUND(E315*P315,2)</f>
        <v>2.2799999999999998</v>
      </c>
      <c r="R315" s="236" t="s">
        <v>406</v>
      </c>
      <c r="S315" s="236" t="s">
        <v>195</v>
      </c>
      <c r="T315" s="237" t="s">
        <v>195</v>
      </c>
      <c r="U315" s="223">
        <v>0.93899999999999995</v>
      </c>
      <c r="V315" s="223">
        <f>ROUND(E315*U315,2)</f>
        <v>28.12</v>
      </c>
      <c r="W315" s="223"/>
      <c r="X315" s="223" t="s">
        <v>238</v>
      </c>
      <c r="Y315" s="214"/>
      <c r="Z315" s="214"/>
      <c r="AA315" s="214"/>
      <c r="AB315" s="214"/>
      <c r="AC315" s="214"/>
      <c r="AD315" s="214"/>
      <c r="AE315" s="214"/>
      <c r="AF315" s="214"/>
      <c r="AG315" s="214" t="s">
        <v>239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67" t="s">
        <v>242</v>
      </c>
      <c r="D316" s="257"/>
      <c r="E316" s="258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243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67" t="s">
        <v>244</v>
      </c>
      <c r="D317" s="257"/>
      <c r="E317" s="258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243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67" t="s">
        <v>438</v>
      </c>
      <c r="D318" s="257"/>
      <c r="E318" s="258">
        <v>2.3639999999999999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243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67" t="s">
        <v>439</v>
      </c>
      <c r="D319" s="257"/>
      <c r="E319" s="258">
        <v>12.608000000000001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243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67" t="s">
        <v>400</v>
      </c>
      <c r="D320" s="257"/>
      <c r="E320" s="258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243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67" t="s">
        <v>438</v>
      </c>
      <c r="D321" s="257"/>
      <c r="E321" s="258">
        <v>2.3639999999999999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243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67" t="s">
        <v>439</v>
      </c>
      <c r="D322" s="257"/>
      <c r="E322" s="258">
        <v>12.608000000000001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243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31">
        <v>40</v>
      </c>
      <c r="B323" s="232" t="s">
        <v>440</v>
      </c>
      <c r="C323" s="250" t="s">
        <v>441</v>
      </c>
      <c r="D323" s="233" t="s">
        <v>390</v>
      </c>
      <c r="E323" s="234">
        <v>34.56</v>
      </c>
      <c r="F323" s="235"/>
      <c r="G323" s="236">
        <f>ROUND(E323*F323,2)</f>
        <v>0</v>
      </c>
      <c r="H323" s="235"/>
      <c r="I323" s="236">
        <f>ROUND(E323*H323,2)</f>
        <v>0</v>
      </c>
      <c r="J323" s="235"/>
      <c r="K323" s="236">
        <f>ROUND(E323*J323,2)</f>
        <v>0</v>
      </c>
      <c r="L323" s="236">
        <v>21</v>
      </c>
      <c r="M323" s="236">
        <f>G323*(1+L323/100)</f>
        <v>0</v>
      </c>
      <c r="N323" s="236">
        <v>0</v>
      </c>
      <c r="O323" s="236">
        <f>ROUND(E323*N323,2)</f>
        <v>0</v>
      </c>
      <c r="P323" s="236">
        <v>1.507E-2</v>
      </c>
      <c r="Q323" s="236">
        <f>ROUND(E323*P323,2)</f>
        <v>0.52</v>
      </c>
      <c r="R323" s="236" t="s">
        <v>406</v>
      </c>
      <c r="S323" s="236" t="s">
        <v>195</v>
      </c>
      <c r="T323" s="237" t="s">
        <v>195</v>
      </c>
      <c r="U323" s="223">
        <v>0.11</v>
      </c>
      <c r="V323" s="223">
        <f>ROUND(E323*U323,2)</f>
        <v>3.8</v>
      </c>
      <c r="W323" s="223"/>
      <c r="X323" s="223" t="s">
        <v>238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239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7" t="s">
        <v>242</v>
      </c>
      <c r="D324" s="257"/>
      <c r="E324" s="258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243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67" t="s">
        <v>244</v>
      </c>
      <c r="D325" s="257"/>
      <c r="E325" s="258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243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67" t="s">
        <v>442</v>
      </c>
      <c r="D326" s="257"/>
      <c r="E326" s="258">
        <v>5.76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243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67" t="s">
        <v>400</v>
      </c>
      <c r="D327" s="257"/>
      <c r="E327" s="258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243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67" t="s">
        <v>442</v>
      </c>
      <c r="D328" s="257"/>
      <c r="E328" s="258">
        <v>5.76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243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68" t="s">
        <v>443</v>
      </c>
      <c r="D329" s="259"/>
      <c r="E329" s="260">
        <v>23.04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243</v>
      </c>
      <c r="AH329" s="214">
        <v>4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31">
        <v>41</v>
      </c>
      <c r="B330" s="232" t="s">
        <v>444</v>
      </c>
      <c r="C330" s="250" t="s">
        <v>445</v>
      </c>
      <c r="D330" s="233" t="s">
        <v>390</v>
      </c>
      <c r="E330" s="234">
        <v>23.35</v>
      </c>
      <c r="F330" s="235"/>
      <c r="G330" s="236">
        <f>ROUND(E330*F330,2)</f>
        <v>0</v>
      </c>
      <c r="H330" s="235"/>
      <c r="I330" s="236">
        <f>ROUND(E330*H330,2)</f>
        <v>0</v>
      </c>
      <c r="J330" s="235"/>
      <c r="K330" s="236">
        <f>ROUND(E330*J330,2)</f>
        <v>0</v>
      </c>
      <c r="L330" s="236">
        <v>21</v>
      </c>
      <c r="M330" s="236">
        <f>G330*(1+L330/100)</f>
        <v>0</v>
      </c>
      <c r="N330" s="236">
        <v>0</v>
      </c>
      <c r="O330" s="236">
        <f>ROUND(E330*N330,2)</f>
        <v>0</v>
      </c>
      <c r="P330" s="236">
        <v>4.6000000000000001E-4</v>
      </c>
      <c r="Q330" s="236">
        <f>ROUND(E330*P330,2)</f>
        <v>0.01</v>
      </c>
      <c r="R330" s="236" t="s">
        <v>406</v>
      </c>
      <c r="S330" s="236" t="s">
        <v>195</v>
      </c>
      <c r="T330" s="237" t="s">
        <v>195</v>
      </c>
      <c r="U330" s="223">
        <v>2</v>
      </c>
      <c r="V330" s="223">
        <f>ROUND(E330*U330,2)</f>
        <v>46.7</v>
      </c>
      <c r="W330" s="223"/>
      <c r="X330" s="223" t="s">
        <v>238</v>
      </c>
      <c r="Y330" s="214"/>
      <c r="Z330" s="214"/>
      <c r="AA330" s="214"/>
      <c r="AB330" s="214"/>
      <c r="AC330" s="214"/>
      <c r="AD330" s="214"/>
      <c r="AE330" s="214"/>
      <c r="AF330" s="214"/>
      <c r="AG330" s="214" t="s">
        <v>239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67" t="s">
        <v>242</v>
      </c>
      <c r="D331" s="257"/>
      <c r="E331" s="258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243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67" t="s">
        <v>244</v>
      </c>
      <c r="D332" s="257"/>
      <c r="E332" s="258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243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67" t="s">
        <v>245</v>
      </c>
      <c r="D333" s="257"/>
      <c r="E333" s="258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243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67" t="s">
        <v>446</v>
      </c>
      <c r="D334" s="257"/>
      <c r="E334" s="258">
        <v>23.35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243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33.75" outlineLevel="1" x14ac:dyDescent="0.2">
      <c r="A335" s="231">
        <v>42</v>
      </c>
      <c r="B335" s="232" t="s">
        <v>447</v>
      </c>
      <c r="C335" s="250" t="s">
        <v>448</v>
      </c>
      <c r="D335" s="233" t="s">
        <v>433</v>
      </c>
      <c r="E335" s="234">
        <v>2</v>
      </c>
      <c r="F335" s="235"/>
      <c r="G335" s="236">
        <f>ROUND(E335*F335,2)</f>
        <v>0</v>
      </c>
      <c r="H335" s="235"/>
      <c r="I335" s="236">
        <f>ROUND(E335*H335,2)</f>
        <v>0</v>
      </c>
      <c r="J335" s="235"/>
      <c r="K335" s="236">
        <f>ROUND(E335*J335,2)</f>
        <v>0</v>
      </c>
      <c r="L335" s="236">
        <v>21</v>
      </c>
      <c r="M335" s="236">
        <f>G335*(1+L335/100)</f>
        <v>0</v>
      </c>
      <c r="N335" s="236">
        <v>3.4000000000000002E-4</v>
      </c>
      <c r="O335" s="236">
        <f>ROUND(E335*N335,2)</f>
        <v>0</v>
      </c>
      <c r="P335" s="236">
        <v>6.9000000000000006E-2</v>
      </c>
      <c r="Q335" s="236">
        <f>ROUND(E335*P335,2)</f>
        <v>0.14000000000000001</v>
      </c>
      <c r="R335" s="236" t="s">
        <v>406</v>
      </c>
      <c r="S335" s="236" t="s">
        <v>195</v>
      </c>
      <c r="T335" s="237" t="s">
        <v>195</v>
      </c>
      <c r="U335" s="223">
        <v>0.21299999999999999</v>
      </c>
      <c r="V335" s="223">
        <f>ROUND(E335*U335,2)</f>
        <v>0.43</v>
      </c>
      <c r="W335" s="223"/>
      <c r="X335" s="223" t="s">
        <v>238</v>
      </c>
      <c r="Y335" s="214"/>
      <c r="Z335" s="214"/>
      <c r="AA335" s="214"/>
      <c r="AB335" s="214"/>
      <c r="AC335" s="214"/>
      <c r="AD335" s="214"/>
      <c r="AE335" s="214"/>
      <c r="AF335" s="214"/>
      <c r="AG335" s="214" t="s">
        <v>239</v>
      </c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66" t="s">
        <v>449</v>
      </c>
      <c r="D336" s="265"/>
      <c r="E336" s="265"/>
      <c r="F336" s="265"/>
      <c r="G336" s="265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241</v>
      </c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3" t="s">
        <v>450</v>
      </c>
      <c r="D337" s="247"/>
      <c r="E337" s="247"/>
      <c r="F337" s="247"/>
      <c r="G337" s="247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200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67" t="s">
        <v>242</v>
      </c>
      <c r="D338" s="257"/>
      <c r="E338" s="258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243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67" t="s">
        <v>451</v>
      </c>
      <c r="D339" s="257"/>
      <c r="E339" s="258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243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67" t="s">
        <v>244</v>
      </c>
      <c r="D340" s="257"/>
      <c r="E340" s="258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243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67" t="s">
        <v>452</v>
      </c>
      <c r="D341" s="257"/>
      <c r="E341" s="258">
        <v>1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243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67" t="s">
        <v>400</v>
      </c>
      <c r="D342" s="257"/>
      <c r="E342" s="258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243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67" t="s">
        <v>453</v>
      </c>
      <c r="D343" s="257"/>
      <c r="E343" s="258">
        <v>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243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31">
        <v>43</v>
      </c>
      <c r="B344" s="232" t="s">
        <v>454</v>
      </c>
      <c r="C344" s="250" t="s">
        <v>455</v>
      </c>
      <c r="D344" s="233" t="s">
        <v>285</v>
      </c>
      <c r="E344" s="234">
        <v>57.15</v>
      </c>
      <c r="F344" s="235"/>
      <c r="G344" s="236">
        <f>ROUND(E344*F344,2)</f>
        <v>0</v>
      </c>
      <c r="H344" s="235"/>
      <c r="I344" s="236">
        <f>ROUND(E344*H344,2)</f>
        <v>0</v>
      </c>
      <c r="J344" s="235"/>
      <c r="K344" s="236">
        <f>ROUND(E344*J344,2)</f>
        <v>0</v>
      </c>
      <c r="L344" s="236">
        <v>21</v>
      </c>
      <c r="M344" s="236">
        <f>G344*(1+L344/100)</f>
        <v>0</v>
      </c>
      <c r="N344" s="236">
        <v>0</v>
      </c>
      <c r="O344" s="236">
        <f>ROUND(E344*N344,2)</f>
        <v>0</v>
      </c>
      <c r="P344" s="236">
        <v>0.05</v>
      </c>
      <c r="Q344" s="236">
        <f>ROUND(E344*P344,2)</f>
        <v>2.86</v>
      </c>
      <c r="R344" s="236" t="s">
        <v>406</v>
      </c>
      <c r="S344" s="236" t="s">
        <v>195</v>
      </c>
      <c r="T344" s="237" t="s">
        <v>195</v>
      </c>
      <c r="U344" s="223">
        <v>0.33</v>
      </c>
      <c r="V344" s="223">
        <f>ROUND(E344*U344,2)</f>
        <v>18.86</v>
      </c>
      <c r="W344" s="223"/>
      <c r="X344" s="223" t="s">
        <v>238</v>
      </c>
      <c r="Y344" s="214"/>
      <c r="Z344" s="214"/>
      <c r="AA344" s="214"/>
      <c r="AB344" s="214"/>
      <c r="AC344" s="214"/>
      <c r="AD344" s="214"/>
      <c r="AE344" s="214"/>
      <c r="AF344" s="214"/>
      <c r="AG344" s="214" t="s">
        <v>239</v>
      </c>
      <c r="AH344" s="214"/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67" t="s">
        <v>242</v>
      </c>
      <c r="D345" s="257"/>
      <c r="E345" s="258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243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67" t="s">
        <v>244</v>
      </c>
      <c r="D346" s="257"/>
      <c r="E346" s="258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243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67" t="s">
        <v>333</v>
      </c>
      <c r="D347" s="257"/>
      <c r="E347" s="258">
        <v>4.49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243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67" t="s">
        <v>334</v>
      </c>
      <c r="D348" s="257"/>
      <c r="E348" s="258">
        <v>1.4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243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67" t="s">
        <v>335</v>
      </c>
      <c r="D349" s="257"/>
      <c r="E349" s="258">
        <v>1.17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243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67" t="s">
        <v>336</v>
      </c>
      <c r="D350" s="257"/>
      <c r="E350" s="258">
        <v>1.86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243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67" t="s">
        <v>337</v>
      </c>
      <c r="D351" s="257"/>
      <c r="E351" s="258">
        <v>3.12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243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67" t="s">
        <v>338</v>
      </c>
      <c r="D352" s="257"/>
      <c r="E352" s="258">
        <v>18.78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243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67" t="s">
        <v>400</v>
      </c>
      <c r="D353" s="257"/>
      <c r="E353" s="258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243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67" t="s">
        <v>295</v>
      </c>
      <c r="D354" s="257"/>
      <c r="E354" s="258">
        <v>1.4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243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67" t="s">
        <v>299</v>
      </c>
      <c r="D355" s="257"/>
      <c r="E355" s="258">
        <v>1.17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243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67" t="s">
        <v>300</v>
      </c>
      <c r="D356" s="257"/>
      <c r="E356" s="258">
        <v>1.86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243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67" t="s">
        <v>296</v>
      </c>
      <c r="D357" s="257"/>
      <c r="E357" s="258">
        <v>3.12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243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67" t="s">
        <v>297</v>
      </c>
      <c r="D358" s="257"/>
      <c r="E358" s="258">
        <v>18.78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243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31">
        <v>44</v>
      </c>
      <c r="B359" s="232" t="s">
        <v>456</v>
      </c>
      <c r="C359" s="250" t="s">
        <v>457</v>
      </c>
      <c r="D359" s="233" t="s">
        <v>285</v>
      </c>
      <c r="E359" s="234">
        <v>347.48200000000003</v>
      </c>
      <c r="F359" s="235"/>
      <c r="G359" s="236">
        <f>ROUND(E359*F359,2)</f>
        <v>0</v>
      </c>
      <c r="H359" s="235"/>
      <c r="I359" s="236">
        <f>ROUND(E359*H359,2)</f>
        <v>0</v>
      </c>
      <c r="J359" s="235"/>
      <c r="K359" s="236">
        <f>ROUND(E359*J359,2)</f>
        <v>0</v>
      </c>
      <c r="L359" s="236">
        <v>21</v>
      </c>
      <c r="M359" s="236">
        <f>G359*(1+L359/100)</f>
        <v>0</v>
      </c>
      <c r="N359" s="236">
        <v>0</v>
      </c>
      <c r="O359" s="236">
        <f>ROUND(E359*N359,2)</f>
        <v>0</v>
      </c>
      <c r="P359" s="236">
        <v>4.5999999999999999E-2</v>
      </c>
      <c r="Q359" s="236">
        <f>ROUND(E359*P359,2)</f>
        <v>15.98</v>
      </c>
      <c r="R359" s="236" t="s">
        <v>406</v>
      </c>
      <c r="S359" s="236" t="s">
        <v>195</v>
      </c>
      <c r="T359" s="237" t="s">
        <v>195</v>
      </c>
      <c r="U359" s="223">
        <v>0.26</v>
      </c>
      <c r="V359" s="223">
        <f>ROUND(E359*U359,2)</f>
        <v>90.35</v>
      </c>
      <c r="W359" s="223"/>
      <c r="X359" s="223" t="s">
        <v>238</v>
      </c>
      <c r="Y359" s="214"/>
      <c r="Z359" s="214"/>
      <c r="AA359" s="214"/>
      <c r="AB359" s="214"/>
      <c r="AC359" s="214"/>
      <c r="AD359" s="214"/>
      <c r="AE359" s="214"/>
      <c r="AF359" s="214"/>
      <c r="AG359" s="214" t="s">
        <v>239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67" t="s">
        <v>242</v>
      </c>
      <c r="D360" s="257"/>
      <c r="E360" s="258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243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67" t="s">
        <v>244</v>
      </c>
      <c r="D361" s="257"/>
      <c r="E361" s="258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243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7" t="s">
        <v>362</v>
      </c>
      <c r="D362" s="257"/>
      <c r="E362" s="258">
        <v>40.799999999999997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243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67" t="s">
        <v>458</v>
      </c>
      <c r="D363" s="257"/>
      <c r="E363" s="258">
        <v>-6.36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243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67" t="s">
        <v>363</v>
      </c>
      <c r="D364" s="257"/>
      <c r="E364" s="258">
        <v>-3.1520000000000001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243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67" t="s">
        <v>361</v>
      </c>
      <c r="D365" s="257"/>
      <c r="E365" s="258">
        <v>-2.52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243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7" t="s">
        <v>459</v>
      </c>
      <c r="D366" s="257"/>
      <c r="E366" s="258">
        <v>66.42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243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67" t="s">
        <v>460</v>
      </c>
      <c r="D367" s="257"/>
      <c r="E367" s="258">
        <v>-9.0239999999999991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243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7" t="s">
        <v>461</v>
      </c>
      <c r="D368" s="257"/>
      <c r="E368" s="258">
        <v>-4.32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243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67" t="s">
        <v>462</v>
      </c>
      <c r="D369" s="257"/>
      <c r="E369" s="258">
        <v>-6.3040000000000003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243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7" t="s">
        <v>361</v>
      </c>
      <c r="D370" s="257"/>
      <c r="E370" s="258">
        <v>-2.52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243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67" t="s">
        <v>356</v>
      </c>
      <c r="D371" s="257"/>
      <c r="E371" s="258">
        <v>62.82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243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7" t="s">
        <v>462</v>
      </c>
      <c r="D372" s="257"/>
      <c r="E372" s="258">
        <v>-6.3040000000000003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243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67" t="s">
        <v>358</v>
      </c>
      <c r="D373" s="257"/>
      <c r="E373" s="258">
        <v>-3.15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243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67" t="s">
        <v>463</v>
      </c>
      <c r="D374" s="257"/>
      <c r="E374" s="258">
        <v>-1.2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243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67" t="s">
        <v>464</v>
      </c>
      <c r="D375" s="257"/>
      <c r="E375" s="258">
        <v>25.92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243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7" t="s">
        <v>348</v>
      </c>
      <c r="D376" s="257"/>
      <c r="E376" s="258">
        <v>-1.1819999999999999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243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67" t="s">
        <v>349</v>
      </c>
      <c r="D377" s="257"/>
      <c r="E377" s="258">
        <v>-1.5760000000000001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243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7" t="s">
        <v>465</v>
      </c>
      <c r="D378" s="257"/>
      <c r="E378" s="258">
        <v>-1.8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243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7" t="s">
        <v>351</v>
      </c>
      <c r="D379" s="257"/>
      <c r="E379" s="258">
        <v>14.7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243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67" t="s">
        <v>466</v>
      </c>
      <c r="D380" s="257"/>
      <c r="E380" s="258">
        <v>-6.6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243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67" t="s">
        <v>348</v>
      </c>
      <c r="D381" s="257"/>
      <c r="E381" s="258">
        <v>-1.1819999999999999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243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67" t="s">
        <v>352</v>
      </c>
      <c r="D382" s="257"/>
      <c r="E382" s="258">
        <v>13.2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243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67" t="s">
        <v>467</v>
      </c>
      <c r="D383" s="257"/>
      <c r="E383" s="258">
        <v>-4.4000000000000004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243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67" t="s">
        <v>348</v>
      </c>
      <c r="D384" s="257"/>
      <c r="E384" s="258">
        <v>-1.1819999999999999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243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67" t="s">
        <v>353</v>
      </c>
      <c r="D385" s="257"/>
      <c r="E385" s="258">
        <v>16.5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243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67" t="s">
        <v>468</v>
      </c>
      <c r="D386" s="257"/>
      <c r="E386" s="258">
        <v>-5.6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243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67" t="s">
        <v>354</v>
      </c>
      <c r="D387" s="257"/>
      <c r="E387" s="258">
        <v>-2.3639999999999999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243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7" t="s">
        <v>355</v>
      </c>
      <c r="D388" s="257"/>
      <c r="E388" s="258">
        <v>21.36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243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67" t="s">
        <v>348</v>
      </c>
      <c r="D389" s="257"/>
      <c r="E389" s="258">
        <v>-1.1819999999999999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243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7" t="s">
        <v>349</v>
      </c>
      <c r="D390" s="257"/>
      <c r="E390" s="258">
        <v>-1.5760000000000001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243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67" t="s">
        <v>400</v>
      </c>
      <c r="D391" s="257"/>
      <c r="E391" s="258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243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7" t="s">
        <v>370</v>
      </c>
      <c r="D392" s="257"/>
      <c r="E392" s="258">
        <v>40.799999999999997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243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67" t="s">
        <v>469</v>
      </c>
      <c r="D393" s="257"/>
      <c r="E393" s="258">
        <v>-10.26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243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7" t="s">
        <v>363</v>
      </c>
      <c r="D394" s="257"/>
      <c r="E394" s="258">
        <v>-3.1520000000000001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243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67" t="s">
        <v>361</v>
      </c>
      <c r="D395" s="257"/>
      <c r="E395" s="258">
        <v>-2.52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243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67" t="s">
        <v>369</v>
      </c>
      <c r="D396" s="257"/>
      <c r="E396" s="258">
        <v>66.42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243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67" t="s">
        <v>470</v>
      </c>
      <c r="D397" s="257"/>
      <c r="E397" s="258">
        <v>-11.304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243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67" t="s">
        <v>461</v>
      </c>
      <c r="D398" s="257"/>
      <c r="E398" s="258">
        <v>-4.32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243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67" t="s">
        <v>462</v>
      </c>
      <c r="D399" s="257"/>
      <c r="E399" s="258">
        <v>-6.3040000000000003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243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67" t="s">
        <v>361</v>
      </c>
      <c r="D400" s="257"/>
      <c r="E400" s="258">
        <v>-2.52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243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67" t="s">
        <v>471</v>
      </c>
      <c r="D401" s="257"/>
      <c r="E401" s="258">
        <v>60.9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243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67" t="s">
        <v>462</v>
      </c>
      <c r="D402" s="257"/>
      <c r="E402" s="258">
        <v>-6.3040000000000003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243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67" t="s">
        <v>358</v>
      </c>
      <c r="D403" s="257"/>
      <c r="E403" s="258">
        <v>-3.15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243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7" t="s">
        <v>359</v>
      </c>
      <c r="D404" s="257"/>
      <c r="E404" s="258">
        <v>-1.2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243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67" t="s">
        <v>367</v>
      </c>
      <c r="D405" s="257"/>
      <c r="E405" s="258">
        <v>21.36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243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67" t="s">
        <v>348</v>
      </c>
      <c r="D406" s="257"/>
      <c r="E406" s="258">
        <v>-1.1819999999999999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243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7" t="s">
        <v>349</v>
      </c>
      <c r="D407" s="257"/>
      <c r="E407" s="258">
        <v>-1.5760000000000001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243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67" t="s">
        <v>364</v>
      </c>
      <c r="D408" s="257"/>
      <c r="E408" s="258">
        <v>14.7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243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67" t="s">
        <v>472</v>
      </c>
      <c r="D409" s="257"/>
      <c r="E409" s="258">
        <v>-4.9000000000000004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243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7" t="s">
        <v>348</v>
      </c>
      <c r="D410" s="257"/>
      <c r="E410" s="258">
        <v>-1.1819999999999999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243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67" t="s">
        <v>365</v>
      </c>
      <c r="D411" s="257"/>
      <c r="E411" s="258">
        <v>13.2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243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67" t="s">
        <v>473</v>
      </c>
      <c r="D412" s="257"/>
      <c r="E412" s="258">
        <v>-5.6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243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67" t="s">
        <v>348</v>
      </c>
      <c r="D413" s="257"/>
      <c r="E413" s="258">
        <v>-1.1819999999999999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243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67" t="s">
        <v>366</v>
      </c>
      <c r="D414" s="257"/>
      <c r="E414" s="258">
        <v>16.5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243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67" t="s">
        <v>468</v>
      </c>
      <c r="D415" s="257"/>
      <c r="E415" s="258">
        <v>-5.6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243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67" t="s">
        <v>354</v>
      </c>
      <c r="D416" s="257"/>
      <c r="E416" s="258">
        <v>-2.3639999999999999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243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31">
        <v>45</v>
      </c>
      <c r="B417" s="232" t="s">
        <v>474</v>
      </c>
      <c r="C417" s="250" t="s">
        <v>475</v>
      </c>
      <c r="D417" s="233" t="s">
        <v>285</v>
      </c>
      <c r="E417" s="234">
        <v>78.287999999999997</v>
      </c>
      <c r="F417" s="235"/>
      <c r="G417" s="236">
        <f>ROUND(E417*F417,2)</f>
        <v>0</v>
      </c>
      <c r="H417" s="235"/>
      <c r="I417" s="236">
        <f>ROUND(E417*H417,2)</f>
        <v>0</v>
      </c>
      <c r="J417" s="235"/>
      <c r="K417" s="236">
        <f>ROUND(E417*J417,2)</f>
        <v>0</v>
      </c>
      <c r="L417" s="236">
        <v>21</v>
      </c>
      <c r="M417" s="236">
        <f>G417*(1+L417/100)</f>
        <v>0</v>
      </c>
      <c r="N417" s="236">
        <v>0</v>
      </c>
      <c r="O417" s="236">
        <f>ROUND(E417*N417,2)</f>
        <v>0</v>
      </c>
      <c r="P417" s="236">
        <v>6.8000000000000005E-2</v>
      </c>
      <c r="Q417" s="236">
        <f>ROUND(E417*P417,2)</f>
        <v>5.32</v>
      </c>
      <c r="R417" s="236" t="s">
        <v>406</v>
      </c>
      <c r="S417" s="236" t="s">
        <v>195</v>
      </c>
      <c r="T417" s="237" t="s">
        <v>195</v>
      </c>
      <c r="U417" s="223">
        <v>0.3</v>
      </c>
      <c r="V417" s="223">
        <f>ROUND(E417*U417,2)</f>
        <v>23.49</v>
      </c>
      <c r="W417" s="223"/>
      <c r="X417" s="223" t="s">
        <v>238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239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66" t="s">
        <v>476</v>
      </c>
      <c r="D418" s="265"/>
      <c r="E418" s="265"/>
      <c r="F418" s="265"/>
      <c r="G418" s="265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241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7" t="s">
        <v>242</v>
      </c>
      <c r="D419" s="257"/>
      <c r="E419" s="258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243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67" t="s">
        <v>244</v>
      </c>
      <c r="D420" s="257"/>
      <c r="E420" s="258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243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67" t="s">
        <v>477</v>
      </c>
      <c r="D421" s="257"/>
      <c r="E421" s="258">
        <v>6.36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243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67" t="s">
        <v>478</v>
      </c>
      <c r="D422" s="257"/>
      <c r="E422" s="258">
        <v>9.0239999999999991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243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67" t="s">
        <v>479</v>
      </c>
      <c r="D423" s="257"/>
      <c r="E423" s="258">
        <v>4.32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243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67" t="s">
        <v>480</v>
      </c>
      <c r="D424" s="257"/>
      <c r="E424" s="258">
        <v>6.6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243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67" t="s">
        <v>481</v>
      </c>
      <c r="D425" s="257"/>
      <c r="E425" s="258">
        <v>4.4000000000000004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243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67" t="s">
        <v>482</v>
      </c>
      <c r="D426" s="257"/>
      <c r="E426" s="258">
        <v>5.6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243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67" t="s">
        <v>400</v>
      </c>
      <c r="D427" s="257"/>
      <c r="E427" s="258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243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67" t="s">
        <v>483</v>
      </c>
      <c r="D428" s="257"/>
      <c r="E428" s="258">
        <v>10.26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243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7" t="s">
        <v>484</v>
      </c>
      <c r="D429" s="257"/>
      <c r="E429" s="258">
        <v>11.304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243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67" t="s">
        <v>479</v>
      </c>
      <c r="D430" s="257"/>
      <c r="E430" s="258">
        <v>4.32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243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67" t="s">
        <v>485</v>
      </c>
      <c r="D431" s="257"/>
      <c r="E431" s="258">
        <v>4.9000000000000004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243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7" t="s">
        <v>486</v>
      </c>
      <c r="D432" s="257"/>
      <c r="E432" s="258">
        <v>5.6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243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67" t="s">
        <v>487</v>
      </c>
      <c r="D433" s="257"/>
      <c r="E433" s="258">
        <v>5.6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243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31">
        <v>46</v>
      </c>
      <c r="B434" s="232" t="s">
        <v>488</v>
      </c>
      <c r="C434" s="250" t="s">
        <v>489</v>
      </c>
      <c r="D434" s="233" t="s">
        <v>433</v>
      </c>
      <c r="E434" s="234">
        <v>2</v>
      </c>
      <c r="F434" s="235"/>
      <c r="G434" s="236">
        <f>ROUND(E434*F434,2)</f>
        <v>0</v>
      </c>
      <c r="H434" s="235"/>
      <c r="I434" s="236">
        <f>ROUND(E434*H434,2)</f>
        <v>0</v>
      </c>
      <c r="J434" s="235"/>
      <c r="K434" s="236">
        <f>ROUND(E434*J434,2)</f>
        <v>0</v>
      </c>
      <c r="L434" s="236">
        <v>21</v>
      </c>
      <c r="M434" s="236">
        <f>G434*(1+L434/100)</f>
        <v>0</v>
      </c>
      <c r="N434" s="236">
        <v>0</v>
      </c>
      <c r="O434" s="236">
        <f>ROUND(E434*N434,2)</f>
        <v>0</v>
      </c>
      <c r="P434" s="236">
        <v>0</v>
      </c>
      <c r="Q434" s="236">
        <f>ROUND(E434*P434,2)</f>
        <v>0</v>
      </c>
      <c r="R434" s="236"/>
      <c r="S434" s="236" t="s">
        <v>230</v>
      </c>
      <c r="T434" s="237" t="s">
        <v>196</v>
      </c>
      <c r="U434" s="223">
        <v>0</v>
      </c>
      <c r="V434" s="223">
        <f>ROUND(E434*U434,2)</f>
        <v>0</v>
      </c>
      <c r="W434" s="223"/>
      <c r="X434" s="223" t="s">
        <v>238</v>
      </c>
      <c r="Y434" s="214"/>
      <c r="Z434" s="214"/>
      <c r="AA434" s="214"/>
      <c r="AB434" s="214"/>
      <c r="AC434" s="214"/>
      <c r="AD434" s="214"/>
      <c r="AE434" s="214"/>
      <c r="AF434" s="214"/>
      <c r="AG434" s="214" t="s">
        <v>239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7" t="s">
        <v>242</v>
      </c>
      <c r="D435" s="257"/>
      <c r="E435" s="258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243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67" t="s">
        <v>244</v>
      </c>
      <c r="D436" s="257"/>
      <c r="E436" s="258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243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67" t="s">
        <v>452</v>
      </c>
      <c r="D437" s="257"/>
      <c r="E437" s="258">
        <v>1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243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67" t="s">
        <v>400</v>
      </c>
      <c r="D438" s="257"/>
      <c r="E438" s="258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243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67" t="s">
        <v>453</v>
      </c>
      <c r="D439" s="257"/>
      <c r="E439" s="258">
        <v>1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243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x14ac:dyDescent="0.2">
      <c r="A440" s="225" t="s">
        <v>190</v>
      </c>
      <c r="B440" s="226" t="s">
        <v>99</v>
      </c>
      <c r="C440" s="249" t="s">
        <v>100</v>
      </c>
      <c r="D440" s="227"/>
      <c r="E440" s="228"/>
      <c r="F440" s="229"/>
      <c r="G440" s="229">
        <f>SUMIF(AG441:AG445,"&lt;&gt;NOR",G441:G445)</f>
        <v>0</v>
      </c>
      <c r="H440" s="229"/>
      <c r="I440" s="229">
        <f>SUM(I441:I445)</f>
        <v>0</v>
      </c>
      <c r="J440" s="229"/>
      <c r="K440" s="229">
        <f>SUM(K441:K445)</f>
        <v>0</v>
      </c>
      <c r="L440" s="229"/>
      <c r="M440" s="229">
        <f>SUM(M441:M445)</f>
        <v>0</v>
      </c>
      <c r="N440" s="229"/>
      <c r="O440" s="229">
        <f>SUM(O441:O445)</f>
        <v>0</v>
      </c>
      <c r="P440" s="229"/>
      <c r="Q440" s="229">
        <f>SUM(Q441:Q445)</f>
        <v>0</v>
      </c>
      <c r="R440" s="229"/>
      <c r="S440" s="229"/>
      <c r="T440" s="230"/>
      <c r="U440" s="224"/>
      <c r="V440" s="224">
        <f>SUM(V441:V445)</f>
        <v>29.03</v>
      </c>
      <c r="W440" s="224"/>
      <c r="X440" s="224"/>
      <c r="AG440" t="s">
        <v>191</v>
      </c>
    </row>
    <row r="441" spans="1:60" ht="33.75" outlineLevel="1" x14ac:dyDescent="0.2">
      <c r="A441" s="231">
        <v>47</v>
      </c>
      <c r="B441" s="232" t="s">
        <v>490</v>
      </c>
      <c r="C441" s="250" t="s">
        <v>491</v>
      </c>
      <c r="D441" s="233" t="s">
        <v>269</v>
      </c>
      <c r="E441" s="234">
        <v>30.931629999999998</v>
      </c>
      <c r="F441" s="235"/>
      <c r="G441" s="236">
        <f>ROUND(E441*F441,2)</f>
        <v>0</v>
      </c>
      <c r="H441" s="235"/>
      <c r="I441" s="236">
        <f>ROUND(E441*H441,2)</f>
        <v>0</v>
      </c>
      <c r="J441" s="235"/>
      <c r="K441" s="236">
        <f>ROUND(E441*J441,2)</f>
        <v>0</v>
      </c>
      <c r="L441" s="236">
        <v>21</v>
      </c>
      <c r="M441" s="236">
        <f>G441*(1+L441/100)</f>
        <v>0</v>
      </c>
      <c r="N441" s="236">
        <v>0</v>
      </c>
      <c r="O441" s="236">
        <f>ROUND(E441*N441,2)</f>
        <v>0</v>
      </c>
      <c r="P441" s="236">
        <v>0</v>
      </c>
      <c r="Q441" s="236">
        <f>ROUND(E441*P441,2)</f>
        <v>0</v>
      </c>
      <c r="R441" s="236" t="s">
        <v>277</v>
      </c>
      <c r="S441" s="236" t="s">
        <v>195</v>
      </c>
      <c r="T441" s="237" t="s">
        <v>195</v>
      </c>
      <c r="U441" s="223">
        <v>0.9385</v>
      </c>
      <c r="V441" s="223">
        <f>ROUND(E441*U441,2)</f>
        <v>29.03</v>
      </c>
      <c r="W441" s="223"/>
      <c r="X441" s="223" t="s">
        <v>492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493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66" t="s">
        <v>494</v>
      </c>
      <c r="D442" s="265"/>
      <c r="E442" s="265"/>
      <c r="F442" s="265"/>
      <c r="G442" s="265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241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7" t="s">
        <v>495</v>
      </c>
      <c r="D443" s="257"/>
      <c r="E443" s="258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243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67" t="s">
        <v>496</v>
      </c>
      <c r="D444" s="257"/>
      <c r="E444" s="258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243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67" t="s">
        <v>497</v>
      </c>
      <c r="D445" s="257"/>
      <c r="E445" s="258">
        <v>30.931629999999998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243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x14ac:dyDescent="0.2">
      <c r="A446" s="225" t="s">
        <v>190</v>
      </c>
      <c r="B446" s="226" t="s">
        <v>103</v>
      </c>
      <c r="C446" s="249" t="s">
        <v>104</v>
      </c>
      <c r="D446" s="227"/>
      <c r="E446" s="228"/>
      <c r="F446" s="229"/>
      <c r="G446" s="229">
        <f>SUMIF(AG447:AG564,"&lt;&gt;NOR",G447:G564)</f>
        <v>0</v>
      </c>
      <c r="H446" s="229"/>
      <c r="I446" s="229">
        <f>SUM(I447:I564)</f>
        <v>0</v>
      </c>
      <c r="J446" s="229"/>
      <c r="K446" s="229">
        <f>SUM(K447:K564)</f>
        <v>0</v>
      </c>
      <c r="L446" s="229"/>
      <c r="M446" s="229">
        <f>SUM(M447:M564)</f>
        <v>0</v>
      </c>
      <c r="N446" s="229"/>
      <c r="O446" s="229">
        <f>SUM(O447:O564)</f>
        <v>0.30000000000000004</v>
      </c>
      <c r="P446" s="229"/>
      <c r="Q446" s="229">
        <f>SUM(Q447:Q564)</f>
        <v>9.0000000000000011E-2</v>
      </c>
      <c r="R446" s="229"/>
      <c r="S446" s="229"/>
      <c r="T446" s="230"/>
      <c r="U446" s="224"/>
      <c r="V446" s="224">
        <f>SUM(V447:V564)</f>
        <v>44.070000000000007</v>
      </c>
      <c r="W446" s="224"/>
      <c r="X446" s="224"/>
      <c r="AG446" t="s">
        <v>191</v>
      </c>
    </row>
    <row r="447" spans="1:60" ht="22.5" outlineLevel="1" x14ac:dyDescent="0.2">
      <c r="A447" s="231">
        <v>48</v>
      </c>
      <c r="B447" s="232" t="s">
        <v>498</v>
      </c>
      <c r="C447" s="250" t="s">
        <v>499</v>
      </c>
      <c r="D447" s="233" t="s">
        <v>285</v>
      </c>
      <c r="E447" s="234">
        <v>10.465</v>
      </c>
      <c r="F447" s="235"/>
      <c r="G447" s="236">
        <f>ROUND(E447*F447,2)</f>
        <v>0</v>
      </c>
      <c r="H447" s="235"/>
      <c r="I447" s="236">
        <f>ROUND(E447*H447,2)</f>
        <v>0</v>
      </c>
      <c r="J447" s="235"/>
      <c r="K447" s="236">
        <f>ROUND(E447*J447,2)</f>
        <v>0</v>
      </c>
      <c r="L447" s="236">
        <v>21</v>
      </c>
      <c r="M447" s="236">
        <f>G447*(1+L447/100)</f>
        <v>0</v>
      </c>
      <c r="N447" s="236">
        <v>0</v>
      </c>
      <c r="O447" s="236">
        <f>ROUND(E447*N447,2)</f>
        <v>0</v>
      </c>
      <c r="P447" s="236">
        <v>0</v>
      </c>
      <c r="Q447" s="236">
        <f>ROUND(E447*P447,2)</f>
        <v>0</v>
      </c>
      <c r="R447" s="236" t="s">
        <v>500</v>
      </c>
      <c r="S447" s="236" t="s">
        <v>195</v>
      </c>
      <c r="T447" s="237" t="s">
        <v>195</v>
      </c>
      <c r="U447" s="223">
        <v>2.1000000000000001E-2</v>
      </c>
      <c r="V447" s="223">
        <f>ROUND(E447*U447,2)</f>
        <v>0.22</v>
      </c>
      <c r="W447" s="223"/>
      <c r="X447" s="223" t="s">
        <v>238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239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67" t="s">
        <v>244</v>
      </c>
      <c r="D448" s="257"/>
      <c r="E448" s="258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243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67" t="s">
        <v>376</v>
      </c>
      <c r="D449" s="257"/>
      <c r="E449" s="258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243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67" t="s">
        <v>501</v>
      </c>
      <c r="D450" s="257"/>
      <c r="E450" s="258">
        <v>10.465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243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1">
        <v>49</v>
      </c>
      <c r="B451" s="232" t="s">
        <v>502</v>
      </c>
      <c r="C451" s="250" t="s">
        <v>503</v>
      </c>
      <c r="D451" s="233" t="s">
        <v>285</v>
      </c>
      <c r="E451" s="234">
        <v>16.524999999999999</v>
      </c>
      <c r="F451" s="235"/>
      <c r="G451" s="236">
        <f>ROUND(E451*F451,2)</f>
        <v>0</v>
      </c>
      <c r="H451" s="235"/>
      <c r="I451" s="236">
        <f>ROUND(E451*H451,2)</f>
        <v>0</v>
      </c>
      <c r="J451" s="235"/>
      <c r="K451" s="236">
        <f>ROUND(E451*J451,2)</f>
        <v>0</v>
      </c>
      <c r="L451" s="236">
        <v>21</v>
      </c>
      <c r="M451" s="236">
        <f>G451*(1+L451/100)</f>
        <v>0</v>
      </c>
      <c r="N451" s="236">
        <v>0</v>
      </c>
      <c r="O451" s="236">
        <f>ROUND(E451*N451,2)</f>
        <v>0</v>
      </c>
      <c r="P451" s="236">
        <v>1.15E-3</v>
      </c>
      <c r="Q451" s="236">
        <f>ROUND(E451*P451,2)</f>
        <v>0.02</v>
      </c>
      <c r="R451" s="236" t="s">
        <v>500</v>
      </c>
      <c r="S451" s="236" t="s">
        <v>195</v>
      </c>
      <c r="T451" s="237" t="s">
        <v>195</v>
      </c>
      <c r="U451" s="223">
        <v>3.5000000000000003E-2</v>
      </c>
      <c r="V451" s="223">
        <f>ROUND(E451*U451,2)</f>
        <v>0.57999999999999996</v>
      </c>
      <c r="W451" s="223"/>
      <c r="X451" s="223" t="s">
        <v>238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239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67" t="s">
        <v>242</v>
      </c>
      <c r="D452" s="257"/>
      <c r="E452" s="258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243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67" t="s">
        <v>244</v>
      </c>
      <c r="D453" s="257"/>
      <c r="E453" s="258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243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67" t="s">
        <v>414</v>
      </c>
      <c r="D454" s="257"/>
      <c r="E454" s="258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243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7" t="s">
        <v>335</v>
      </c>
      <c r="D455" s="257"/>
      <c r="E455" s="258">
        <v>1.17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243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67" t="s">
        <v>336</v>
      </c>
      <c r="D456" s="257"/>
      <c r="E456" s="258">
        <v>1.86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243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67" t="s">
        <v>400</v>
      </c>
      <c r="D457" s="257"/>
      <c r="E457" s="258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243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7" t="s">
        <v>298</v>
      </c>
      <c r="D458" s="257"/>
      <c r="E458" s="258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243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7" t="s">
        <v>299</v>
      </c>
      <c r="D459" s="257"/>
      <c r="E459" s="258">
        <v>1.17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243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67" t="s">
        <v>300</v>
      </c>
      <c r="D460" s="257"/>
      <c r="E460" s="258">
        <v>1.86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243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67" t="s">
        <v>244</v>
      </c>
      <c r="D461" s="257"/>
      <c r="E461" s="258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243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7" t="s">
        <v>245</v>
      </c>
      <c r="D462" s="257"/>
      <c r="E462" s="258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243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67" t="s">
        <v>501</v>
      </c>
      <c r="D463" s="257"/>
      <c r="E463" s="258">
        <v>10.465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243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1">
        <v>50</v>
      </c>
      <c r="B464" s="232" t="s">
        <v>504</v>
      </c>
      <c r="C464" s="250" t="s">
        <v>505</v>
      </c>
      <c r="D464" s="233" t="s">
        <v>285</v>
      </c>
      <c r="E464" s="234">
        <v>10.465</v>
      </c>
      <c r="F464" s="235"/>
      <c r="G464" s="236">
        <f>ROUND(E464*F464,2)</f>
        <v>0</v>
      </c>
      <c r="H464" s="235"/>
      <c r="I464" s="236">
        <f>ROUND(E464*H464,2)</f>
        <v>0</v>
      </c>
      <c r="J464" s="235"/>
      <c r="K464" s="236">
        <f>ROUND(E464*J464,2)</f>
        <v>0</v>
      </c>
      <c r="L464" s="236">
        <v>21</v>
      </c>
      <c r="M464" s="236">
        <f>G464*(1+L464/100)</f>
        <v>0</v>
      </c>
      <c r="N464" s="236">
        <v>4.0999999999999999E-4</v>
      </c>
      <c r="O464" s="236">
        <f>ROUND(E464*N464,2)</f>
        <v>0</v>
      </c>
      <c r="P464" s="236">
        <v>0</v>
      </c>
      <c r="Q464" s="236">
        <f>ROUND(E464*P464,2)</f>
        <v>0</v>
      </c>
      <c r="R464" s="236" t="s">
        <v>500</v>
      </c>
      <c r="S464" s="236" t="s">
        <v>195</v>
      </c>
      <c r="T464" s="237" t="s">
        <v>195</v>
      </c>
      <c r="U464" s="223">
        <v>0.22991</v>
      </c>
      <c r="V464" s="223">
        <f>ROUND(E464*U464,2)</f>
        <v>2.41</v>
      </c>
      <c r="W464" s="223"/>
      <c r="X464" s="223" t="s">
        <v>238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239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67" t="s">
        <v>244</v>
      </c>
      <c r="D465" s="257"/>
      <c r="E465" s="258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243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67" t="s">
        <v>376</v>
      </c>
      <c r="D466" s="257"/>
      <c r="E466" s="258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243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67" t="s">
        <v>501</v>
      </c>
      <c r="D467" s="257"/>
      <c r="E467" s="258">
        <v>10.465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243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1">
        <v>51</v>
      </c>
      <c r="B468" s="232" t="s">
        <v>506</v>
      </c>
      <c r="C468" s="250" t="s">
        <v>507</v>
      </c>
      <c r="D468" s="233" t="s">
        <v>285</v>
      </c>
      <c r="E468" s="234">
        <v>13.494999999999999</v>
      </c>
      <c r="F468" s="235"/>
      <c r="G468" s="236">
        <f>ROUND(E468*F468,2)</f>
        <v>0</v>
      </c>
      <c r="H468" s="235"/>
      <c r="I468" s="236">
        <f>ROUND(E468*H468,2)</f>
        <v>0</v>
      </c>
      <c r="J468" s="235"/>
      <c r="K468" s="236">
        <f>ROUND(E468*J468,2)</f>
        <v>0</v>
      </c>
      <c r="L468" s="236">
        <v>21</v>
      </c>
      <c r="M468" s="236">
        <f>G468*(1+L468/100)</f>
        <v>0</v>
      </c>
      <c r="N468" s="236">
        <v>0</v>
      </c>
      <c r="O468" s="236">
        <f>ROUND(E468*N468,2)</f>
        <v>0</v>
      </c>
      <c r="P468" s="236">
        <v>4.8700000000000002E-3</v>
      </c>
      <c r="Q468" s="236">
        <f>ROUND(E468*P468,2)</f>
        <v>7.0000000000000007E-2</v>
      </c>
      <c r="R468" s="236" t="s">
        <v>500</v>
      </c>
      <c r="S468" s="236" t="s">
        <v>195</v>
      </c>
      <c r="T468" s="237" t="s">
        <v>195</v>
      </c>
      <c r="U468" s="223">
        <v>4.1000000000000002E-2</v>
      </c>
      <c r="V468" s="223">
        <f>ROUND(E468*U468,2)</f>
        <v>0.55000000000000004</v>
      </c>
      <c r="W468" s="223"/>
      <c r="X468" s="223" t="s">
        <v>238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239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7" t="s">
        <v>242</v>
      </c>
      <c r="D469" s="257"/>
      <c r="E469" s="258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243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67" t="s">
        <v>244</v>
      </c>
      <c r="D470" s="257"/>
      <c r="E470" s="258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243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67" t="s">
        <v>414</v>
      </c>
      <c r="D471" s="257"/>
      <c r="E471" s="258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243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67" t="s">
        <v>335</v>
      </c>
      <c r="D472" s="257"/>
      <c r="E472" s="258">
        <v>1.17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243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67" t="s">
        <v>336</v>
      </c>
      <c r="D473" s="257"/>
      <c r="E473" s="258">
        <v>1.86</v>
      </c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243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7" t="s">
        <v>244</v>
      </c>
      <c r="D474" s="257"/>
      <c r="E474" s="258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243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7" t="s">
        <v>245</v>
      </c>
      <c r="D475" s="257"/>
      <c r="E475" s="258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243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67" t="s">
        <v>501</v>
      </c>
      <c r="D476" s="257"/>
      <c r="E476" s="258">
        <v>10.465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243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1">
        <v>52</v>
      </c>
      <c r="B477" s="232" t="s">
        <v>508</v>
      </c>
      <c r="C477" s="250" t="s">
        <v>509</v>
      </c>
      <c r="D477" s="233" t="s">
        <v>285</v>
      </c>
      <c r="E477" s="234">
        <v>58.686999999999998</v>
      </c>
      <c r="F477" s="235"/>
      <c r="G477" s="236">
        <f>ROUND(E477*F477,2)</f>
        <v>0</v>
      </c>
      <c r="H477" s="235"/>
      <c r="I477" s="236">
        <f>ROUND(E477*H477,2)</f>
        <v>0</v>
      </c>
      <c r="J477" s="235"/>
      <c r="K477" s="236">
        <f>ROUND(E477*J477,2)</f>
        <v>0</v>
      </c>
      <c r="L477" s="236">
        <v>21</v>
      </c>
      <c r="M477" s="236">
        <f>G477*(1+L477/100)</f>
        <v>0</v>
      </c>
      <c r="N477" s="236">
        <v>2.1000000000000001E-4</v>
      </c>
      <c r="O477" s="236">
        <f>ROUND(E477*N477,2)</f>
        <v>0.01</v>
      </c>
      <c r="P477" s="236">
        <v>0</v>
      </c>
      <c r="Q477" s="236">
        <f>ROUND(E477*P477,2)</f>
        <v>0</v>
      </c>
      <c r="R477" s="236" t="s">
        <v>500</v>
      </c>
      <c r="S477" s="236" t="s">
        <v>195</v>
      </c>
      <c r="T477" s="237" t="s">
        <v>195</v>
      </c>
      <c r="U477" s="223">
        <v>9.5000000000000001E-2</v>
      </c>
      <c r="V477" s="223">
        <f>ROUND(E477*U477,2)</f>
        <v>5.58</v>
      </c>
      <c r="W477" s="223"/>
      <c r="X477" s="223" t="s">
        <v>238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239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7" t="s">
        <v>510</v>
      </c>
      <c r="D478" s="257"/>
      <c r="E478" s="258">
        <v>58.686999999999998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243</v>
      </c>
      <c r="AH478" s="214">
        <v>5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1">
        <v>53</v>
      </c>
      <c r="B479" s="232" t="s">
        <v>511</v>
      </c>
      <c r="C479" s="250" t="s">
        <v>512</v>
      </c>
      <c r="D479" s="233" t="s">
        <v>285</v>
      </c>
      <c r="E479" s="234">
        <v>58.686999999999998</v>
      </c>
      <c r="F479" s="235"/>
      <c r="G479" s="236">
        <f>ROUND(E479*F479,2)</f>
        <v>0</v>
      </c>
      <c r="H479" s="235"/>
      <c r="I479" s="236">
        <f>ROUND(E479*H479,2)</f>
        <v>0</v>
      </c>
      <c r="J479" s="235"/>
      <c r="K479" s="236">
        <f>ROUND(E479*J479,2)</f>
        <v>0</v>
      </c>
      <c r="L479" s="236">
        <v>21</v>
      </c>
      <c r="M479" s="236">
        <f>G479*(1+L479/100)</f>
        <v>0</v>
      </c>
      <c r="N479" s="236">
        <v>3.3999999999999998E-3</v>
      </c>
      <c r="O479" s="236">
        <f>ROUND(E479*N479,2)</f>
        <v>0.2</v>
      </c>
      <c r="P479" s="236">
        <v>0</v>
      </c>
      <c r="Q479" s="236">
        <f>ROUND(E479*P479,2)</f>
        <v>0</v>
      </c>
      <c r="R479" s="236" t="s">
        <v>500</v>
      </c>
      <c r="S479" s="236" t="s">
        <v>195</v>
      </c>
      <c r="T479" s="237" t="s">
        <v>195</v>
      </c>
      <c r="U479" s="223">
        <v>0.38500000000000001</v>
      </c>
      <c r="V479" s="223">
        <f>ROUND(E479*U479,2)</f>
        <v>22.59</v>
      </c>
      <c r="W479" s="223"/>
      <c r="X479" s="223" t="s">
        <v>238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239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1" t="s">
        <v>513</v>
      </c>
      <c r="D480" s="239"/>
      <c r="E480" s="239"/>
      <c r="F480" s="239"/>
      <c r="G480" s="239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200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67" t="s">
        <v>242</v>
      </c>
      <c r="D481" s="257"/>
      <c r="E481" s="258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243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7" t="s">
        <v>279</v>
      </c>
      <c r="D482" s="257"/>
      <c r="E482" s="258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243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67" t="s">
        <v>414</v>
      </c>
      <c r="D483" s="257"/>
      <c r="E483" s="258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243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67" t="s">
        <v>335</v>
      </c>
      <c r="D484" s="257"/>
      <c r="E484" s="258">
        <v>1.17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243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67" t="s">
        <v>514</v>
      </c>
      <c r="D485" s="257"/>
      <c r="E485" s="258">
        <v>1.32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243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67" t="s">
        <v>515</v>
      </c>
      <c r="D486" s="257"/>
      <c r="E486" s="258">
        <v>-0.18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243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7" t="s">
        <v>336</v>
      </c>
      <c r="D487" s="257"/>
      <c r="E487" s="258">
        <v>1.86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243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67" t="s">
        <v>516</v>
      </c>
      <c r="D488" s="257"/>
      <c r="E488" s="258">
        <v>1.65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243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7" t="s">
        <v>517</v>
      </c>
      <c r="D489" s="257"/>
      <c r="E489" s="258">
        <v>-0.36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243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67" t="s">
        <v>303</v>
      </c>
      <c r="D490" s="257"/>
      <c r="E490" s="258">
        <v>12.11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243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67" t="s">
        <v>518</v>
      </c>
      <c r="D491" s="257"/>
      <c r="E491" s="258">
        <v>0.76949999999999996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243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7" t="s">
        <v>519</v>
      </c>
      <c r="D492" s="257"/>
      <c r="E492" s="258">
        <v>6.1289999999999996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243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67" t="s">
        <v>520</v>
      </c>
      <c r="D493" s="257"/>
      <c r="E493" s="258">
        <v>-0.72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243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67" t="s">
        <v>521</v>
      </c>
      <c r="D494" s="257"/>
      <c r="E494" s="258">
        <v>5.22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243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67" t="s">
        <v>281</v>
      </c>
      <c r="D495" s="257"/>
      <c r="E495" s="258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243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67" t="s">
        <v>298</v>
      </c>
      <c r="D496" s="257"/>
      <c r="E496" s="258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243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7" t="s">
        <v>299</v>
      </c>
      <c r="D497" s="257"/>
      <c r="E497" s="258">
        <v>1.17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243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7" t="s">
        <v>514</v>
      </c>
      <c r="D498" s="257"/>
      <c r="E498" s="258">
        <v>1.32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243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67" t="s">
        <v>515</v>
      </c>
      <c r="D499" s="257"/>
      <c r="E499" s="258">
        <v>-0.18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243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67" t="s">
        <v>300</v>
      </c>
      <c r="D500" s="257"/>
      <c r="E500" s="258">
        <v>1.86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243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67" t="s">
        <v>516</v>
      </c>
      <c r="D501" s="257"/>
      <c r="E501" s="258">
        <v>1.65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243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67" t="s">
        <v>517</v>
      </c>
      <c r="D502" s="257"/>
      <c r="E502" s="258">
        <v>-0.36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243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7" t="s">
        <v>305</v>
      </c>
      <c r="D503" s="257"/>
      <c r="E503" s="258">
        <v>12.86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243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67" t="s">
        <v>518</v>
      </c>
      <c r="D504" s="257"/>
      <c r="E504" s="258">
        <v>0.76949999999999996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243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67" t="s">
        <v>519</v>
      </c>
      <c r="D505" s="257"/>
      <c r="E505" s="258">
        <v>6.1289999999999996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243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7" t="s">
        <v>520</v>
      </c>
      <c r="D506" s="257"/>
      <c r="E506" s="258">
        <v>-0.72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243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67" t="s">
        <v>521</v>
      </c>
      <c r="D507" s="257"/>
      <c r="E507" s="258">
        <v>5.22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243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1">
        <v>54</v>
      </c>
      <c r="B508" s="232" t="s">
        <v>522</v>
      </c>
      <c r="C508" s="250" t="s">
        <v>523</v>
      </c>
      <c r="D508" s="233" t="s">
        <v>390</v>
      </c>
      <c r="E508" s="234">
        <v>57.48</v>
      </c>
      <c r="F508" s="235"/>
      <c r="G508" s="236">
        <f>ROUND(E508*F508,2)</f>
        <v>0</v>
      </c>
      <c r="H508" s="235"/>
      <c r="I508" s="236">
        <f>ROUND(E508*H508,2)</f>
        <v>0</v>
      </c>
      <c r="J508" s="235"/>
      <c r="K508" s="236">
        <f>ROUND(E508*J508,2)</f>
        <v>0</v>
      </c>
      <c r="L508" s="236">
        <v>21</v>
      </c>
      <c r="M508" s="236">
        <f>G508*(1+L508/100)</f>
        <v>0</v>
      </c>
      <c r="N508" s="236">
        <v>2.9E-4</v>
      </c>
      <c r="O508" s="236">
        <f>ROUND(E508*N508,2)</f>
        <v>0.02</v>
      </c>
      <c r="P508" s="236">
        <v>0</v>
      </c>
      <c r="Q508" s="236">
        <f>ROUND(E508*P508,2)</f>
        <v>0</v>
      </c>
      <c r="R508" s="236" t="s">
        <v>500</v>
      </c>
      <c r="S508" s="236" t="s">
        <v>195</v>
      </c>
      <c r="T508" s="237" t="s">
        <v>195</v>
      </c>
      <c r="U508" s="223">
        <v>0.11</v>
      </c>
      <c r="V508" s="223">
        <f>ROUND(E508*U508,2)</f>
        <v>6.32</v>
      </c>
      <c r="W508" s="223"/>
      <c r="X508" s="223" t="s">
        <v>238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239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67" t="s">
        <v>242</v>
      </c>
      <c r="D509" s="257"/>
      <c r="E509" s="258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243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67" t="s">
        <v>279</v>
      </c>
      <c r="D510" s="257"/>
      <c r="E510" s="258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243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67" t="s">
        <v>414</v>
      </c>
      <c r="D511" s="257"/>
      <c r="E511" s="258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243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67" t="s">
        <v>524</v>
      </c>
      <c r="D512" s="257"/>
      <c r="E512" s="258">
        <v>4.4000000000000004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243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67" t="s">
        <v>525</v>
      </c>
      <c r="D513" s="257"/>
      <c r="E513" s="258">
        <v>-0.6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243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7" t="s">
        <v>526</v>
      </c>
      <c r="D514" s="257"/>
      <c r="E514" s="258">
        <v>5.5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243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67" t="s">
        <v>527</v>
      </c>
      <c r="D515" s="257"/>
      <c r="E515" s="258">
        <v>-1.2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243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67" t="s">
        <v>528</v>
      </c>
      <c r="D516" s="257"/>
      <c r="E516" s="258">
        <v>20.43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243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67" t="s">
        <v>529</v>
      </c>
      <c r="D517" s="257"/>
      <c r="E517" s="258">
        <v>-2.4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243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67" t="s">
        <v>530</v>
      </c>
      <c r="D518" s="257"/>
      <c r="E518" s="258">
        <v>2.61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243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67" t="s">
        <v>281</v>
      </c>
      <c r="D519" s="257"/>
      <c r="E519" s="258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243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67" t="s">
        <v>298</v>
      </c>
      <c r="D520" s="257"/>
      <c r="E520" s="258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243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67" t="s">
        <v>531</v>
      </c>
      <c r="D521" s="257"/>
      <c r="E521" s="258">
        <v>4.4000000000000004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243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67" t="s">
        <v>525</v>
      </c>
      <c r="D522" s="257"/>
      <c r="E522" s="258">
        <v>-0.6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243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67" t="s">
        <v>532</v>
      </c>
      <c r="D523" s="257"/>
      <c r="E523" s="258">
        <v>5.5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243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67" t="s">
        <v>527</v>
      </c>
      <c r="D524" s="257"/>
      <c r="E524" s="258">
        <v>-1.2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243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67" t="s">
        <v>533</v>
      </c>
      <c r="D525" s="257"/>
      <c r="E525" s="258">
        <v>20.43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243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7" t="s">
        <v>529</v>
      </c>
      <c r="D526" s="257"/>
      <c r="E526" s="258">
        <v>-2.4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243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67" t="s">
        <v>530</v>
      </c>
      <c r="D527" s="257"/>
      <c r="E527" s="258">
        <v>2.61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243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1">
        <v>55</v>
      </c>
      <c r="B528" s="232" t="s">
        <v>534</v>
      </c>
      <c r="C528" s="250" t="s">
        <v>535</v>
      </c>
      <c r="D528" s="233" t="s">
        <v>433</v>
      </c>
      <c r="E528" s="234">
        <v>44</v>
      </c>
      <c r="F528" s="235"/>
      <c r="G528" s="236">
        <f>ROUND(E528*F528,2)</f>
        <v>0</v>
      </c>
      <c r="H528" s="235"/>
      <c r="I528" s="236">
        <f>ROUND(E528*H528,2)</f>
        <v>0</v>
      </c>
      <c r="J528" s="235"/>
      <c r="K528" s="236">
        <f>ROUND(E528*J528,2)</f>
        <v>0</v>
      </c>
      <c r="L528" s="236">
        <v>21</v>
      </c>
      <c r="M528" s="236">
        <f>G528*(1+L528/100)</f>
        <v>0</v>
      </c>
      <c r="N528" s="236">
        <v>1.1E-4</v>
      </c>
      <c r="O528" s="236">
        <f>ROUND(E528*N528,2)</f>
        <v>0</v>
      </c>
      <c r="P528" s="236">
        <v>0</v>
      </c>
      <c r="Q528" s="236">
        <f>ROUND(E528*P528,2)</f>
        <v>0</v>
      </c>
      <c r="R528" s="236" t="s">
        <v>500</v>
      </c>
      <c r="S528" s="236" t="s">
        <v>195</v>
      </c>
      <c r="T528" s="237" t="s">
        <v>195</v>
      </c>
      <c r="U528" s="223">
        <v>6.7000000000000004E-2</v>
      </c>
      <c r="V528" s="223">
        <f>ROUND(E528*U528,2)</f>
        <v>2.95</v>
      </c>
      <c r="W528" s="223"/>
      <c r="X528" s="223" t="s">
        <v>238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239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7" t="s">
        <v>242</v>
      </c>
      <c r="D529" s="257"/>
      <c r="E529" s="258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243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7" t="s">
        <v>279</v>
      </c>
      <c r="D530" s="257"/>
      <c r="E530" s="258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243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7" t="s">
        <v>414</v>
      </c>
      <c r="D531" s="257"/>
      <c r="E531" s="258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243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67" t="s">
        <v>536</v>
      </c>
      <c r="D532" s="257"/>
      <c r="E532" s="258">
        <v>4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243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7" t="s">
        <v>537</v>
      </c>
      <c r="D533" s="257"/>
      <c r="E533" s="258">
        <v>4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243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67" t="s">
        <v>538</v>
      </c>
      <c r="D534" s="257"/>
      <c r="E534" s="258">
        <v>14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243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67" t="s">
        <v>281</v>
      </c>
      <c r="D535" s="257"/>
      <c r="E535" s="258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243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67" t="s">
        <v>298</v>
      </c>
      <c r="D536" s="257"/>
      <c r="E536" s="258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243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7" t="s">
        <v>539</v>
      </c>
      <c r="D537" s="257"/>
      <c r="E537" s="258">
        <v>4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243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67" t="s">
        <v>540</v>
      </c>
      <c r="D538" s="257"/>
      <c r="E538" s="258">
        <v>4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243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67" t="s">
        <v>541</v>
      </c>
      <c r="D539" s="257"/>
      <c r="E539" s="258">
        <v>14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243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1">
        <v>56</v>
      </c>
      <c r="B540" s="232" t="s">
        <v>542</v>
      </c>
      <c r="C540" s="250" t="s">
        <v>543</v>
      </c>
      <c r="D540" s="233" t="s">
        <v>390</v>
      </c>
      <c r="E540" s="234">
        <v>17</v>
      </c>
      <c r="F540" s="235"/>
      <c r="G540" s="236">
        <f>ROUND(E540*F540,2)</f>
        <v>0</v>
      </c>
      <c r="H540" s="235"/>
      <c r="I540" s="236">
        <f>ROUND(E540*H540,2)</f>
        <v>0</v>
      </c>
      <c r="J540" s="235"/>
      <c r="K540" s="236">
        <f>ROUND(E540*J540,2)</f>
        <v>0</v>
      </c>
      <c r="L540" s="236">
        <v>21</v>
      </c>
      <c r="M540" s="236">
        <f>G540*(1+L540/100)</f>
        <v>0</v>
      </c>
      <c r="N540" s="236">
        <v>2.9E-4</v>
      </c>
      <c r="O540" s="236">
        <f>ROUND(E540*N540,2)</f>
        <v>0</v>
      </c>
      <c r="P540" s="236">
        <v>0</v>
      </c>
      <c r="Q540" s="236">
        <f>ROUND(E540*P540,2)</f>
        <v>0</v>
      </c>
      <c r="R540" s="236" t="s">
        <v>500</v>
      </c>
      <c r="S540" s="236" t="s">
        <v>195</v>
      </c>
      <c r="T540" s="237" t="s">
        <v>195</v>
      </c>
      <c r="U540" s="223">
        <v>0.14000000000000001</v>
      </c>
      <c r="V540" s="223">
        <f>ROUND(E540*U540,2)</f>
        <v>2.38</v>
      </c>
      <c r="W540" s="223"/>
      <c r="X540" s="223" t="s">
        <v>238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239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7" t="s">
        <v>242</v>
      </c>
      <c r="D541" s="257"/>
      <c r="E541" s="258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243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7" t="s">
        <v>279</v>
      </c>
      <c r="D542" s="257"/>
      <c r="E542" s="258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243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67" t="s">
        <v>414</v>
      </c>
      <c r="D543" s="257"/>
      <c r="E543" s="258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243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67" t="s">
        <v>544</v>
      </c>
      <c r="D544" s="257"/>
      <c r="E544" s="258">
        <v>1.2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243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67" t="s">
        <v>545</v>
      </c>
      <c r="D545" s="257"/>
      <c r="E545" s="258">
        <v>1.2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243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7" t="s">
        <v>546</v>
      </c>
      <c r="D546" s="257"/>
      <c r="E546" s="258">
        <v>2.1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243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67" t="s">
        <v>547</v>
      </c>
      <c r="D547" s="257"/>
      <c r="E547" s="258">
        <v>4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243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67" t="s">
        <v>281</v>
      </c>
      <c r="D548" s="257"/>
      <c r="E548" s="258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243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7" t="s">
        <v>298</v>
      </c>
      <c r="D549" s="257"/>
      <c r="E549" s="258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243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7" t="s">
        <v>548</v>
      </c>
      <c r="D550" s="257"/>
      <c r="E550" s="258">
        <v>1.2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243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7" t="s">
        <v>549</v>
      </c>
      <c r="D551" s="257"/>
      <c r="E551" s="258">
        <v>1.2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243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7" t="s">
        <v>550</v>
      </c>
      <c r="D552" s="257"/>
      <c r="E552" s="258">
        <v>2.1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243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7" t="s">
        <v>547</v>
      </c>
      <c r="D553" s="257"/>
      <c r="E553" s="258">
        <v>4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243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31">
        <v>57</v>
      </c>
      <c r="B554" s="232" t="s">
        <v>551</v>
      </c>
      <c r="C554" s="250" t="s">
        <v>552</v>
      </c>
      <c r="D554" s="233" t="s">
        <v>285</v>
      </c>
      <c r="E554" s="234">
        <v>12.034750000000001</v>
      </c>
      <c r="F554" s="235"/>
      <c r="G554" s="236">
        <f>ROUND(E554*F554,2)</f>
        <v>0</v>
      </c>
      <c r="H554" s="235"/>
      <c r="I554" s="236">
        <f>ROUND(E554*H554,2)</f>
        <v>0</v>
      </c>
      <c r="J554" s="235"/>
      <c r="K554" s="236">
        <f>ROUND(E554*J554,2)</f>
        <v>0</v>
      </c>
      <c r="L554" s="236">
        <v>21</v>
      </c>
      <c r="M554" s="236">
        <f>G554*(1+L554/100)</f>
        <v>0</v>
      </c>
      <c r="N554" s="236">
        <v>1E-3</v>
      </c>
      <c r="O554" s="236">
        <f>ROUND(E554*N554,2)</f>
        <v>0.01</v>
      </c>
      <c r="P554" s="236">
        <v>0</v>
      </c>
      <c r="Q554" s="236">
        <f>ROUND(E554*P554,2)</f>
        <v>0</v>
      </c>
      <c r="R554" s="236" t="s">
        <v>270</v>
      </c>
      <c r="S554" s="236" t="s">
        <v>195</v>
      </c>
      <c r="T554" s="237" t="s">
        <v>195</v>
      </c>
      <c r="U554" s="223">
        <v>0</v>
      </c>
      <c r="V554" s="223">
        <f>ROUND(E554*U554,2)</f>
        <v>0</v>
      </c>
      <c r="W554" s="223"/>
      <c r="X554" s="223" t="s">
        <v>271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272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67" t="s">
        <v>553</v>
      </c>
      <c r="D555" s="257"/>
      <c r="E555" s="258">
        <v>10.465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243</v>
      </c>
      <c r="AH555" s="214">
        <v>5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8" t="s">
        <v>554</v>
      </c>
      <c r="D556" s="259"/>
      <c r="E556" s="260">
        <v>1.56975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243</v>
      </c>
      <c r="AH556" s="214">
        <v>4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31">
        <v>58</v>
      </c>
      <c r="B557" s="232" t="s">
        <v>555</v>
      </c>
      <c r="C557" s="250" t="s">
        <v>556</v>
      </c>
      <c r="D557" s="233" t="s">
        <v>285</v>
      </c>
      <c r="E557" s="234">
        <v>12.034750000000001</v>
      </c>
      <c r="F557" s="235"/>
      <c r="G557" s="236">
        <f>ROUND(E557*F557,2)</f>
        <v>0</v>
      </c>
      <c r="H557" s="235"/>
      <c r="I557" s="236">
        <f>ROUND(E557*H557,2)</f>
        <v>0</v>
      </c>
      <c r="J557" s="235"/>
      <c r="K557" s="236">
        <f>ROUND(E557*J557,2)</f>
        <v>0</v>
      </c>
      <c r="L557" s="236">
        <v>21</v>
      </c>
      <c r="M557" s="236">
        <f>G557*(1+L557/100)</f>
        <v>0</v>
      </c>
      <c r="N557" s="236">
        <v>4.5999999999999999E-3</v>
      </c>
      <c r="O557" s="236">
        <f>ROUND(E557*N557,2)</f>
        <v>0.06</v>
      </c>
      <c r="P557" s="236">
        <v>0</v>
      </c>
      <c r="Q557" s="236">
        <f>ROUND(E557*P557,2)</f>
        <v>0</v>
      </c>
      <c r="R557" s="236" t="s">
        <v>270</v>
      </c>
      <c r="S557" s="236" t="s">
        <v>195</v>
      </c>
      <c r="T557" s="237" t="s">
        <v>195</v>
      </c>
      <c r="U557" s="223">
        <v>0</v>
      </c>
      <c r="V557" s="223">
        <f>ROUND(E557*U557,2)</f>
        <v>0</v>
      </c>
      <c r="W557" s="223"/>
      <c r="X557" s="223" t="s">
        <v>271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272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67" t="s">
        <v>557</v>
      </c>
      <c r="D558" s="257"/>
      <c r="E558" s="258">
        <v>10.465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243</v>
      </c>
      <c r="AH558" s="214">
        <v>5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68" t="s">
        <v>554</v>
      </c>
      <c r="D559" s="259"/>
      <c r="E559" s="260">
        <v>1.56975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243</v>
      </c>
      <c r="AH559" s="214">
        <v>4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1">
        <v>59</v>
      </c>
      <c r="B560" s="232" t="s">
        <v>558</v>
      </c>
      <c r="C560" s="250" t="s">
        <v>559</v>
      </c>
      <c r="D560" s="233" t="s">
        <v>269</v>
      </c>
      <c r="E560" s="234">
        <v>0.30997999999999998</v>
      </c>
      <c r="F560" s="235"/>
      <c r="G560" s="236">
        <f>ROUND(E560*F560,2)</f>
        <v>0</v>
      </c>
      <c r="H560" s="235"/>
      <c r="I560" s="236">
        <f>ROUND(E560*H560,2)</f>
        <v>0</v>
      </c>
      <c r="J560" s="235"/>
      <c r="K560" s="236">
        <f>ROUND(E560*J560,2)</f>
        <v>0</v>
      </c>
      <c r="L560" s="236">
        <v>21</v>
      </c>
      <c r="M560" s="236">
        <f>G560*(1+L560/100)</f>
        <v>0</v>
      </c>
      <c r="N560" s="236">
        <v>0</v>
      </c>
      <c r="O560" s="236">
        <f>ROUND(E560*N560,2)</f>
        <v>0</v>
      </c>
      <c r="P560" s="236">
        <v>0</v>
      </c>
      <c r="Q560" s="236">
        <f>ROUND(E560*P560,2)</f>
        <v>0</v>
      </c>
      <c r="R560" s="236" t="s">
        <v>500</v>
      </c>
      <c r="S560" s="236" t="s">
        <v>195</v>
      </c>
      <c r="T560" s="237" t="s">
        <v>195</v>
      </c>
      <c r="U560" s="223">
        <v>1.5669999999999999</v>
      </c>
      <c r="V560" s="223">
        <f>ROUND(E560*U560,2)</f>
        <v>0.49</v>
      </c>
      <c r="W560" s="223"/>
      <c r="X560" s="223" t="s">
        <v>492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493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66" t="s">
        <v>560</v>
      </c>
      <c r="D561" s="265"/>
      <c r="E561" s="265"/>
      <c r="F561" s="265"/>
      <c r="G561" s="265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241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67" t="s">
        <v>495</v>
      </c>
      <c r="D562" s="257"/>
      <c r="E562" s="258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243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67" t="s">
        <v>561</v>
      </c>
      <c r="D563" s="257"/>
      <c r="E563" s="258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243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7" t="s">
        <v>562</v>
      </c>
      <c r="D564" s="257"/>
      <c r="E564" s="258">
        <v>0.30997999999999998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243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x14ac:dyDescent="0.2">
      <c r="A565" s="225" t="s">
        <v>190</v>
      </c>
      <c r="B565" s="226" t="s">
        <v>105</v>
      </c>
      <c r="C565" s="249" t="s">
        <v>106</v>
      </c>
      <c r="D565" s="227"/>
      <c r="E565" s="228"/>
      <c r="F565" s="229"/>
      <c r="G565" s="229">
        <f>SUMIF(AG566:AG588,"&lt;&gt;NOR",G566:G588)</f>
        <v>0</v>
      </c>
      <c r="H565" s="229"/>
      <c r="I565" s="229">
        <f>SUM(I566:I588)</f>
        <v>0</v>
      </c>
      <c r="J565" s="229"/>
      <c r="K565" s="229">
        <f>SUM(K566:K588)</f>
        <v>0</v>
      </c>
      <c r="L565" s="229"/>
      <c r="M565" s="229">
        <f>SUM(M566:M588)</f>
        <v>0</v>
      </c>
      <c r="N565" s="229"/>
      <c r="O565" s="229">
        <f>SUM(O566:O588)</f>
        <v>0.11</v>
      </c>
      <c r="P565" s="229"/>
      <c r="Q565" s="229">
        <f>SUM(Q566:Q588)</f>
        <v>0.03</v>
      </c>
      <c r="R565" s="229"/>
      <c r="S565" s="229"/>
      <c r="T565" s="230"/>
      <c r="U565" s="224"/>
      <c r="V565" s="224">
        <f>SUM(V566:V588)</f>
        <v>5.1800000000000006</v>
      </c>
      <c r="W565" s="224"/>
      <c r="X565" s="224"/>
      <c r="AG565" t="s">
        <v>191</v>
      </c>
    </row>
    <row r="566" spans="1:60" ht="22.5" outlineLevel="1" x14ac:dyDescent="0.2">
      <c r="A566" s="231">
        <v>60</v>
      </c>
      <c r="B566" s="232" t="s">
        <v>563</v>
      </c>
      <c r="C566" s="250" t="s">
        <v>564</v>
      </c>
      <c r="D566" s="233" t="s">
        <v>285</v>
      </c>
      <c r="E566" s="234">
        <v>13.494999999999999</v>
      </c>
      <c r="F566" s="235"/>
      <c r="G566" s="236">
        <f>ROUND(E566*F566,2)</f>
        <v>0</v>
      </c>
      <c r="H566" s="235"/>
      <c r="I566" s="236">
        <f>ROUND(E566*H566,2)</f>
        <v>0</v>
      </c>
      <c r="J566" s="235"/>
      <c r="K566" s="236">
        <f>ROUND(E566*J566,2)</f>
        <v>0</v>
      </c>
      <c r="L566" s="236">
        <v>21</v>
      </c>
      <c r="M566" s="236">
        <f>G566*(1+L566/100)</f>
        <v>0</v>
      </c>
      <c r="N566" s="236">
        <v>0</v>
      </c>
      <c r="O566" s="236">
        <f>ROUND(E566*N566,2)</f>
        <v>0</v>
      </c>
      <c r="P566" s="236">
        <v>2E-3</v>
      </c>
      <c r="Q566" s="236">
        <f>ROUND(E566*P566,2)</f>
        <v>0.03</v>
      </c>
      <c r="R566" s="236" t="s">
        <v>565</v>
      </c>
      <c r="S566" s="236" t="s">
        <v>195</v>
      </c>
      <c r="T566" s="237" t="s">
        <v>195</v>
      </c>
      <c r="U566" s="223">
        <v>3.7999999999999999E-2</v>
      </c>
      <c r="V566" s="223">
        <f>ROUND(E566*U566,2)</f>
        <v>0.51</v>
      </c>
      <c r="W566" s="223"/>
      <c r="X566" s="223" t="s">
        <v>238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239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67" t="s">
        <v>242</v>
      </c>
      <c r="D567" s="257"/>
      <c r="E567" s="258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243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67" t="s">
        <v>244</v>
      </c>
      <c r="D568" s="257"/>
      <c r="E568" s="258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243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67" t="s">
        <v>414</v>
      </c>
      <c r="D569" s="257"/>
      <c r="E569" s="258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243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7" t="s">
        <v>335</v>
      </c>
      <c r="D570" s="257"/>
      <c r="E570" s="258">
        <v>1.17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243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67" t="s">
        <v>336</v>
      </c>
      <c r="D571" s="257"/>
      <c r="E571" s="258">
        <v>1.86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243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67" t="s">
        <v>244</v>
      </c>
      <c r="D572" s="257"/>
      <c r="E572" s="258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243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7" t="s">
        <v>245</v>
      </c>
      <c r="D573" s="257"/>
      <c r="E573" s="258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243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67" t="s">
        <v>501</v>
      </c>
      <c r="D574" s="257"/>
      <c r="E574" s="258">
        <v>10.465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243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1">
        <v>61</v>
      </c>
      <c r="B575" s="232" t="s">
        <v>566</v>
      </c>
      <c r="C575" s="250" t="s">
        <v>567</v>
      </c>
      <c r="D575" s="233" t="s">
        <v>285</v>
      </c>
      <c r="E575" s="234">
        <v>10.465</v>
      </c>
      <c r="F575" s="235"/>
      <c r="G575" s="236">
        <f>ROUND(E575*F575,2)</f>
        <v>0</v>
      </c>
      <c r="H575" s="235"/>
      <c r="I575" s="236">
        <f>ROUND(E575*H575,2)</f>
        <v>0</v>
      </c>
      <c r="J575" s="235"/>
      <c r="K575" s="236">
        <f>ROUND(E575*J575,2)</f>
        <v>0</v>
      </c>
      <c r="L575" s="236">
        <v>21</v>
      </c>
      <c r="M575" s="236">
        <f>G575*(1+L575/100)</f>
        <v>0</v>
      </c>
      <c r="N575" s="236">
        <v>9.4800000000000006E-3</v>
      </c>
      <c r="O575" s="236">
        <f>ROUND(E575*N575,2)</f>
        <v>0.1</v>
      </c>
      <c r="P575" s="236">
        <v>0</v>
      </c>
      <c r="Q575" s="236">
        <f>ROUND(E575*P575,2)</f>
        <v>0</v>
      </c>
      <c r="R575" s="236" t="s">
        <v>565</v>
      </c>
      <c r="S575" s="236" t="s">
        <v>195</v>
      </c>
      <c r="T575" s="237" t="s">
        <v>195</v>
      </c>
      <c r="U575" s="223">
        <v>0.42849999999999999</v>
      </c>
      <c r="V575" s="223">
        <f>ROUND(E575*U575,2)</f>
        <v>4.4800000000000004</v>
      </c>
      <c r="W575" s="223"/>
      <c r="X575" s="223" t="s">
        <v>238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239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67" t="s">
        <v>244</v>
      </c>
      <c r="D576" s="257"/>
      <c r="E576" s="258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243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7" t="s">
        <v>376</v>
      </c>
      <c r="D577" s="257"/>
      <c r="E577" s="258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243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67" t="s">
        <v>501</v>
      </c>
      <c r="D578" s="257"/>
      <c r="E578" s="258">
        <v>10.465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243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1">
        <v>62</v>
      </c>
      <c r="B579" s="232" t="s">
        <v>568</v>
      </c>
      <c r="C579" s="250" t="s">
        <v>569</v>
      </c>
      <c r="D579" s="233" t="s">
        <v>236</v>
      </c>
      <c r="E579" s="234">
        <v>0.32965</v>
      </c>
      <c r="F579" s="235"/>
      <c r="G579" s="236">
        <f>ROUND(E579*F579,2)</f>
        <v>0</v>
      </c>
      <c r="H579" s="235"/>
      <c r="I579" s="236">
        <f>ROUND(E579*H579,2)</f>
        <v>0</v>
      </c>
      <c r="J579" s="235"/>
      <c r="K579" s="236">
        <f>ROUND(E579*J579,2)</f>
        <v>0</v>
      </c>
      <c r="L579" s="236">
        <v>21</v>
      </c>
      <c r="M579" s="236">
        <f>G579*(1+L579/100)</f>
        <v>0</v>
      </c>
      <c r="N579" s="236">
        <v>2.5000000000000001E-2</v>
      </c>
      <c r="O579" s="236">
        <f>ROUND(E579*N579,2)</f>
        <v>0.01</v>
      </c>
      <c r="P579" s="236">
        <v>0</v>
      </c>
      <c r="Q579" s="236">
        <f>ROUND(E579*P579,2)</f>
        <v>0</v>
      </c>
      <c r="R579" s="236" t="s">
        <v>270</v>
      </c>
      <c r="S579" s="236" t="s">
        <v>195</v>
      </c>
      <c r="T579" s="237" t="s">
        <v>195</v>
      </c>
      <c r="U579" s="223">
        <v>0</v>
      </c>
      <c r="V579" s="223">
        <f>ROUND(E579*U579,2)</f>
        <v>0</v>
      </c>
      <c r="W579" s="223"/>
      <c r="X579" s="223" t="s">
        <v>271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272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7" t="s">
        <v>244</v>
      </c>
      <c r="D580" s="257"/>
      <c r="E580" s="258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243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7" t="s">
        <v>376</v>
      </c>
      <c r="D581" s="257"/>
      <c r="E581" s="258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243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7" t="s">
        <v>570</v>
      </c>
      <c r="D582" s="257"/>
      <c r="E582" s="258">
        <v>0.31395000000000001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243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68" t="s">
        <v>571</v>
      </c>
      <c r="D583" s="259"/>
      <c r="E583" s="260">
        <v>1.5699999999999999E-2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243</v>
      </c>
      <c r="AH583" s="214">
        <v>4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1">
        <v>63</v>
      </c>
      <c r="B584" s="232" t="s">
        <v>572</v>
      </c>
      <c r="C584" s="250" t="s">
        <v>573</v>
      </c>
      <c r="D584" s="233" t="s">
        <v>269</v>
      </c>
      <c r="E584" s="234">
        <v>0.10745</v>
      </c>
      <c r="F584" s="235"/>
      <c r="G584" s="236">
        <f>ROUND(E584*F584,2)</f>
        <v>0</v>
      </c>
      <c r="H584" s="235"/>
      <c r="I584" s="236">
        <f>ROUND(E584*H584,2)</f>
        <v>0</v>
      </c>
      <c r="J584" s="235"/>
      <c r="K584" s="236">
        <f>ROUND(E584*J584,2)</f>
        <v>0</v>
      </c>
      <c r="L584" s="236">
        <v>21</v>
      </c>
      <c r="M584" s="236">
        <f>G584*(1+L584/100)</f>
        <v>0</v>
      </c>
      <c r="N584" s="236">
        <v>0</v>
      </c>
      <c r="O584" s="236">
        <f>ROUND(E584*N584,2)</f>
        <v>0</v>
      </c>
      <c r="P584" s="236">
        <v>0</v>
      </c>
      <c r="Q584" s="236">
        <f>ROUND(E584*P584,2)</f>
        <v>0</v>
      </c>
      <c r="R584" s="236" t="s">
        <v>565</v>
      </c>
      <c r="S584" s="236" t="s">
        <v>195</v>
      </c>
      <c r="T584" s="237" t="s">
        <v>195</v>
      </c>
      <c r="U584" s="223">
        <v>1.74</v>
      </c>
      <c r="V584" s="223">
        <f>ROUND(E584*U584,2)</f>
        <v>0.19</v>
      </c>
      <c r="W584" s="223"/>
      <c r="X584" s="223" t="s">
        <v>492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493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66" t="s">
        <v>574</v>
      </c>
      <c r="D585" s="265"/>
      <c r="E585" s="265"/>
      <c r="F585" s="265"/>
      <c r="G585" s="265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241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67" t="s">
        <v>495</v>
      </c>
      <c r="D586" s="257"/>
      <c r="E586" s="258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243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7" t="s">
        <v>575</v>
      </c>
      <c r="D587" s="257"/>
      <c r="E587" s="258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243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67" t="s">
        <v>576</v>
      </c>
      <c r="D588" s="257"/>
      <c r="E588" s="258">
        <v>0.10745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243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5" t="s">
        <v>190</v>
      </c>
      <c r="B589" s="226" t="s">
        <v>123</v>
      </c>
      <c r="C589" s="249" t="s">
        <v>124</v>
      </c>
      <c r="D589" s="227"/>
      <c r="E589" s="228"/>
      <c r="F589" s="229"/>
      <c r="G589" s="229">
        <f>SUMIF(AG590:AG764,"&lt;&gt;NOR",G590:G764)</f>
        <v>0</v>
      </c>
      <c r="H589" s="229"/>
      <c r="I589" s="229">
        <f>SUM(I590:I764)</f>
        <v>0</v>
      </c>
      <c r="J589" s="229"/>
      <c r="K589" s="229">
        <f>SUM(K590:K764)</f>
        <v>0</v>
      </c>
      <c r="L589" s="229"/>
      <c r="M589" s="229">
        <f>SUM(M590:M764)</f>
        <v>0</v>
      </c>
      <c r="N589" s="229"/>
      <c r="O589" s="229">
        <f>SUM(O590:O764)</f>
        <v>0</v>
      </c>
      <c r="P589" s="229"/>
      <c r="Q589" s="229">
        <f>SUM(Q590:Q764)</f>
        <v>0</v>
      </c>
      <c r="R589" s="229"/>
      <c r="S589" s="229"/>
      <c r="T589" s="230"/>
      <c r="U589" s="224"/>
      <c r="V589" s="224">
        <f>SUM(V590:V764)</f>
        <v>0</v>
      </c>
      <c r="W589" s="224"/>
      <c r="X589" s="224"/>
      <c r="AG589" t="s">
        <v>191</v>
      </c>
    </row>
    <row r="590" spans="1:60" ht="22.5" outlineLevel="1" x14ac:dyDescent="0.2">
      <c r="A590" s="231">
        <v>64</v>
      </c>
      <c r="B590" s="232" t="s">
        <v>577</v>
      </c>
      <c r="C590" s="250" t="s">
        <v>578</v>
      </c>
      <c r="D590" s="233" t="s">
        <v>433</v>
      </c>
      <c r="E590" s="234">
        <v>10</v>
      </c>
      <c r="F590" s="235"/>
      <c r="G590" s="236">
        <f>ROUND(E590*F590,2)</f>
        <v>0</v>
      </c>
      <c r="H590" s="235"/>
      <c r="I590" s="236">
        <f>ROUND(E590*H590,2)</f>
        <v>0</v>
      </c>
      <c r="J590" s="235"/>
      <c r="K590" s="236">
        <f>ROUND(E590*J590,2)</f>
        <v>0</v>
      </c>
      <c r="L590" s="236">
        <v>21</v>
      </c>
      <c r="M590" s="236">
        <f>G590*(1+L590/100)</f>
        <v>0</v>
      </c>
      <c r="N590" s="236">
        <v>0</v>
      </c>
      <c r="O590" s="236">
        <f>ROUND(E590*N590,2)</f>
        <v>0</v>
      </c>
      <c r="P590" s="236">
        <v>0</v>
      </c>
      <c r="Q590" s="236">
        <f>ROUND(E590*P590,2)</f>
        <v>0</v>
      </c>
      <c r="R590" s="236"/>
      <c r="S590" s="236" t="s">
        <v>230</v>
      </c>
      <c r="T590" s="237" t="s">
        <v>196</v>
      </c>
      <c r="U590" s="223">
        <v>0</v>
      </c>
      <c r="V590" s="223">
        <f>ROUND(E590*U590,2)</f>
        <v>0</v>
      </c>
      <c r="W590" s="223"/>
      <c r="X590" s="223" t="s">
        <v>238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239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1" t="s">
        <v>579</v>
      </c>
      <c r="D591" s="239"/>
      <c r="E591" s="239"/>
      <c r="F591" s="239"/>
      <c r="G591" s="239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200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3" t="s">
        <v>580</v>
      </c>
      <c r="D592" s="247"/>
      <c r="E592" s="247"/>
      <c r="F592" s="247"/>
      <c r="G592" s="247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200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3" t="s">
        <v>581</v>
      </c>
      <c r="D593" s="247"/>
      <c r="E593" s="247"/>
      <c r="F593" s="247"/>
      <c r="G593" s="247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200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 t="s">
        <v>902</v>
      </c>
      <c r="D594" s="247"/>
      <c r="E594" s="247"/>
      <c r="F594" s="247"/>
      <c r="G594" s="247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200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3" t="s">
        <v>582</v>
      </c>
      <c r="D595" s="247"/>
      <c r="E595" s="247"/>
      <c r="F595" s="247"/>
      <c r="G595" s="247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200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3" t="s">
        <v>583</v>
      </c>
      <c r="D596" s="247"/>
      <c r="E596" s="247"/>
      <c r="F596" s="247"/>
      <c r="G596" s="247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200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67" t="s">
        <v>584</v>
      </c>
      <c r="D597" s="257"/>
      <c r="E597" s="258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243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67" t="s">
        <v>585</v>
      </c>
      <c r="D598" s="257"/>
      <c r="E598" s="258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243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67" t="s">
        <v>586</v>
      </c>
      <c r="D599" s="257"/>
      <c r="E599" s="258">
        <v>5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243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67" t="s">
        <v>587</v>
      </c>
      <c r="D600" s="257"/>
      <c r="E600" s="258">
        <v>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243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31">
        <v>65</v>
      </c>
      <c r="B601" s="232" t="s">
        <v>588</v>
      </c>
      <c r="C601" s="250" t="s">
        <v>589</v>
      </c>
      <c r="D601" s="233" t="s">
        <v>433</v>
      </c>
      <c r="E601" s="234">
        <v>2</v>
      </c>
      <c r="F601" s="235"/>
      <c r="G601" s="236">
        <f>ROUND(E601*F601,2)</f>
        <v>0</v>
      </c>
      <c r="H601" s="235"/>
      <c r="I601" s="236">
        <f>ROUND(E601*H601,2)</f>
        <v>0</v>
      </c>
      <c r="J601" s="235"/>
      <c r="K601" s="236">
        <f>ROUND(E601*J601,2)</f>
        <v>0</v>
      </c>
      <c r="L601" s="236">
        <v>21</v>
      </c>
      <c r="M601" s="236">
        <f>G601*(1+L601/100)</f>
        <v>0</v>
      </c>
      <c r="N601" s="236">
        <v>0</v>
      </c>
      <c r="O601" s="236">
        <f>ROUND(E601*N601,2)</f>
        <v>0</v>
      </c>
      <c r="P601" s="236">
        <v>0</v>
      </c>
      <c r="Q601" s="236">
        <f>ROUND(E601*P601,2)</f>
        <v>0</v>
      </c>
      <c r="R601" s="236"/>
      <c r="S601" s="236" t="s">
        <v>230</v>
      </c>
      <c r="T601" s="237" t="s">
        <v>196</v>
      </c>
      <c r="U601" s="223">
        <v>0</v>
      </c>
      <c r="V601" s="223">
        <f>ROUND(E601*U601,2)</f>
        <v>0</v>
      </c>
      <c r="W601" s="223"/>
      <c r="X601" s="223" t="s">
        <v>238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239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1" t="s">
        <v>579</v>
      </c>
      <c r="D602" s="239"/>
      <c r="E602" s="239"/>
      <c r="F602" s="239"/>
      <c r="G602" s="239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200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3" t="s">
        <v>580</v>
      </c>
      <c r="D603" s="247"/>
      <c r="E603" s="247"/>
      <c r="F603" s="247"/>
      <c r="G603" s="247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200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581</v>
      </c>
      <c r="D604" s="247"/>
      <c r="E604" s="247"/>
      <c r="F604" s="247"/>
      <c r="G604" s="247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200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3" t="s">
        <v>902</v>
      </c>
      <c r="D605" s="247"/>
      <c r="E605" s="247"/>
      <c r="F605" s="247"/>
      <c r="G605" s="247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200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3" t="s">
        <v>590</v>
      </c>
      <c r="D606" s="247"/>
      <c r="E606" s="247"/>
      <c r="F606" s="247"/>
      <c r="G606" s="247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200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591</v>
      </c>
      <c r="D607" s="247"/>
      <c r="E607" s="247"/>
      <c r="F607" s="247"/>
      <c r="G607" s="247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582</v>
      </c>
      <c r="D608" s="247"/>
      <c r="E608" s="247"/>
      <c r="F608" s="247"/>
      <c r="G608" s="247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200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3" t="s">
        <v>583</v>
      </c>
      <c r="D609" s="247"/>
      <c r="E609" s="247"/>
      <c r="F609" s="247"/>
      <c r="G609" s="247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200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7" t="s">
        <v>584</v>
      </c>
      <c r="D610" s="257"/>
      <c r="E610" s="258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243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7" t="s">
        <v>585</v>
      </c>
      <c r="D611" s="257"/>
      <c r="E611" s="258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243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67" t="s">
        <v>592</v>
      </c>
      <c r="D612" s="257"/>
      <c r="E612" s="258">
        <v>1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243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67" t="s">
        <v>593</v>
      </c>
      <c r="D613" s="257"/>
      <c r="E613" s="258">
        <v>1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243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31">
        <v>66</v>
      </c>
      <c r="B614" s="232" t="s">
        <v>594</v>
      </c>
      <c r="C614" s="250" t="s">
        <v>595</v>
      </c>
      <c r="D614" s="233" t="s">
        <v>433</v>
      </c>
      <c r="E614" s="234">
        <v>4</v>
      </c>
      <c r="F614" s="235"/>
      <c r="G614" s="236">
        <f>ROUND(E614*F614,2)</f>
        <v>0</v>
      </c>
      <c r="H614" s="235"/>
      <c r="I614" s="236">
        <f>ROUND(E614*H614,2)</f>
        <v>0</v>
      </c>
      <c r="J614" s="235"/>
      <c r="K614" s="236">
        <f>ROUND(E614*J614,2)</f>
        <v>0</v>
      </c>
      <c r="L614" s="236">
        <v>21</v>
      </c>
      <c r="M614" s="236">
        <f>G614*(1+L614/100)</f>
        <v>0</v>
      </c>
      <c r="N614" s="236">
        <v>0</v>
      </c>
      <c r="O614" s="236">
        <f>ROUND(E614*N614,2)</f>
        <v>0</v>
      </c>
      <c r="P614" s="236">
        <v>0</v>
      </c>
      <c r="Q614" s="236">
        <f>ROUND(E614*P614,2)</f>
        <v>0</v>
      </c>
      <c r="R614" s="236"/>
      <c r="S614" s="236" t="s">
        <v>230</v>
      </c>
      <c r="T614" s="237" t="s">
        <v>196</v>
      </c>
      <c r="U614" s="223">
        <v>0</v>
      </c>
      <c r="V614" s="223">
        <f>ROUND(E614*U614,2)</f>
        <v>0</v>
      </c>
      <c r="W614" s="223"/>
      <c r="X614" s="223" t="s">
        <v>238</v>
      </c>
      <c r="Y614" s="214"/>
      <c r="Z614" s="214"/>
      <c r="AA614" s="214"/>
      <c r="AB614" s="214"/>
      <c r="AC614" s="214"/>
      <c r="AD614" s="214"/>
      <c r="AE614" s="214"/>
      <c r="AF614" s="214"/>
      <c r="AG614" s="214" t="s">
        <v>239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1" t="s">
        <v>579</v>
      </c>
      <c r="D615" s="239"/>
      <c r="E615" s="239"/>
      <c r="F615" s="239"/>
      <c r="G615" s="239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200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3" t="s">
        <v>580</v>
      </c>
      <c r="D616" s="247"/>
      <c r="E616" s="247"/>
      <c r="F616" s="247"/>
      <c r="G616" s="247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200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3" t="s">
        <v>596</v>
      </c>
      <c r="D617" s="247"/>
      <c r="E617" s="247"/>
      <c r="F617" s="247"/>
      <c r="G617" s="247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200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3" t="s">
        <v>902</v>
      </c>
      <c r="D618" s="247"/>
      <c r="E618" s="247"/>
      <c r="F618" s="247"/>
      <c r="G618" s="247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200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3" t="s">
        <v>582</v>
      </c>
      <c r="D619" s="247"/>
      <c r="E619" s="247"/>
      <c r="F619" s="247"/>
      <c r="G619" s="247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200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3" t="s">
        <v>583</v>
      </c>
      <c r="D620" s="247"/>
      <c r="E620" s="247"/>
      <c r="F620" s="247"/>
      <c r="G620" s="247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200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67" t="s">
        <v>584</v>
      </c>
      <c r="D621" s="257"/>
      <c r="E621" s="258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243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67" t="s">
        <v>585</v>
      </c>
      <c r="D622" s="257"/>
      <c r="E622" s="258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243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67" t="s">
        <v>597</v>
      </c>
      <c r="D623" s="257"/>
      <c r="E623" s="258">
        <v>2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243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7" t="s">
        <v>598</v>
      </c>
      <c r="D624" s="257"/>
      <c r="E624" s="258">
        <v>2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243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31">
        <v>67</v>
      </c>
      <c r="B625" s="232" t="s">
        <v>599</v>
      </c>
      <c r="C625" s="250" t="s">
        <v>600</v>
      </c>
      <c r="D625" s="233" t="s">
        <v>433</v>
      </c>
      <c r="E625" s="234">
        <v>2</v>
      </c>
      <c r="F625" s="235"/>
      <c r="G625" s="236">
        <f>ROUND(E625*F625,2)</f>
        <v>0</v>
      </c>
      <c r="H625" s="235"/>
      <c r="I625" s="236">
        <f>ROUND(E625*H625,2)</f>
        <v>0</v>
      </c>
      <c r="J625" s="235"/>
      <c r="K625" s="236">
        <f>ROUND(E625*J625,2)</f>
        <v>0</v>
      </c>
      <c r="L625" s="236">
        <v>21</v>
      </c>
      <c r="M625" s="236">
        <f>G625*(1+L625/100)</f>
        <v>0</v>
      </c>
      <c r="N625" s="236">
        <v>0</v>
      </c>
      <c r="O625" s="236">
        <f>ROUND(E625*N625,2)</f>
        <v>0</v>
      </c>
      <c r="P625" s="236">
        <v>0</v>
      </c>
      <c r="Q625" s="236">
        <f>ROUND(E625*P625,2)</f>
        <v>0</v>
      </c>
      <c r="R625" s="236"/>
      <c r="S625" s="236" t="s">
        <v>230</v>
      </c>
      <c r="T625" s="237" t="s">
        <v>196</v>
      </c>
      <c r="U625" s="223">
        <v>0</v>
      </c>
      <c r="V625" s="223">
        <f>ROUND(E625*U625,2)</f>
        <v>0</v>
      </c>
      <c r="W625" s="223"/>
      <c r="X625" s="223" t="s">
        <v>238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239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1" t="s">
        <v>579</v>
      </c>
      <c r="D626" s="239"/>
      <c r="E626" s="239"/>
      <c r="F626" s="239"/>
      <c r="G626" s="239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200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3" t="s">
        <v>580</v>
      </c>
      <c r="D627" s="247"/>
      <c r="E627" s="247"/>
      <c r="F627" s="247"/>
      <c r="G627" s="247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200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3" t="s">
        <v>596</v>
      </c>
      <c r="D628" s="247"/>
      <c r="E628" s="247"/>
      <c r="F628" s="247"/>
      <c r="G628" s="247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200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3" t="s">
        <v>902</v>
      </c>
      <c r="D629" s="247"/>
      <c r="E629" s="247"/>
      <c r="F629" s="247"/>
      <c r="G629" s="247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200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3" t="s">
        <v>590</v>
      </c>
      <c r="D630" s="247"/>
      <c r="E630" s="247"/>
      <c r="F630" s="247"/>
      <c r="G630" s="247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200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3" t="s">
        <v>591</v>
      </c>
      <c r="D631" s="247"/>
      <c r="E631" s="247"/>
      <c r="F631" s="247"/>
      <c r="G631" s="247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200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3" t="s">
        <v>582</v>
      </c>
      <c r="D632" s="247"/>
      <c r="E632" s="247"/>
      <c r="F632" s="247"/>
      <c r="G632" s="247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200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3" t="s">
        <v>583</v>
      </c>
      <c r="D633" s="247"/>
      <c r="E633" s="247"/>
      <c r="F633" s="247"/>
      <c r="G633" s="247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200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67" t="s">
        <v>584</v>
      </c>
      <c r="D634" s="257"/>
      <c r="E634" s="258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243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67" t="s">
        <v>585</v>
      </c>
      <c r="D635" s="257"/>
      <c r="E635" s="258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243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67" t="s">
        <v>592</v>
      </c>
      <c r="D636" s="257"/>
      <c r="E636" s="258">
        <v>1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243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67" t="s">
        <v>593</v>
      </c>
      <c r="D637" s="257"/>
      <c r="E637" s="258">
        <v>1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243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31">
        <v>68</v>
      </c>
      <c r="B638" s="232" t="s">
        <v>601</v>
      </c>
      <c r="C638" s="250" t="s">
        <v>602</v>
      </c>
      <c r="D638" s="233" t="s">
        <v>390</v>
      </c>
      <c r="E638" s="234">
        <v>10.88</v>
      </c>
      <c r="F638" s="235"/>
      <c r="G638" s="236">
        <f>ROUND(E638*F638,2)</f>
        <v>0</v>
      </c>
      <c r="H638" s="235"/>
      <c r="I638" s="236">
        <f>ROUND(E638*H638,2)</f>
        <v>0</v>
      </c>
      <c r="J638" s="235"/>
      <c r="K638" s="236">
        <f>ROUND(E638*J638,2)</f>
        <v>0</v>
      </c>
      <c r="L638" s="236">
        <v>21</v>
      </c>
      <c r="M638" s="236">
        <f>G638*(1+L638/100)</f>
        <v>0</v>
      </c>
      <c r="N638" s="236">
        <v>0</v>
      </c>
      <c r="O638" s="236">
        <f>ROUND(E638*N638,2)</f>
        <v>0</v>
      </c>
      <c r="P638" s="236">
        <v>0</v>
      </c>
      <c r="Q638" s="236">
        <f>ROUND(E638*P638,2)</f>
        <v>0</v>
      </c>
      <c r="R638" s="236"/>
      <c r="S638" s="236" t="s">
        <v>230</v>
      </c>
      <c r="T638" s="237" t="s">
        <v>196</v>
      </c>
      <c r="U638" s="223">
        <v>0</v>
      </c>
      <c r="V638" s="223">
        <f>ROUND(E638*U638,2)</f>
        <v>0</v>
      </c>
      <c r="W638" s="223"/>
      <c r="X638" s="223" t="s">
        <v>238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239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1" t="s">
        <v>603</v>
      </c>
      <c r="D639" s="239"/>
      <c r="E639" s="239"/>
      <c r="F639" s="239"/>
      <c r="G639" s="239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200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38" t="str">
        <f>C639</f>
        <v>Kryt parapetu se skládá z ocelové konstrukce, která je provedena z ocelového jaklu 80x20x2mm. K ocelové konstrukci jsou</v>
      </c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604</v>
      </c>
      <c r="D640" s="247"/>
      <c r="E640" s="247"/>
      <c r="F640" s="247"/>
      <c r="G640" s="247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200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38" t="str">
        <f>C640</f>
        <v>přivařeny 2x kotevní deska 80x100x3mm. Ocelová konstrukce je pak kotvena do obvodové stěny přes závitovou tyč o</v>
      </c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3" t="s">
        <v>605</v>
      </c>
      <c r="D641" s="247"/>
      <c r="E641" s="247"/>
      <c r="F641" s="247"/>
      <c r="G641" s="247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38" t="str">
        <f>C641</f>
        <v>průměru 16 mm na chemickou kotvu. Ocelová konstrukce je pak lakována v odstínu RAL 9016. Ocelová konstrukce je</v>
      </c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3" t="s">
        <v>606</v>
      </c>
      <c r="D642" s="247"/>
      <c r="E642" s="247"/>
      <c r="F642" s="247"/>
      <c r="G642" s="247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200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38" t="str">
        <f>C642</f>
        <v>osazena v osové rozteči 1000 mm. K ocelové konstrukci je pak přikotveno prkno 120x25mm. Do kterého je následně přes</v>
      </c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3" t="s">
        <v>607</v>
      </c>
      <c r="D643" s="247"/>
      <c r="E643" s="247"/>
      <c r="F643" s="247"/>
      <c r="G643" s="247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200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38" t="str">
        <f>C643</f>
        <v>samořezné, nerezové vruty přichycen KVH hranol o rozměru 80x40 mm. Z boční strany je k danému prvku přichycena</v>
      </c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3" t="s">
        <v>608</v>
      </c>
      <c r="D644" s="247"/>
      <c r="E644" s="247"/>
      <c r="F644" s="247"/>
      <c r="G644" s="247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200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38" t="str">
        <f>C644</f>
        <v>sklopná konzole, která umožňuje zvednutí boční části krytu topení a jeho rektifikaci ve „zvednuté poloze“ a „sklopené poloze“</v>
      </c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3" t="s">
        <v>609</v>
      </c>
      <c r="D645" s="247"/>
      <c r="E645" s="247"/>
      <c r="F645" s="247"/>
      <c r="G645" s="247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200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610</v>
      </c>
      <c r="D646" s="247"/>
      <c r="E646" s="247"/>
      <c r="F646" s="247"/>
      <c r="G646" s="247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200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38" t="str">
        <f>C646</f>
        <v>Dřevěné konstrukce budou opatřeny bezbarvým nátěrem, který zachová přirozenou barevnost dřeva, Nátěr bude před</v>
      </c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3" t="s">
        <v>611</v>
      </c>
      <c r="D647" s="247"/>
      <c r="E647" s="247"/>
      <c r="F647" s="247"/>
      <c r="G647" s="247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200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3" t="s">
        <v>612</v>
      </c>
      <c r="D648" s="247"/>
      <c r="E648" s="247"/>
      <c r="F648" s="247"/>
      <c r="G648" s="247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67" t="s">
        <v>613</v>
      </c>
      <c r="D649" s="257"/>
      <c r="E649" s="258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243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67" t="s">
        <v>585</v>
      </c>
      <c r="D650" s="257"/>
      <c r="E650" s="258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243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67" t="s">
        <v>614</v>
      </c>
      <c r="D651" s="257"/>
      <c r="E651" s="258">
        <v>5.44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243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67" t="s">
        <v>615</v>
      </c>
      <c r="D652" s="257"/>
      <c r="E652" s="258">
        <v>5.44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243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31">
        <v>69</v>
      </c>
      <c r="B653" s="232" t="s">
        <v>616</v>
      </c>
      <c r="C653" s="250" t="s">
        <v>617</v>
      </c>
      <c r="D653" s="233" t="s">
        <v>390</v>
      </c>
      <c r="E653" s="234">
        <v>1</v>
      </c>
      <c r="F653" s="235"/>
      <c r="G653" s="236">
        <f>ROUND(E653*F653,2)</f>
        <v>0</v>
      </c>
      <c r="H653" s="235"/>
      <c r="I653" s="236">
        <f>ROUND(E653*H653,2)</f>
        <v>0</v>
      </c>
      <c r="J653" s="235"/>
      <c r="K653" s="236">
        <f>ROUND(E653*J653,2)</f>
        <v>0</v>
      </c>
      <c r="L653" s="236">
        <v>21</v>
      </c>
      <c r="M653" s="236">
        <f>G653*(1+L653/100)</f>
        <v>0</v>
      </c>
      <c r="N653" s="236">
        <v>0</v>
      </c>
      <c r="O653" s="236">
        <f>ROUND(E653*N653,2)</f>
        <v>0</v>
      </c>
      <c r="P653" s="236">
        <v>0</v>
      </c>
      <c r="Q653" s="236">
        <f>ROUND(E653*P653,2)</f>
        <v>0</v>
      </c>
      <c r="R653" s="236"/>
      <c r="S653" s="236" t="s">
        <v>230</v>
      </c>
      <c r="T653" s="237" t="s">
        <v>196</v>
      </c>
      <c r="U653" s="223">
        <v>0</v>
      </c>
      <c r="V653" s="223">
        <f>ROUND(E653*U653,2)</f>
        <v>0</v>
      </c>
      <c r="W653" s="223"/>
      <c r="X653" s="223" t="s">
        <v>238</v>
      </c>
      <c r="Y653" s="214"/>
      <c r="Z653" s="214"/>
      <c r="AA653" s="214"/>
      <c r="AB653" s="214"/>
      <c r="AC653" s="214"/>
      <c r="AD653" s="214"/>
      <c r="AE653" s="214"/>
      <c r="AF653" s="214"/>
      <c r="AG653" s="214" t="s">
        <v>239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1" t="s">
        <v>618</v>
      </c>
      <c r="D654" s="239"/>
      <c r="E654" s="239"/>
      <c r="F654" s="239"/>
      <c r="G654" s="239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200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3" t="s">
        <v>619</v>
      </c>
      <c r="D655" s="247"/>
      <c r="E655" s="247"/>
      <c r="F655" s="247"/>
      <c r="G655" s="247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3" t="s">
        <v>903</v>
      </c>
      <c r="D656" s="247"/>
      <c r="E656" s="247"/>
      <c r="F656" s="247"/>
      <c r="G656" s="247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200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3" t="s">
        <v>620</v>
      </c>
      <c r="D657" s="247"/>
      <c r="E657" s="247"/>
      <c r="F657" s="247"/>
      <c r="G657" s="247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200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3" t="s">
        <v>904</v>
      </c>
      <c r="D658" s="247"/>
      <c r="E658" s="247"/>
      <c r="F658" s="247"/>
      <c r="G658" s="247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200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3" t="s">
        <v>621</v>
      </c>
      <c r="D659" s="247"/>
      <c r="E659" s="247"/>
      <c r="F659" s="247"/>
      <c r="G659" s="247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200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3" t="s">
        <v>622</v>
      </c>
      <c r="D660" s="247"/>
      <c r="E660" s="247"/>
      <c r="F660" s="247"/>
      <c r="G660" s="247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200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67" t="s">
        <v>613</v>
      </c>
      <c r="D661" s="257"/>
      <c r="E661" s="258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243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67" t="s">
        <v>585</v>
      </c>
      <c r="D662" s="257"/>
      <c r="E662" s="258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243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67" t="s">
        <v>593</v>
      </c>
      <c r="D663" s="257"/>
      <c r="E663" s="258">
        <v>1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243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31">
        <v>70</v>
      </c>
      <c r="B664" s="232" t="s">
        <v>623</v>
      </c>
      <c r="C664" s="250" t="s">
        <v>624</v>
      </c>
      <c r="D664" s="233" t="s">
        <v>390</v>
      </c>
      <c r="E664" s="234">
        <v>2</v>
      </c>
      <c r="F664" s="235"/>
      <c r="G664" s="236">
        <f>ROUND(E664*F664,2)</f>
        <v>0</v>
      </c>
      <c r="H664" s="235"/>
      <c r="I664" s="236">
        <f>ROUND(E664*H664,2)</f>
        <v>0</v>
      </c>
      <c r="J664" s="235"/>
      <c r="K664" s="236">
        <f>ROUND(E664*J664,2)</f>
        <v>0</v>
      </c>
      <c r="L664" s="236">
        <v>21</v>
      </c>
      <c r="M664" s="236">
        <f>G664*(1+L664/100)</f>
        <v>0</v>
      </c>
      <c r="N664" s="236">
        <v>0</v>
      </c>
      <c r="O664" s="236">
        <f>ROUND(E664*N664,2)</f>
        <v>0</v>
      </c>
      <c r="P664" s="236">
        <v>0</v>
      </c>
      <c r="Q664" s="236">
        <f>ROUND(E664*P664,2)</f>
        <v>0</v>
      </c>
      <c r="R664" s="236"/>
      <c r="S664" s="236" t="s">
        <v>230</v>
      </c>
      <c r="T664" s="237" t="s">
        <v>196</v>
      </c>
      <c r="U664" s="223">
        <v>0</v>
      </c>
      <c r="V664" s="223">
        <f>ROUND(E664*U664,2)</f>
        <v>0</v>
      </c>
      <c r="W664" s="223"/>
      <c r="X664" s="223" t="s">
        <v>238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239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1" t="s">
        <v>625</v>
      </c>
      <c r="D665" s="239"/>
      <c r="E665" s="239"/>
      <c r="F665" s="239"/>
      <c r="G665" s="239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200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3" t="s">
        <v>622</v>
      </c>
      <c r="D666" s="247"/>
      <c r="E666" s="247"/>
      <c r="F666" s="247"/>
      <c r="G666" s="247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200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67" t="s">
        <v>613</v>
      </c>
      <c r="D667" s="257"/>
      <c r="E667" s="258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243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67" t="s">
        <v>585</v>
      </c>
      <c r="D668" s="257"/>
      <c r="E668" s="258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243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67" t="s">
        <v>592</v>
      </c>
      <c r="D669" s="257"/>
      <c r="E669" s="258">
        <v>1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243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67" t="s">
        <v>593</v>
      </c>
      <c r="D670" s="257"/>
      <c r="E670" s="258">
        <v>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243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31">
        <v>71</v>
      </c>
      <c r="B671" s="232" t="s">
        <v>626</v>
      </c>
      <c r="C671" s="250" t="s">
        <v>627</v>
      </c>
      <c r="D671" s="233" t="s">
        <v>433</v>
      </c>
      <c r="E671" s="234">
        <v>10</v>
      </c>
      <c r="F671" s="235"/>
      <c r="G671" s="236">
        <f>ROUND(E671*F671,2)</f>
        <v>0</v>
      </c>
      <c r="H671" s="235"/>
      <c r="I671" s="236">
        <f>ROUND(E671*H671,2)</f>
        <v>0</v>
      </c>
      <c r="J671" s="235"/>
      <c r="K671" s="236">
        <f>ROUND(E671*J671,2)</f>
        <v>0</v>
      </c>
      <c r="L671" s="236">
        <v>21</v>
      </c>
      <c r="M671" s="236">
        <f>G671*(1+L671/100)</f>
        <v>0</v>
      </c>
      <c r="N671" s="236">
        <v>0</v>
      </c>
      <c r="O671" s="236">
        <f>ROUND(E671*N671,2)</f>
        <v>0</v>
      </c>
      <c r="P671" s="236">
        <v>0</v>
      </c>
      <c r="Q671" s="236">
        <f>ROUND(E671*P671,2)</f>
        <v>0</v>
      </c>
      <c r="R671" s="236"/>
      <c r="S671" s="236" t="s">
        <v>230</v>
      </c>
      <c r="T671" s="237" t="s">
        <v>196</v>
      </c>
      <c r="U671" s="223">
        <v>0</v>
      </c>
      <c r="V671" s="223">
        <f>ROUND(E671*U671,2)</f>
        <v>0</v>
      </c>
      <c r="W671" s="223"/>
      <c r="X671" s="223" t="s">
        <v>238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239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1" t="s">
        <v>628</v>
      </c>
      <c r="D672" s="239"/>
      <c r="E672" s="239"/>
      <c r="F672" s="239"/>
      <c r="G672" s="239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200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3" t="s">
        <v>629</v>
      </c>
      <c r="D673" s="247"/>
      <c r="E673" s="247"/>
      <c r="F673" s="247"/>
      <c r="G673" s="247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200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38" t="str">
        <f>C673</f>
        <v>HPL s povrchově zalisovanou barevnou fólií. Barva bude vybrána investorem při realizaci. Výška nožičky 100mm.</v>
      </c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3" t="s">
        <v>621</v>
      </c>
      <c r="D674" s="247"/>
      <c r="E674" s="247"/>
      <c r="F674" s="247"/>
      <c r="G674" s="247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200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3" t="s">
        <v>622</v>
      </c>
      <c r="D675" s="247"/>
      <c r="E675" s="247"/>
      <c r="F675" s="247"/>
      <c r="G675" s="247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200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67" t="s">
        <v>613</v>
      </c>
      <c r="D676" s="257"/>
      <c r="E676" s="258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243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67" t="s">
        <v>585</v>
      </c>
      <c r="D677" s="257"/>
      <c r="E677" s="258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243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67" t="s">
        <v>586</v>
      </c>
      <c r="D678" s="257"/>
      <c r="E678" s="258">
        <v>5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243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67" t="s">
        <v>587</v>
      </c>
      <c r="D679" s="257"/>
      <c r="E679" s="258">
        <v>5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243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1">
        <v>72</v>
      </c>
      <c r="B680" s="232" t="s">
        <v>630</v>
      </c>
      <c r="C680" s="250" t="s">
        <v>631</v>
      </c>
      <c r="D680" s="233" t="s">
        <v>433</v>
      </c>
      <c r="E680" s="234">
        <v>2</v>
      </c>
      <c r="F680" s="235"/>
      <c r="G680" s="236">
        <f>ROUND(E680*F680,2)</f>
        <v>0</v>
      </c>
      <c r="H680" s="235"/>
      <c r="I680" s="236">
        <f>ROUND(E680*H680,2)</f>
        <v>0</v>
      </c>
      <c r="J680" s="235"/>
      <c r="K680" s="236">
        <f>ROUND(E680*J680,2)</f>
        <v>0</v>
      </c>
      <c r="L680" s="236">
        <v>21</v>
      </c>
      <c r="M680" s="236">
        <f>G680*(1+L680/100)</f>
        <v>0</v>
      </c>
      <c r="N680" s="236">
        <v>0</v>
      </c>
      <c r="O680" s="236">
        <f>ROUND(E680*N680,2)</f>
        <v>0</v>
      </c>
      <c r="P680" s="236">
        <v>0</v>
      </c>
      <c r="Q680" s="236">
        <f>ROUND(E680*P680,2)</f>
        <v>0</v>
      </c>
      <c r="R680" s="236"/>
      <c r="S680" s="236" t="s">
        <v>230</v>
      </c>
      <c r="T680" s="237" t="s">
        <v>196</v>
      </c>
      <c r="U680" s="223">
        <v>0</v>
      </c>
      <c r="V680" s="223">
        <f>ROUND(E680*U680,2)</f>
        <v>0</v>
      </c>
      <c r="W680" s="223"/>
      <c r="X680" s="223" t="s">
        <v>238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239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1" t="s">
        <v>632</v>
      </c>
      <c r="D681" s="239"/>
      <c r="E681" s="239"/>
      <c r="F681" s="239"/>
      <c r="G681" s="239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200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38" t="str">
        <f>C681</f>
        <v>Dveře jsou vyrobeny z bezpečnostního skla o tl. 8mm. Rozstřiku vody zabraňuje prahová lišta a magnetické těsnění.</v>
      </c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3" t="s">
        <v>905</v>
      </c>
      <c r="D682" s="247"/>
      <c r="E682" s="247"/>
      <c r="F682" s="247"/>
      <c r="G682" s="247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200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38" t="str">
        <f>C682</f>
        <v>Dveře jsou děleny na část pevnou a posuvnou. Sklo dveří je volně zavěšeno bez spodního vodícího profilu.</v>
      </c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3" t="s">
        <v>633</v>
      </c>
      <c r="D683" s="247"/>
      <c r="E683" s="247"/>
      <c r="F683" s="247"/>
      <c r="G683" s="247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200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3" t="s">
        <v>634</v>
      </c>
      <c r="D684" s="247"/>
      <c r="E684" s="247"/>
      <c r="F684" s="247"/>
      <c r="G684" s="247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200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3" t="s">
        <v>635</v>
      </c>
      <c r="D685" s="247"/>
      <c r="E685" s="247"/>
      <c r="F685" s="247"/>
      <c r="G685" s="247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200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3" t="s">
        <v>622</v>
      </c>
      <c r="D686" s="247"/>
      <c r="E686" s="247"/>
      <c r="F686" s="247"/>
      <c r="G686" s="247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200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67" t="s">
        <v>613</v>
      </c>
      <c r="D687" s="257"/>
      <c r="E687" s="258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243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67" t="s">
        <v>585</v>
      </c>
      <c r="D688" s="257"/>
      <c r="E688" s="258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243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67" t="s">
        <v>592</v>
      </c>
      <c r="D689" s="257"/>
      <c r="E689" s="258">
        <v>1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243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67" t="s">
        <v>593</v>
      </c>
      <c r="D690" s="257"/>
      <c r="E690" s="258">
        <v>1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243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31">
        <v>73</v>
      </c>
      <c r="B691" s="232" t="s">
        <v>636</v>
      </c>
      <c r="C691" s="250" t="s">
        <v>637</v>
      </c>
      <c r="D691" s="233" t="s">
        <v>433</v>
      </c>
      <c r="E691" s="234">
        <v>2</v>
      </c>
      <c r="F691" s="235"/>
      <c r="G691" s="236">
        <f>ROUND(E691*F691,2)</f>
        <v>0</v>
      </c>
      <c r="H691" s="235"/>
      <c r="I691" s="236">
        <f>ROUND(E691*H691,2)</f>
        <v>0</v>
      </c>
      <c r="J691" s="235"/>
      <c r="K691" s="236">
        <f>ROUND(E691*J691,2)</f>
        <v>0</v>
      </c>
      <c r="L691" s="236">
        <v>21</v>
      </c>
      <c r="M691" s="236">
        <f>G691*(1+L691/100)</f>
        <v>0</v>
      </c>
      <c r="N691" s="236">
        <v>0</v>
      </c>
      <c r="O691" s="236">
        <f>ROUND(E691*N691,2)</f>
        <v>0</v>
      </c>
      <c r="P691" s="236">
        <v>0</v>
      </c>
      <c r="Q691" s="236">
        <f>ROUND(E691*P691,2)</f>
        <v>0</v>
      </c>
      <c r="R691" s="236"/>
      <c r="S691" s="236" t="s">
        <v>230</v>
      </c>
      <c r="T691" s="237" t="s">
        <v>196</v>
      </c>
      <c r="U691" s="223">
        <v>0</v>
      </c>
      <c r="V691" s="223">
        <f>ROUND(E691*U691,2)</f>
        <v>0</v>
      </c>
      <c r="W691" s="223"/>
      <c r="X691" s="223" t="s">
        <v>238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239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1" t="s">
        <v>906</v>
      </c>
      <c r="D692" s="239"/>
      <c r="E692" s="239"/>
      <c r="F692" s="239"/>
      <c r="G692" s="239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200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3" t="s">
        <v>638</v>
      </c>
      <c r="D693" s="247"/>
      <c r="E693" s="247"/>
      <c r="F693" s="247"/>
      <c r="G693" s="247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200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3" t="s">
        <v>639</v>
      </c>
      <c r="D694" s="247"/>
      <c r="E694" s="247"/>
      <c r="F694" s="247"/>
      <c r="G694" s="247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200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3" t="s">
        <v>640</v>
      </c>
      <c r="D695" s="247"/>
      <c r="E695" s="247"/>
      <c r="F695" s="247"/>
      <c r="G695" s="247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200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3" t="s">
        <v>622</v>
      </c>
      <c r="D696" s="247"/>
      <c r="E696" s="247"/>
      <c r="F696" s="247"/>
      <c r="G696" s="247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200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67" t="s">
        <v>613</v>
      </c>
      <c r="D697" s="257"/>
      <c r="E697" s="258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243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67" t="s">
        <v>585</v>
      </c>
      <c r="D698" s="257"/>
      <c r="E698" s="258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243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67" t="s">
        <v>592</v>
      </c>
      <c r="D699" s="257"/>
      <c r="E699" s="258">
        <v>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243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67" t="s">
        <v>593</v>
      </c>
      <c r="D700" s="257"/>
      <c r="E700" s="258">
        <v>1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243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31">
        <v>74</v>
      </c>
      <c r="B701" s="232" t="s">
        <v>641</v>
      </c>
      <c r="C701" s="250" t="s">
        <v>642</v>
      </c>
      <c r="D701" s="233" t="s">
        <v>433</v>
      </c>
      <c r="E701" s="234">
        <v>2</v>
      </c>
      <c r="F701" s="235"/>
      <c r="G701" s="236">
        <f>ROUND(E701*F701,2)</f>
        <v>0</v>
      </c>
      <c r="H701" s="235"/>
      <c r="I701" s="236">
        <f>ROUND(E701*H701,2)</f>
        <v>0</v>
      </c>
      <c r="J701" s="235"/>
      <c r="K701" s="236">
        <f>ROUND(E701*J701,2)</f>
        <v>0</v>
      </c>
      <c r="L701" s="236">
        <v>21</v>
      </c>
      <c r="M701" s="236">
        <f>G701*(1+L701/100)</f>
        <v>0</v>
      </c>
      <c r="N701" s="236">
        <v>0</v>
      </c>
      <c r="O701" s="236">
        <f>ROUND(E701*N701,2)</f>
        <v>0</v>
      </c>
      <c r="P701" s="236">
        <v>0</v>
      </c>
      <c r="Q701" s="236">
        <f>ROUND(E701*P701,2)</f>
        <v>0</v>
      </c>
      <c r="R701" s="236"/>
      <c r="S701" s="236" t="s">
        <v>230</v>
      </c>
      <c r="T701" s="237" t="s">
        <v>196</v>
      </c>
      <c r="U701" s="223">
        <v>0</v>
      </c>
      <c r="V701" s="223">
        <f>ROUND(E701*U701,2)</f>
        <v>0</v>
      </c>
      <c r="W701" s="223"/>
      <c r="X701" s="223" t="s">
        <v>238</v>
      </c>
      <c r="Y701" s="214"/>
      <c r="Z701" s="214"/>
      <c r="AA701" s="214"/>
      <c r="AB701" s="214"/>
      <c r="AC701" s="214"/>
      <c r="AD701" s="214"/>
      <c r="AE701" s="214"/>
      <c r="AF701" s="214"/>
      <c r="AG701" s="214" t="s">
        <v>239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1" t="s">
        <v>907</v>
      </c>
      <c r="D702" s="239"/>
      <c r="E702" s="239"/>
      <c r="F702" s="239"/>
      <c r="G702" s="239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200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3" t="s">
        <v>638</v>
      </c>
      <c r="D703" s="247"/>
      <c r="E703" s="247"/>
      <c r="F703" s="247"/>
      <c r="G703" s="247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200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3" t="s">
        <v>639</v>
      </c>
      <c r="D704" s="247"/>
      <c r="E704" s="247"/>
      <c r="F704" s="247"/>
      <c r="G704" s="247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200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3" t="s">
        <v>643</v>
      </c>
      <c r="D705" s="247"/>
      <c r="E705" s="247"/>
      <c r="F705" s="247"/>
      <c r="G705" s="247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200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3" t="s">
        <v>622</v>
      </c>
      <c r="D706" s="247"/>
      <c r="E706" s="247"/>
      <c r="F706" s="247"/>
      <c r="G706" s="247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200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67" t="s">
        <v>613</v>
      </c>
      <c r="D707" s="257"/>
      <c r="E707" s="258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243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67" t="s">
        <v>585</v>
      </c>
      <c r="D708" s="257"/>
      <c r="E708" s="258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243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67" t="s">
        <v>592</v>
      </c>
      <c r="D709" s="257"/>
      <c r="E709" s="258">
        <v>1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243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67" t="s">
        <v>593</v>
      </c>
      <c r="D710" s="257"/>
      <c r="E710" s="258">
        <v>1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243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31">
        <v>75</v>
      </c>
      <c r="B711" s="232" t="s">
        <v>644</v>
      </c>
      <c r="C711" s="250" t="s">
        <v>645</v>
      </c>
      <c r="D711" s="233" t="s">
        <v>433</v>
      </c>
      <c r="E711" s="234">
        <v>2</v>
      </c>
      <c r="F711" s="235"/>
      <c r="G711" s="236">
        <f>ROUND(E711*F711,2)</f>
        <v>0</v>
      </c>
      <c r="H711" s="235"/>
      <c r="I711" s="236">
        <f>ROUND(E711*H711,2)</f>
        <v>0</v>
      </c>
      <c r="J711" s="235"/>
      <c r="K711" s="236">
        <f>ROUND(E711*J711,2)</f>
        <v>0</v>
      </c>
      <c r="L711" s="236">
        <v>21</v>
      </c>
      <c r="M711" s="236">
        <f>G711*(1+L711/100)</f>
        <v>0</v>
      </c>
      <c r="N711" s="236">
        <v>0</v>
      </c>
      <c r="O711" s="236">
        <f>ROUND(E711*N711,2)</f>
        <v>0</v>
      </c>
      <c r="P711" s="236">
        <v>0</v>
      </c>
      <c r="Q711" s="236">
        <f>ROUND(E711*P711,2)</f>
        <v>0</v>
      </c>
      <c r="R711" s="236"/>
      <c r="S711" s="236" t="s">
        <v>230</v>
      </c>
      <c r="T711" s="237" t="s">
        <v>196</v>
      </c>
      <c r="U711" s="223">
        <v>0</v>
      </c>
      <c r="V711" s="223">
        <f>ROUND(E711*U711,2)</f>
        <v>0</v>
      </c>
      <c r="W711" s="223"/>
      <c r="X711" s="223" t="s">
        <v>238</v>
      </c>
      <c r="Y711" s="214"/>
      <c r="Z711" s="214"/>
      <c r="AA711" s="214"/>
      <c r="AB711" s="214"/>
      <c r="AC711" s="214"/>
      <c r="AD711" s="214"/>
      <c r="AE711" s="214"/>
      <c r="AF711" s="214"/>
      <c r="AG711" s="214" t="s">
        <v>239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1" t="s">
        <v>622</v>
      </c>
      <c r="D712" s="239"/>
      <c r="E712" s="239"/>
      <c r="F712" s="239"/>
      <c r="G712" s="239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200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67" t="s">
        <v>613</v>
      </c>
      <c r="D713" s="257"/>
      <c r="E713" s="258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243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67" t="s">
        <v>585</v>
      </c>
      <c r="D714" s="257"/>
      <c r="E714" s="258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243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67" t="s">
        <v>592</v>
      </c>
      <c r="D715" s="257"/>
      <c r="E715" s="258">
        <v>1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243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67" t="s">
        <v>593</v>
      </c>
      <c r="D716" s="257"/>
      <c r="E716" s="258">
        <v>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243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31">
        <v>76</v>
      </c>
      <c r="B717" s="232" t="s">
        <v>646</v>
      </c>
      <c r="C717" s="250" t="s">
        <v>647</v>
      </c>
      <c r="D717" s="233" t="s">
        <v>433</v>
      </c>
      <c r="E717" s="234">
        <v>0</v>
      </c>
      <c r="F717" s="235"/>
      <c r="G717" s="236">
        <f>ROUND(E717*F717,2)</f>
        <v>0</v>
      </c>
      <c r="H717" s="235"/>
      <c r="I717" s="236">
        <f>ROUND(E717*H717,2)</f>
        <v>0</v>
      </c>
      <c r="J717" s="235"/>
      <c r="K717" s="236">
        <f>ROUND(E717*J717,2)</f>
        <v>0</v>
      </c>
      <c r="L717" s="236">
        <v>21</v>
      </c>
      <c r="M717" s="236">
        <f>G717*(1+L717/100)</f>
        <v>0</v>
      </c>
      <c r="N717" s="236">
        <v>0</v>
      </c>
      <c r="O717" s="236">
        <f>ROUND(E717*N717,2)</f>
        <v>0</v>
      </c>
      <c r="P717" s="236">
        <v>0</v>
      </c>
      <c r="Q717" s="236">
        <f>ROUND(E717*P717,2)</f>
        <v>0</v>
      </c>
      <c r="R717" s="236"/>
      <c r="S717" s="236" t="s">
        <v>230</v>
      </c>
      <c r="T717" s="237" t="s">
        <v>196</v>
      </c>
      <c r="U717" s="223">
        <v>0</v>
      </c>
      <c r="V717" s="223">
        <f>ROUND(E717*U717,2)</f>
        <v>0</v>
      </c>
      <c r="W717" s="223"/>
      <c r="X717" s="223" t="s">
        <v>238</v>
      </c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1" t="s">
        <v>648</v>
      </c>
      <c r="D718" s="239"/>
      <c r="E718" s="239"/>
      <c r="F718" s="239"/>
      <c r="G718" s="239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200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3" t="s">
        <v>649</v>
      </c>
      <c r="D719" s="247"/>
      <c r="E719" s="247"/>
      <c r="F719" s="247"/>
      <c r="G719" s="247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200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38" t="str">
        <f>C719</f>
        <v>a díky speciálnímu tvaru keramiky, opláchne vnitřní prostor. Výhodou je snadná údržba a čištění mísy WC.</v>
      </c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3" t="s">
        <v>650</v>
      </c>
      <c r="D720" s="247"/>
      <c r="E720" s="247"/>
      <c r="F720" s="247"/>
      <c r="G720" s="247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200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3" t="s">
        <v>651</v>
      </c>
      <c r="D721" s="247"/>
      <c r="E721" s="247"/>
      <c r="F721" s="247"/>
      <c r="G721" s="247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200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652</v>
      </c>
      <c r="D722" s="247"/>
      <c r="E722" s="247"/>
      <c r="F722" s="247"/>
      <c r="G722" s="247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200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3" t="s">
        <v>653</v>
      </c>
      <c r="D723" s="247"/>
      <c r="E723" s="247"/>
      <c r="F723" s="247"/>
      <c r="G723" s="247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200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3" t="s">
        <v>622</v>
      </c>
      <c r="D724" s="247"/>
      <c r="E724" s="247"/>
      <c r="F724" s="247"/>
      <c r="G724" s="247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200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67" t="s">
        <v>613</v>
      </c>
      <c r="D725" s="257"/>
      <c r="E725" s="258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243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7" t="s">
        <v>585</v>
      </c>
      <c r="D726" s="257"/>
      <c r="E726" s="258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243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69" t="s">
        <v>654</v>
      </c>
      <c r="D727" s="261"/>
      <c r="E727" s="262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243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70" t="s">
        <v>655</v>
      </c>
      <c r="D728" s="261"/>
      <c r="E728" s="262">
        <v>1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243</v>
      </c>
      <c r="AH728" s="214">
        <v>2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70" t="s">
        <v>656</v>
      </c>
      <c r="D729" s="261"/>
      <c r="E729" s="262">
        <v>1</v>
      </c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243</v>
      </c>
      <c r="AH729" s="214">
        <v>2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69" t="s">
        <v>657</v>
      </c>
      <c r="D730" s="261"/>
      <c r="E730" s="262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243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67" t="s">
        <v>658</v>
      </c>
      <c r="D731" s="257"/>
      <c r="E731" s="258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243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31">
        <v>77</v>
      </c>
      <c r="B732" s="232" t="s">
        <v>659</v>
      </c>
      <c r="C732" s="250" t="s">
        <v>660</v>
      </c>
      <c r="D732" s="233" t="s">
        <v>433</v>
      </c>
      <c r="E732" s="234">
        <v>0</v>
      </c>
      <c r="F732" s="235"/>
      <c r="G732" s="236">
        <f>ROUND(E732*F732,2)</f>
        <v>0</v>
      </c>
      <c r="H732" s="235"/>
      <c r="I732" s="236">
        <f>ROUND(E732*H732,2)</f>
        <v>0</v>
      </c>
      <c r="J732" s="235"/>
      <c r="K732" s="236">
        <f>ROUND(E732*J732,2)</f>
        <v>0</v>
      </c>
      <c r="L732" s="236">
        <v>21</v>
      </c>
      <c r="M732" s="236">
        <f>G732*(1+L732/100)</f>
        <v>0</v>
      </c>
      <c r="N732" s="236">
        <v>0</v>
      </c>
      <c r="O732" s="236">
        <f>ROUND(E732*N732,2)</f>
        <v>0</v>
      </c>
      <c r="P732" s="236">
        <v>0</v>
      </c>
      <c r="Q732" s="236">
        <f>ROUND(E732*P732,2)</f>
        <v>0</v>
      </c>
      <c r="R732" s="236"/>
      <c r="S732" s="236" t="s">
        <v>230</v>
      </c>
      <c r="T732" s="237" t="s">
        <v>196</v>
      </c>
      <c r="U732" s="223">
        <v>0</v>
      </c>
      <c r="V732" s="223">
        <f>ROUND(E732*U732,2)</f>
        <v>0</v>
      </c>
      <c r="W732" s="223"/>
      <c r="X732" s="223" t="s">
        <v>238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239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1" t="s">
        <v>661</v>
      </c>
      <c r="D733" s="239"/>
      <c r="E733" s="239"/>
      <c r="F733" s="239"/>
      <c r="G733" s="239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200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3" t="s">
        <v>662</v>
      </c>
      <c r="D734" s="247"/>
      <c r="E734" s="247"/>
      <c r="F734" s="247"/>
      <c r="G734" s="247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200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3" t="s">
        <v>663</v>
      </c>
      <c r="D735" s="247"/>
      <c r="E735" s="247"/>
      <c r="F735" s="247"/>
      <c r="G735" s="247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200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3" t="s">
        <v>664</v>
      </c>
      <c r="D736" s="247"/>
      <c r="E736" s="247"/>
      <c r="F736" s="247"/>
      <c r="G736" s="247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200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67" t="s">
        <v>613</v>
      </c>
      <c r="D737" s="257"/>
      <c r="E737" s="258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243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67" t="s">
        <v>585</v>
      </c>
      <c r="D738" s="257"/>
      <c r="E738" s="258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243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67" t="s">
        <v>658</v>
      </c>
      <c r="D739" s="257"/>
      <c r="E739" s="258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243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1">
        <v>78</v>
      </c>
      <c r="B740" s="232" t="s">
        <v>665</v>
      </c>
      <c r="C740" s="250" t="s">
        <v>666</v>
      </c>
      <c r="D740" s="233" t="s">
        <v>433</v>
      </c>
      <c r="E740" s="234">
        <v>0</v>
      </c>
      <c r="F740" s="235"/>
      <c r="G740" s="236">
        <f>ROUND(E740*F740,2)</f>
        <v>0</v>
      </c>
      <c r="H740" s="235"/>
      <c r="I740" s="236">
        <f>ROUND(E740*H740,2)</f>
        <v>0</v>
      </c>
      <c r="J740" s="235"/>
      <c r="K740" s="236">
        <f>ROUND(E740*J740,2)</f>
        <v>0</v>
      </c>
      <c r="L740" s="236">
        <v>21</v>
      </c>
      <c r="M740" s="236">
        <f>G740*(1+L740/100)</f>
        <v>0</v>
      </c>
      <c r="N740" s="236">
        <v>0</v>
      </c>
      <c r="O740" s="236">
        <f>ROUND(E740*N740,2)</f>
        <v>0</v>
      </c>
      <c r="P740" s="236">
        <v>0</v>
      </c>
      <c r="Q740" s="236">
        <f>ROUND(E740*P740,2)</f>
        <v>0</v>
      </c>
      <c r="R740" s="236"/>
      <c r="S740" s="236" t="s">
        <v>230</v>
      </c>
      <c r="T740" s="237" t="s">
        <v>196</v>
      </c>
      <c r="U740" s="223">
        <v>0</v>
      </c>
      <c r="V740" s="223">
        <f>ROUND(E740*U740,2)</f>
        <v>0</v>
      </c>
      <c r="W740" s="223"/>
      <c r="X740" s="223" t="s">
        <v>238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239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1" t="s">
        <v>667</v>
      </c>
      <c r="D741" s="239"/>
      <c r="E741" s="239"/>
      <c r="F741" s="239"/>
      <c r="G741" s="239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200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3" t="s">
        <v>668</v>
      </c>
      <c r="D742" s="247"/>
      <c r="E742" s="247"/>
      <c r="F742" s="247"/>
      <c r="G742" s="247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200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67" t="s">
        <v>613</v>
      </c>
      <c r="D743" s="257"/>
      <c r="E743" s="258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243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67" t="s">
        <v>585</v>
      </c>
      <c r="D744" s="257"/>
      <c r="E744" s="258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243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67" t="s">
        <v>658</v>
      </c>
      <c r="D745" s="257"/>
      <c r="E745" s="258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243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31">
        <v>79</v>
      </c>
      <c r="B746" s="232" t="s">
        <v>669</v>
      </c>
      <c r="C746" s="250" t="s">
        <v>670</v>
      </c>
      <c r="D746" s="233" t="s">
        <v>433</v>
      </c>
      <c r="E746" s="234">
        <v>0</v>
      </c>
      <c r="F746" s="235"/>
      <c r="G746" s="236">
        <f>ROUND(E746*F746,2)</f>
        <v>0</v>
      </c>
      <c r="H746" s="235"/>
      <c r="I746" s="236">
        <f>ROUND(E746*H746,2)</f>
        <v>0</v>
      </c>
      <c r="J746" s="235"/>
      <c r="K746" s="236">
        <f>ROUND(E746*J746,2)</f>
        <v>0</v>
      </c>
      <c r="L746" s="236">
        <v>21</v>
      </c>
      <c r="M746" s="236">
        <f>G746*(1+L746/100)</f>
        <v>0</v>
      </c>
      <c r="N746" s="236">
        <v>0</v>
      </c>
      <c r="O746" s="236">
        <f>ROUND(E746*N746,2)</f>
        <v>0</v>
      </c>
      <c r="P746" s="236">
        <v>0</v>
      </c>
      <c r="Q746" s="236">
        <f>ROUND(E746*P746,2)</f>
        <v>0</v>
      </c>
      <c r="R746" s="236"/>
      <c r="S746" s="236" t="s">
        <v>230</v>
      </c>
      <c r="T746" s="237" t="s">
        <v>196</v>
      </c>
      <c r="U746" s="223">
        <v>0</v>
      </c>
      <c r="V746" s="223">
        <f>ROUND(E746*U746,2)</f>
        <v>0</v>
      </c>
      <c r="W746" s="223"/>
      <c r="X746" s="223" t="s">
        <v>238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239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1" t="s">
        <v>671</v>
      </c>
      <c r="D747" s="239"/>
      <c r="E747" s="239"/>
      <c r="F747" s="239"/>
      <c r="G747" s="239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200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3" t="s">
        <v>668</v>
      </c>
      <c r="D748" s="247"/>
      <c r="E748" s="247"/>
      <c r="F748" s="247"/>
      <c r="G748" s="247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200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67" t="s">
        <v>613</v>
      </c>
      <c r="D749" s="257"/>
      <c r="E749" s="258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243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7" t="s">
        <v>585</v>
      </c>
      <c r="D750" s="257"/>
      <c r="E750" s="258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243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67" t="s">
        <v>658</v>
      </c>
      <c r="D751" s="257"/>
      <c r="E751" s="258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243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31">
        <v>80</v>
      </c>
      <c r="B752" s="232" t="s">
        <v>672</v>
      </c>
      <c r="C752" s="250" t="s">
        <v>673</v>
      </c>
      <c r="D752" s="233" t="s">
        <v>433</v>
      </c>
      <c r="E752" s="234">
        <v>12</v>
      </c>
      <c r="F752" s="235"/>
      <c r="G752" s="236">
        <f>ROUND(E752*F752,2)</f>
        <v>0</v>
      </c>
      <c r="H752" s="235"/>
      <c r="I752" s="236">
        <f>ROUND(E752*H752,2)</f>
        <v>0</v>
      </c>
      <c r="J752" s="235"/>
      <c r="K752" s="236">
        <f>ROUND(E752*J752,2)</f>
        <v>0</v>
      </c>
      <c r="L752" s="236">
        <v>21</v>
      </c>
      <c r="M752" s="236">
        <f>G752*(1+L752/100)</f>
        <v>0</v>
      </c>
      <c r="N752" s="236">
        <v>0</v>
      </c>
      <c r="O752" s="236">
        <f>ROUND(E752*N752,2)</f>
        <v>0</v>
      </c>
      <c r="P752" s="236">
        <v>0</v>
      </c>
      <c r="Q752" s="236">
        <f>ROUND(E752*P752,2)</f>
        <v>0</v>
      </c>
      <c r="R752" s="236"/>
      <c r="S752" s="236" t="s">
        <v>230</v>
      </c>
      <c r="T752" s="237" t="s">
        <v>196</v>
      </c>
      <c r="U752" s="223">
        <v>0</v>
      </c>
      <c r="V752" s="223">
        <f>ROUND(E752*U752,2)</f>
        <v>0</v>
      </c>
      <c r="W752" s="223"/>
      <c r="X752" s="223" t="s">
        <v>238</v>
      </c>
      <c r="Y752" s="214"/>
      <c r="Z752" s="214"/>
      <c r="AA752" s="214"/>
      <c r="AB752" s="214"/>
      <c r="AC752" s="214"/>
      <c r="AD752" s="214"/>
      <c r="AE752" s="214"/>
      <c r="AF752" s="214"/>
      <c r="AG752" s="214" t="s">
        <v>239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67" t="s">
        <v>613</v>
      </c>
      <c r="D753" s="257"/>
      <c r="E753" s="258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243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67" t="s">
        <v>585</v>
      </c>
      <c r="D754" s="257"/>
      <c r="E754" s="258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243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67" t="s">
        <v>674</v>
      </c>
      <c r="D755" s="257"/>
      <c r="E755" s="258">
        <v>12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243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31">
        <v>81</v>
      </c>
      <c r="B756" s="232" t="s">
        <v>675</v>
      </c>
      <c r="C756" s="250" t="s">
        <v>676</v>
      </c>
      <c r="D756" s="233" t="s">
        <v>433</v>
      </c>
      <c r="E756" s="234">
        <v>2</v>
      </c>
      <c r="F756" s="235"/>
      <c r="G756" s="236">
        <f>ROUND(E756*F756,2)</f>
        <v>0</v>
      </c>
      <c r="H756" s="235"/>
      <c r="I756" s="236">
        <f>ROUND(E756*H756,2)</f>
        <v>0</v>
      </c>
      <c r="J756" s="235"/>
      <c r="K756" s="236">
        <f>ROUND(E756*J756,2)</f>
        <v>0</v>
      </c>
      <c r="L756" s="236">
        <v>21</v>
      </c>
      <c r="M756" s="236">
        <f>G756*(1+L756/100)</f>
        <v>0</v>
      </c>
      <c r="N756" s="236">
        <v>0</v>
      </c>
      <c r="O756" s="236">
        <f>ROUND(E756*N756,2)</f>
        <v>0</v>
      </c>
      <c r="P756" s="236">
        <v>0</v>
      </c>
      <c r="Q756" s="236">
        <f>ROUND(E756*P756,2)</f>
        <v>0</v>
      </c>
      <c r="R756" s="236"/>
      <c r="S756" s="236" t="s">
        <v>230</v>
      </c>
      <c r="T756" s="237" t="s">
        <v>196</v>
      </c>
      <c r="U756" s="223">
        <v>0</v>
      </c>
      <c r="V756" s="223">
        <f>ROUND(E756*U756,2)</f>
        <v>0</v>
      </c>
      <c r="W756" s="223"/>
      <c r="X756" s="223" t="s">
        <v>238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239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1" t="s">
        <v>908</v>
      </c>
      <c r="D757" s="239"/>
      <c r="E757" s="239"/>
      <c r="F757" s="239"/>
      <c r="G757" s="239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200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3" t="s">
        <v>677</v>
      </c>
      <c r="D758" s="247"/>
      <c r="E758" s="247"/>
      <c r="F758" s="247"/>
      <c r="G758" s="247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200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3" t="s">
        <v>678</v>
      </c>
      <c r="D759" s="247"/>
      <c r="E759" s="247"/>
      <c r="F759" s="247"/>
      <c r="G759" s="247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200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3" t="s">
        <v>622</v>
      </c>
      <c r="D760" s="247"/>
      <c r="E760" s="247"/>
      <c r="F760" s="247"/>
      <c r="G760" s="247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200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67" t="s">
        <v>613</v>
      </c>
      <c r="D761" s="257"/>
      <c r="E761" s="258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243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67" t="s">
        <v>585</v>
      </c>
      <c r="D762" s="257"/>
      <c r="E762" s="258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243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67" t="s">
        <v>592</v>
      </c>
      <c r="D763" s="257"/>
      <c r="E763" s="258">
        <v>1</v>
      </c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243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67" t="s">
        <v>593</v>
      </c>
      <c r="D764" s="257"/>
      <c r="E764" s="258">
        <v>1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243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x14ac:dyDescent="0.2">
      <c r="A765" s="225" t="s">
        <v>190</v>
      </c>
      <c r="B765" s="226" t="s">
        <v>125</v>
      </c>
      <c r="C765" s="249" t="s">
        <v>126</v>
      </c>
      <c r="D765" s="227"/>
      <c r="E765" s="228"/>
      <c r="F765" s="229"/>
      <c r="G765" s="229">
        <f>SUMIF(AG766:AG841,"&lt;&gt;NOR",G766:G841)</f>
        <v>0</v>
      </c>
      <c r="H765" s="229"/>
      <c r="I765" s="229">
        <f>SUM(I766:I841)</f>
        <v>0</v>
      </c>
      <c r="J765" s="229"/>
      <c r="K765" s="229">
        <f>SUM(K766:K841)</f>
        <v>0</v>
      </c>
      <c r="L765" s="229"/>
      <c r="M765" s="229">
        <f>SUM(M766:M841)</f>
        <v>0</v>
      </c>
      <c r="N765" s="229"/>
      <c r="O765" s="229">
        <f>SUM(O766:O841)</f>
        <v>0.27</v>
      </c>
      <c r="P765" s="229"/>
      <c r="Q765" s="229">
        <f>SUM(Q766:Q841)</f>
        <v>0</v>
      </c>
      <c r="R765" s="229"/>
      <c r="S765" s="229"/>
      <c r="T765" s="230"/>
      <c r="U765" s="224"/>
      <c r="V765" s="224">
        <f>SUM(V766:V841)</f>
        <v>15.819999999999999</v>
      </c>
      <c r="W765" s="224"/>
      <c r="X765" s="224"/>
      <c r="AG765" t="s">
        <v>191</v>
      </c>
    </row>
    <row r="766" spans="1:60" ht="22.5" outlineLevel="1" x14ac:dyDescent="0.2">
      <c r="A766" s="231">
        <v>82</v>
      </c>
      <c r="B766" s="232" t="s">
        <v>679</v>
      </c>
      <c r="C766" s="250" t="s">
        <v>680</v>
      </c>
      <c r="D766" s="233" t="s">
        <v>285</v>
      </c>
      <c r="E766" s="234">
        <v>6.06</v>
      </c>
      <c r="F766" s="235"/>
      <c r="G766" s="236">
        <f>ROUND(E766*F766,2)</f>
        <v>0</v>
      </c>
      <c r="H766" s="235"/>
      <c r="I766" s="236">
        <f>ROUND(E766*H766,2)</f>
        <v>0</v>
      </c>
      <c r="J766" s="235"/>
      <c r="K766" s="236">
        <f>ROUND(E766*J766,2)</f>
        <v>0</v>
      </c>
      <c r="L766" s="236">
        <v>21</v>
      </c>
      <c r="M766" s="236">
        <f>G766*(1+L766/100)</f>
        <v>0</v>
      </c>
      <c r="N766" s="236">
        <v>0</v>
      </c>
      <c r="O766" s="236">
        <f>ROUND(E766*N766,2)</f>
        <v>0</v>
      </c>
      <c r="P766" s="236">
        <v>0</v>
      </c>
      <c r="Q766" s="236">
        <f>ROUND(E766*P766,2)</f>
        <v>0</v>
      </c>
      <c r="R766" s="236" t="s">
        <v>681</v>
      </c>
      <c r="S766" s="236" t="s">
        <v>195</v>
      </c>
      <c r="T766" s="237" t="s">
        <v>195</v>
      </c>
      <c r="U766" s="223">
        <v>0.255</v>
      </c>
      <c r="V766" s="223">
        <f>ROUND(E766*U766,2)</f>
        <v>1.55</v>
      </c>
      <c r="W766" s="223"/>
      <c r="X766" s="223" t="s">
        <v>238</v>
      </c>
      <c r="Y766" s="214"/>
      <c r="Z766" s="214"/>
      <c r="AA766" s="214"/>
      <c r="AB766" s="214"/>
      <c r="AC766" s="214"/>
      <c r="AD766" s="214"/>
      <c r="AE766" s="214"/>
      <c r="AF766" s="214"/>
      <c r="AG766" s="214" t="s">
        <v>239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67" t="s">
        <v>682</v>
      </c>
      <c r="D767" s="257"/>
      <c r="E767" s="258">
        <v>6.06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243</v>
      </c>
      <c r="AH767" s="214">
        <v>5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31">
        <v>83</v>
      </c>
      <c r="B768" s="232" t="s">
        <v>683</v>
      </c>
      <c r="C768" s="250" t="s">
        <v>684</v>
      </c>
      <c r="D768" s="233" t="s">
        <v>285</v>
      </c>
      <c r="E768" s="234">
        <v>6.06</v>
      </c>
      <c r="F768" s="235"/>
      <c r="G768" s="236">
        <f>ROUND(E768*F768,2)</f>
        <v>0</v>
      </c>
      <c r="H768" s="235"/>
      <c r="I768" s="236">
        <f>ROUND(E768*H768,2)</f>
        <v>0</v>
      </c>
      <c r="J768" s="235"/>
      <c r="K768" s="236">
        <f>ROUND(E768*J768,2)</f>
        <v>0</v>
      </c>
      <c r="L768" s="236">
        <v>21</v>
      </c>
      <c r="M768" s="236">
        <f>G768*(1+L768/100)</f>
        <v>0</v>
      </c>
      <c r="N768" s="236">
        <v>0</v>
      </c>
      <c r="O768" s="236">
        <f>ROUND(E768*N768,2)</f>
        <v>0</v>
      </c>
      <c r="P768" s="236">
        <v>0</v>
      </c>
      <c r="Q768" s="236">
        <f>ROUND(E768*P768,2)</f>
        <v>0</v>
      </c>
      <c r="R768" s="236" t="s">
        <v>681</v>
      </c>
      <c r="S768" s="236" t="s">
        <v>195</v>
      </c>
      <c r="T768" s="237" t="s">
        <v>195</v>
      </c>
      <c r="U768" s="223">
        <v>1.6E-2</v>
      </c>
      <c r="V768" s="223">
        <f>ROUND(E768*U768,2)</f>
        <v>0.1</v>
      </c>
      <c r="W768" s="223"/>
      <c r="X768" s="223" t="s">
        <v>238</v>
      </c>
      <c r="Y768" s="214"/>
      <c r="Z768" s="214"/>
      <c r="AA768" s="214"/>
      <c r="AB768" s="214"/>
      <c r="AC768" s="214"/>
      <c r="AD768" s="214"/>
      <c r="AE768" s="214"/>
      <c r="AF768" s="214"/>
      <c r="AG768" s="214" t="s">
        <v>239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67" t="s">
        <v>682</v>
      </c>
      <c r="D769" s="257"/>
      <c r="E769" s="258">
        <v>6.06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243</v>
      </c>
      <c r="AH769" s="214">
        <v>5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31">
        <v>84</v>
      </c>
      <c r="B770" s="232" t="s">
        <v>685</v>
      </c>
      <c r="C770" s="250" t="s">
        <v>686</v>
      </c>
      <c r="D770" s="233" t="s">
        <v>285</v>
      </c>
      <c r="E770" s="234">
        <v>6.06</v>
      </c>
      <c r="F770" s="235"/>
      <c r="G770" s="236">
        <f>ROUND(E770*F770,2)</f>
        <v>0</v>
      </c>
      <c r="H770" s="235"/>
      <c r="I770" s="236">
        <f>ROUND(E770*H770,2)</f>
        <v>0</v>
      </c>
      <c r="J770" s="235"/>
      <c r="K770" s="236">
        <f>ROUND(E770*J770,2)</f>
        <v>0</v>
      </c>
      <c r="L770" s="236">
        <v>21</v>
      </c>
      <c r="M770" s="236">
        <f>G770*(1+L770/100)</f>
        <v>0</v>
      </c>
      <c r="N770" s="236">
        <v>1.1E-4</v>
      </c>
      <c r="O770" s="236">
        <f>ROUND(E770*N770,2)</f>
        <v>0</v>
      </c>
      <c r="P770" s="236">
        <v>0</v>
      </c>
      <c r="Q770" s="236">
        <f>ROUND(E770*P770,2)</f>
        <v>0</v>
      </c>
      <c r="R770" s="236" t="s">
        <v>681</v>
      </c>
      <c r="S770" s="236" t="s">
        <v>195</v>
      </c>
      <c r="T770" s="237" t="s">
        <v>195</v>
      </c>
      <c r="U770" s="223">
        <v>0.05</v>
      </c>
      <c r="V770" s="223">
        <f>ROUND(E770*U770,2)</f>
        <v>0.3</v>
      </c>
      <c r="W770" s="223"/>
      <c r="X770" s="223" t="s">
        <v>238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239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67" t="s">
        <v>682</v>
      </c>
      <c r="D771" s="257"/>
      <c r="E771" s="258">
        <v>6.06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243</v>
      </c>
      <c r="AH771" s="214">
        <v>5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ht="22.5" outlineLevel="1" x14ac:dyDescent="0.2">
      <c r="A772" s="231">
        <v>85</v>
      </c>
      <c r="B772" s="232" t="s">
        <v>687</v>
      </c>
      <c r="C772" s="250" t="s">
        <v>688</v>
      </c>
      <c r="D772" s="233" t="s">
        <v>285</v>
      </c>
      <c r="E772" s="234">
        <v>6.06</v>
      </c>
      <c r="F772" s="235"/>
      <c r="G772" s="236">
        <f>ROUND(E772*F772,2)</f>
        <v>0</v>
      </c>
      <c r="H772" s="235"/>
      <c r="I772" s="236">
        <f>ROUND(E772*H772,2)</f>
        <v>0</v>
      </c>
      <c r="J772" s="235"/>
      <c r="K772" s="236">
        <f>ROUND(E772*J772,2)</f>
        <v>0</v>
      </c>
      <c r="L772" s="236">
        <v>21</v>
      </c>
      <c r="M772" s="236">
        <f>G772*(1+L772/100)</f>
        <v>0</v>
      </c>
      <c r="N772" s="236">
        <v>6.9300000000000004E-3</v>
      </c>
      <c r="O772" s="236">
        <f>ROUND(E772*N772,2)</f>
        <v>0.04</v>
      </c>
      <c r="P772" s="236">
        <v>0</v>
      </c>
      <c r="Q772" s="236">
        <f>ROUND(E772*P772,2)</f>
        <v>0</v>
      </c>
      <c r="R772" s="236" t="s">
        <v>681</v>
      </c>
      <c r="S772" s="236" t="s">
        <v>195</v>
      </c>
      <c r="T772" s="237" t="s">
        <v>195</v>
      </c>
      <c r="U772" s="223">
        <v>1.3466</v>
      </c>
      <c r="V772" s="223">
        <f>ROUND(E772*U772,2)</f>
        <v>8.16</v>
      </c>
      <c r="W772" s="223"/>
      <c r="X772" s="223" t="s">
        <v>238</v>
      </c>
      <c r="Y772" s="214"/>
      <c r="Z772" s="214"/>
      <c r="AA772" s="214"/>
      <c r="AB772" s="214"/>
      <c r="AC772" s="214"/>
      <c r="AD772" s="214"/>
      <c r="AE772" s="214"/>
      <c r="AF772" s="214"/>
      <c r="AG772" s="214" t="s">
        <v>239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67" t="s">
        <v>242</v>
      </c>
      <c r="D773" s="257"/>
      <c r="E773" s="258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243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67" t="s">
        <v>279</v>
      </c>
      <c r="D774" s="257"/>
      <c r="E774" s="258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243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67" t="s">
        <v>414</v>
      </c>
      <c r="D775" s="257"/>
      <c r="E775" s="258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243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67" t="s">
        <v>335</v>
      </c>
      <c r="D776" s="257"/>
      <c r="E776" s="258">
        <v>1.17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243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67" t="s">
        <v>336</v>
      </c>
      <c r="D777" s="257"/>
      <c r="E777" s="258">
        <v>1.86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243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67" t="s">
        <v>281</v>
      </c>
      <c r="D778" s="257"/>
      <c r="E778" s="258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243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67" t="s">
        <v>298</v>
      </c>
      <c r="D779" s="257"/>
      <c r="E779" s="258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243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67" t="s">
        <v>299</v>
      </c>
      <c r="D780" s="257"/>
      <c r="E780" s="258">
        <v>1.17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243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67" t="s">
        <v>300</v>
      </c>
      <c r="D781" s="257"/>
      <c r="E781" s="258">
        <v>1.86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243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31">
        <v>86</v>
      </c>
      <c r="B782" s="232" t="s">
        <v>689</v>
      </c>
      <c r="C782" s="250" t="s">
        <v>690</v>
      </c>
      <c r="D782" s="233" t="s">
        <v>390</v>
      </c>
      <c r="E782" s="234">
        <v>59.7</v>
      </c>
      <c r="F782" s="235"/>
      <c r="G782" s="236">
        <f>ROUND(E782*F782,2)</f>
        <v>0</v>
      </c>
      <c r="H782" s="235"/>
      <c r="I782" s="236">
        <f>ROUND(E782*H782,2)</f>
        <v>0</v>
      </c>
      <c r="J782" s="235"/>
      <c r="K782" s="236">
        <f>ROUND(E782*J782,2)</f>
        <v>0</v>
      </c>
      <c r="L782" s="236">
        <v>21</v>
      </c>
      <c r="M782" s="236">
        <f>G782*(1+L782/100)</f>
        <v>0</v>
      </c>
      <c r="N782" s="236">
        <v>4.0000000000000003E-5</v>
      </c>
      <c r="O782" s="236">
        <f>ROUND(E782*N782,2)</f>
        <v>0</v>
      </c>
      <c r="P782" s="236">
        <v>0</v>
      </c>
      <c r="Q782" s="236">
        <f>ROUND(E782*P782,2)</f>
        <v>0</v>
      </c>
      <c r="R782" s="236" t="s">
        <v>681</v>
      </c>
      <c r="S782" s="236" t="s">
        <v>195</v>
      </c>
      <c r="T782" s="237" t="s">
        <v>195</v>
      </c>
      <c r="U782" s="223">
        <v>7.0000000000000007E-2</v>
      </c>
      <c r="V782" s="223">
        <f>ROUND(E782*U782,2)</f>
        <v>4.18</v>
      </c>
      <c r="W782" s="223"/>
      <c r="X782" s="223" t="s">
        <v>238</v>
      </c>
      <c r="Y782" s="214"/>
      <c r="Z782" s="214"/>
      <c r="AA782" s="214"/>
      <c r="AB782" s="214"/>
      <c r="AC782" s="214"/>
      <c r="AD782" s="214"/>
      <c r="AE782" s="214"/>
      <c r="AF782" s="214"/>
      <c r="AG782" s="214" t="s">
        <v>239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1" t="s">
        <v>691</v>
      </c>
      <c r="D783" s="239"/>
      <c r="E783" s="239"/>
      <c r="F783" s="239"/>
      <c r="G783" s="239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200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67" t="s">
        <v>242</v>
      </c>
      <c r="D784" s="257"/>
      <c r="E784" s="258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243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67" t="s">
        <v>279</v>
      </c>
      <c r="D785" s="257"/>
      <c r="E785" s="258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243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67" t="s">
        <v>414</v>
      </c>
      <c r="D786" s="257"/>
      <c r="E786" s="258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243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67" t="s">
        <v>524</v>
      </c>
      <c r="D787" s="257"/>
      <c r="E787" s="258">
        <v>4.4000000000000004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243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67" t="s">
        <v>525</v>
      </c>
      <c r="D788" s="257"/>
      <c r="E788" s="258">
        <v>-0.6</v>
      </c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243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67" t="s">
        <v>526</v>
      </c>
      <c r="D789" s="257"/>
      <c r="E789" s="258">
        <v>5.5</v>
      </c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243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67" t="s">
        <v>527</v>
      </c>
      <c r="D790" s="257"/>
      <c r="E790" s="258">
        <v>-1.2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243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67" t="s">
        <v>281</v>
      </c>
      <c r="D791" s="257"/>
      <c r="E791" s="258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243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67" t="s">
        <v>298</v>
      </c>
      <c r="D792" s="257"/>
      <c r="E792" s="258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243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67" t="s">
        <v>531</v>
      </c>
      <c r="D793" s="257"/>
      <c r="E793" s="258">
        <v>4.4000000000000004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243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67" t="s">
        <v>525</v>
      </c>
      <c r="D794" s="257"/>
      <c r="E794" s="258">
        <v>-0.6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243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67" t="s">
        <v>532</v>
      </c>
      <c r="D795" s="257"/>
      <c r="E795" s="258">
        <v>5.5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243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67" t="s">
        <v>527</v>
      </c>
      <c r="D796" s="257"/>
      <c r="E796" s="258">
        <v>-1.2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243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71" t="s">
        <v>692</v>
      </c>
      <c r="D797" s="263"/>
      <c r="E797" s="264">
        <v>16.2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243</v>
      </c>
      <c r="AH797" s="214">
        <v>1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67" t="s">
        <v>693</v>
      </c>
      <c r="D798" s="257"/>
      <c r="E798" s="258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243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67" t="s">
        <v>242</v>
      </c>
      <c r="D799" s="257"/>
      <c r="E799" s="258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243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67" t="s">
        <v>279</v>
      </c>
      <c r="D800" s="257"/>
      <c r="E800" s="258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243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67" t="s">
        <v>694</v>
      </c>
      <c r="D801" s="257"/>
      <c r="E801" s="258">
        <v>4.04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243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67" t="s">
        <v>695</v>
      </c>
      <c r="D802" s="257"/>
      <c r="E802" s="258">
        <v>4.04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243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67" t="s">
        <v>696</v>
      </c>
      <c r="D803" s="257"/>
      <c r="E803" s="258">
        <v>4.04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243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67" t="s">
        <v>697</v>
      </c>
      <c r="D804" s="257"/>
      <c r="E804" s="258">
        <v>6.6</v>
      </c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243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67" t="s">
        <v>698</v>
      </c>
      <c r="D805" s="257"/>
      <c r="E805" s="258">
        <v>2.02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243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67" t="s">
        <v>281</v>
      </c>
      <c r="D806" s="257"/>
      <c r="E806" s="258"/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243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67" t="s">
        <v>699</v>
      </c>
      <c r="D807" s="257"/>
      <c r="E807" s="258">
        <v>4.04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243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67" t="s">
        <v>700</v>
      </c>
      <c r="D808" s="257"/>
      <c r="E808" s="258">
        <v>4.04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243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67" t="s">
        <v>701</v>
      </c>
      <c r="D809" s="257"/>
      <c r="E809" s="258">
        <v>4.04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243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67" t="s">
        <v>702</v>
      </c>
      <c r="D810" s="257"/>
      <c r="E810" s="258">
        <v>6.6</v>
      </c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243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67" t="s">
        <v>703</v>
      </c>
      <c r="D811" s="257"/>
      <c r="E811" s="258">
        <v>4.04</v>
      </c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243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71" t="s">
        <v>692</v>
      </c>
      <c r="D812" s="263"/>
      <c r="E812" s="264">
        <v>43.5</v>
      </c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243</v>
      </c>
      <c r="AH812" s="214">
        <v>1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31">
        <v>87</v>
      </c>
      <c r="B813" s="232" t="s">
        <v>704</v>
      </c>
      <c r="C813" s="250" t="s">
        <v>705</v>
      </c>
      <c r="D813" s="233" t="s">
        <v>285</v>
      </c>
      <c r="E813" s="234">
        <v>6.06</v>
      </c>
      <c r="F813" s="235"/>
      <c r="G813" s="236">
        <f>ROUND(E813*F813,2)</f>
        <v>0</v>
      </c>
      <c r="H813" s="235"/>
      <c r="I813" s="236">
        <f>ROUND(E813*H813,2)</f>
        <v>0</v>
      </c>
      <c r="J813" s="235"/>
      <c r="K813" s="236">
        <f>ROUND(E813*J813,2)</f>
        <v>0</v>
      </c>
      <c r="L813" s="236">
        <v>21</v>
      </c>
      <c r="M813" s="236">
        <f>G813*(1+L813/100)</f>
        <v>0</v>
      </c>
      <c r="N813" s="236">
        <v>0</v>
      </c>
      <c r="O813" s="236">
        <f>ROUND(E813*N813,2)</f>
        <v>0</v>
      </c>
      <c r="P813" s="236">
        <v>0</v>
      </c>
      <c r="Q813" s="236">
        <f>ROUND(E813*P813,2)</f>
        <v>0</v>
      </c>
      <c r="R813" s="236" t="s">
        <v>681</v>
      </c>
      <c r="S813" s="236" t="s">
        <v>195</v>
      </c>
      <c r="T813" s="237" t="s">
        <v>195</v>
      </c>
      <c r="U813" s="223">
        <v>0.15</v>
      </c>
      <c r="V813" s="223">
        <f>ROUND(E813*U813,2)</f>
        <v>0.91</v>
      </c>
      <c r="W813" s="223"/>
      <c r="X813" s="223" t="s">
        <v>238</v>
      </c>
      <c r="Y813" s="214"/>
      <c r="Z813" s="214"/>
      <c r="AA813" s="214"/>
      <c r="AB813" s="214"/>
      <c r="AC813" s="214"/>
      <c r="AD813" s="214"/>
      <c r="AE813" s="214"/>
      <c r="AF813" s="214"/>
      <c r="AG813" s="214" t="s">
        <v>239</v>
      </c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67" t="s">
        <v>682</v>
      </c>
      <c r="D814" s="257"/>
      <c r="E814" s="258">
        <v>6.06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243</v>
      </c>
      <c r="AH814" s="214">
        <v>5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ht="22.5" outlineLevel="1" x14ac:dyDescent="0.2">
      <c r="A815" s="231">
        <v>88</v>
      </c>
      <c r="B815" s="232" t="s">
        <v>706</v>
      </c>
      <c r="C815" s="250" t="s">
        <v>707</v>
      </c>
      <c r="D815" s="233" t="s">
        <v>285</v>
      </c>
      <c r="E815" s="234">
        <v>6.06</v>
      </c>
      <c r="F815" s="235"/>
      <c r="G815" s="236">
        <f>ROUND(E815*F815,2)</f>
        <v>0</v>
      </c>
      <c r="H815" s="235"/>
      <c r="I815" s="236">
        <f>ROUND(E815*H815,2)</f>
        <v>0</v>
      </c>
      <c r="J815" s="235"/>
      <c r="K815" s="236">
        <f>ROUND(E815*J815,2)</f>
        <v>0</v>
      </c>
      <c r="L815" s="236">
        <v>21</v>
      </c>
      <c r="M815" s="236">
        <f>G815*(1+L815/100)</f>
        <v>0</v>
      </c>
      <c r="N815" s="236">
        <v>0</v>
      </c>
      <c r="O815" s="236">
        <f>ROUND(E815*N815,2)</f>
        <v>0</v>
      </c>
      <c r="P815" s="236">
        <v>0</v>
      </c>
      <c r="Q815" s="236">
        <f>ROUND(E815*P815,2)</f>
        <v>0</v>
      </c>
      <c r="R815" s="236" t="s">
        <v>681</v>
      </c>
      <c r="S815" s="236" t="s">
        <v>195</v>
      </c>
      <c r="T815" s="237" t="s">
        <v>195</v>
      </c>
      <c r="U815" s="223">
        <v>0.03</v>
      </c>
      <c r="V815" s="223">
        <f>ROUND(E815*U815,2)</f>
        <v>0.18</v>
      </c>
      <c r="W815" s="223"/>
      <c r="X815" s="223" t="s">
        <v>238</v>
      </c>
      <c r="Y815" s="214"/>
      <c r="Z815" s="214"/>
      <c r="AA815" s="214"/>
      <c r="AB815" s="214"/>
      <c r="AC815" s="214"/>
      <c r="AD815" s="214"/>
      <c r="AE815" s="214"/>
      <c r="AF815" s="214"/>
      <c r="AG815" s="214" t="s">
        <v>239</v>
      </c>
      <c r="AH815" s="214"/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67" t="s">
        <v>242</v>
      </c>
      <c r="D816" s="257"/>
      <c r="E816" s="258"/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243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67" t="s">
        <v>279</v>
      </c>
      <c r="D817" s="257"/>
      <c r="E817" s="258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243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67" t="s">
        <v>414</v>
      </c>
      <c r="D818" s="257"/>
      <c r="E818" s="258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243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67" t="s">
        <v>335</v>
      </c>
      <c r="D819" s="257"/>
      <c r="E819" s="258">
        <v>1.17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243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67" t="s">
        <v>336</v>
      </c>
      <c r="D820" s="257"/>
      <c r="E820" s="258">
        <v>1.86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243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67" t="s">
        <v>281</v>
      </c>
      <c r="D821" s="257"/>
      <c r="E821" s="258"/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243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67" t="s">
        <v>298</v>
      </c>
      <c r="D822" s="257"/>
      <c r="E822" s="258"/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243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67" t="s">
        <v>299</v>
      </c>
      <c r="D823" s="257"/>
      <c r="E823" s="258">
        <v>1.17</v>
      </c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243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1"/>
      <c r="B824" s="222"/>
      <c r="C824" s="267" t="s">
        <v>300</v>
      </c>
      <c r="D824" s="257"/>
      <c r="E824" s="258">
        <v>1.86</v>
      </c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243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31">
        <v>89</v>
      </c>
      <c r="B825" s="232" t="s">
        <v>708</v>
      </c>
      <c r="C825" s="250" t="s">
        <v>709</v>
      </c>
      <c r="D825" s="233" t="s">
        <v>285</v>
      </c>
      <c r="E825" s="234">
        <v>6.06</v>
      </c>
      <c r="F825" s="235"/>
      <c r="G825" s="236">
        <f>ROUND(E825*F825,2)</f>
        <v>0</v>
      </c>
      <c r="H825" s="235"/>
      <c r="I825" s="236">
        <f>ROUND(E825*H825,2)</f>
        <v>0</v>
      </c>
      <c r="J825" s="235"/>
      <c r="K825" s="236">
        <f>ROUND(E825*J825,2)</f>
        <v>0</v>
      </c>
      <c r="L825" s="236">
        <v>21</v>
      </c>
      <c r="M825" s="236">
        <f>G825*(1+L825/100)</f>
        <v>0</v>
      </c>
      <c r="N825" s="236">
        <v>1.1999999999999999E-3</v>
      </c>
      <c r="O825" s="236">
        <f>ROUND(E825*N825,2)</f>
        <v>0.01</v>
      </c>
      <c r="P825" s="236">
        <v>0</v>
      </c>
      <c r="Q825" s="236">
        <f>ROUND(E825*P825,2)</f>
        <v>0</v>
      </c>
      <c r="R825" s="236" t="s">
        <v>681</v>
      </c>
      <c r="S825" s="236" t="s">
        <v>195</v>
      </c>
      <c r="T825" s="237" t="s">
        <v>195</v>
      </c>
      <c r="U825" s="223">
        <v>0</v>
      </c>
      <c r="V825" s="223">
        <f>ROUND(E825*U825,2)</f>
        <v>0</v>
      </c>
      <c r="W825" s="223"/>
      <c r="X825" s="223" t="s">
        <v>238</v>
      </c>
      <c r="Y825" s="214"/>
      <c r="Z825" s="214"/>
      <c r="AA825" s="214"/>
      <c r="AB825" s="214"/>
      <c r="AC825" s="214"/>
      <c r="AD825" s="214"/>
      <c r="AE825" s="214"/>
      <c r="AF825" s="214"/>
      <c r="AG825" s="214" t="s">
        <v>239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1"/>
      <c r="B826" s="222"/>
      <c r="C826" s="267" t="s">
        <v>682</v>
      </c>
      <c r="D826" s="257"/>
      <c r="E826" s="258">
        <v>6.06</v>
      </c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243</v>
      </c>
      <c r="AH826" s="214">
        <v>5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ht="22.5" outlineLevel="1" x14ac:dyDescent="0.2">
      <c r="A827" s="231">
        <v>90</v>
      </c>
      <c r="B827" s="232" t="s">
        <v>710</v>
      </c>
      <c r="C827" s="250" t="s">
        <v>711</v>
      </c>
      <c r="D827" s="233" t="s">
        <v>712</v>
      </c>
      <c r="E827" s="234">
        <v>1.5149999999999999</v>
      </c>
      <c r="F827" s="235"/>
      <c r="G827" s="236">
        <f>ROUND(E827*F827,2)</f>
        <v>0</v>
      </c>
      <c r="H827" s="235"/>
      <c r="I827" s="236">
        <f>ROUND(E827*H827,2)</f>
        <v>0</v>
      </c>
      <c r="J827" s="235"/>
      <c r="K827" s="236">
        <f>ROUND(E827*J827,2)</f>
        <v>0</v>
      </c>
      <c r="L827" s="236">
        <v>21</v>
      </c>
      <c r="M827" s="236">
        <f>G827*(1+L827/100)</f>
        <v>0</v>
      </c>
      <c r="N827" s="236">
        <v>1E-3</v>
      </c>
      <c r="O827" s="236">
        <f>ROUND(E827*N827,2)</f>
        <v>0</v>
      </c>
      <c r="P827" s="236">
        <v>0</v>
      </c>
      <c r="Q827" s="236">
        <f>ROUND(E827*P827,2)</f>
        <v>0</v>
      </c>
      <c r="R827" s="236" t="s">
        <v>270</v>
      </c>
      <c r="S827" s="236" t="s">
        <v>195</v>
      </c>
      <c r="T827" s="237" t="s">
        <v>195</v>
      </c>
      <c r="U827" s="223">
        <v>0</v>
      </c>
      <c r="V827" s="223">
        <f>ROUND(E827*U827,2)</f>
        <v>0</v>
      </c>
      <c r="W827" s="223"/>
      <c r="X827" s="223" t="s">
        <v>271</v>
      </c>
      <c r="Y827" s="214"/>
      <c r="Z827" s="214"/>
      <c r="AA827" s="214"/>
      <c r="AB827" s="214"/>
      <c r="AC827" s="214"/>
      <c r="AD827" s="214"/>
      <c r="AE827" s="214"/>
      <c r="AF827" s="214"/>
      <c r="AG827" s="214" t="s">
        <v>272</v>
      </c>
      <c r="AH827" s="214"/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67" t="s">
        <v>713</v>
      </c>
      <c r="D828" s="257"/>
      <c r="E828" s="258">
        <v>1.5149999999999999</v>
      </c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243</v>
      </c>
      <c r="AH828" s="214">
        <v>5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ht="22.5" outlineLevel="1" x14ac:dyDescent="0.2">
      <c r="A829" s="231">
        <v>91</v>
      </c>
      <c r="B829" s="232" t="s">
        <v>714</v>
      </c>
      <c r="C829" s="250" t="s">
        <v>715</v>
      </c>
      <c r="D829" s="233" t="s">
        <v>716</v>
      </c>
      <c r="E829" s="234">
        <v>-0.63629999999999998</v>
      </c>
      <c r="F829" s="235"/>
      <c r="G829" s="236">
        <f>ROUND(E829*F829,2)</f>
        <v>0</v>
      </c>
      <c r="H829" s="235"/>
      <c r="I829" s="236">
        <f>ROUND(E829*H829,2)</f>
        <v>0</v>
      </c>
      <c r="J829" s="235"/>
      <c r="K829" s="236">
        <f>ROUND(E829*J829,2)</f>
        <v>0</v>
      </c>
      <c r="L829" s="236">
        <v>21</v>
      </c>
      <c r="M829" s="236">
        <f>G829*(1+L829/100)</f>
        <v>0</v>
      </c>
      <c r="N829" s="236">
        <v>1E-3</v>
      </c>
      <c r="O829" s="236">
        <f>ROUND(E829*N829,2)</f>
        <v>0</v>
      </c>
      <c r="P829" s="236">
        <v>0</v>
      </c>
      <c r="Q829" s="236">
        <f>ROUND(E829*P829,2)</f>
        <v>0</v>
      </c>
      <c r="R829" s="236" t="s">
        <v>270</v>
      </c>
      <c r="S829" s="236" t="s">
        <v>195</v>
      </c>
      <c r="T829" s="237" t="s">
        <v>195</v>
      </c>
      <c r="U829" s="223">
        <v>0</v>
      </c>
      <c r="V829" s="223">
        <f>ROUND(E829*U829,2)</f>
        <v>0</v>
      </c>
      <c r="W829" s="223"/>
      <c r="X829" s="223" t="s">
        <v>271</v>
      </c>
      <c r="Y829" s="214"/>
      <c r="Z829" s="214"/>
      <c r="AA829" s="214"/>
      <c r="AB829" s="214"/>
      <c r="AC829" s="214"/>
      <c r="AD829" s="214"/>
      <c r="AE829" s="214"/>
      <c r="AF829" s="214"/>
      <c r="AG829" s="214" t="s">
        <v>272</v>
      </c>
      <c r="AH829" s="214"/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67" t="s">
        <v>717</v>
      </c>
      <c r="D830" s="257"/>
      <c r="E830" s="258">
        <v>-0.63629999999999998</v>
      </c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243</v>
      </c>
      <c r="AH830" s="214">
        <v>5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ht="22.5" outlineLevel="1" x14ac:dyDescent="0.2">
      <c r="A831" s="231">
        <v>92</v>
      </c>
      <c r="B831" s="232" t="s">
        <v>718</v>
      </c>
      <c r="C831" s="250" t="s">
        <v>719</v>
      </c>
      <c r="D831" s="233" t="s">
        <v>712</v>
      </c>
      <c r="E831" s="234">
        <v>96.96</v>
      </c>
      <c r="F831" s="235"/>
      <c r="G831" s="236">
        <f>ROUND(E831*F831,2)</f>
        <v>0</v>
      </c>
      <c r="H831" s="235"/>
      <c r="I831" s="236">
        <f>ROUND(E831*H831,2)</f>
        <v>0</v>
      </c>
      <c r="J831" s="235"/>
      <c r="K831" s="236">
        <f>ROUND(E831*J831,2)</f>
        <v>0</v>
      </c>
      <c r="L831" s="236">
        <v>21</v>
      </c>
      <c r="M831" s="236">
        <f>G831*(1+L831/100)</f>
        <v>0</v>
      </c>
      <c r="N831" s="236">
        <v>1E-3</v>
      </c>
      <c r="O831" s="236">
        <f>ROUND(E831*N831,2)</f>
        <v>0.1</v>
      </c>
      <c r="P831" s="236">
        <v>0</v>
      </c>
      <c r="Q831" s="236">
        <f>ROUND(E831*P831,2)</f>
        <v>0</v>
      </c>
      <c r="R831" s="236" t="s">
        <v>270</v>
      </c>
      <c r="S831" s="236" t="s">
        <v>195</v>
      </c>
      <c r="T831" s="237" t="s">
        <v>195</v>
      </c>
      <c r="U831" s="223">
        <v>0</v>
      </c>
      <c r="V831" s="223">
        <f>ROUND(E831*U831,2)</f>
        <v>0</v>
      </c>
      <c r="W831" s="223"/>
      <c r="X831" s="223" t="s">
        <v>271</v>
      </c>
      <c r="Y831" s="214"/>
      <c r="Z831" s="214"/>
      <c r="AA831" s="214"/>
      <c r="AB831" s="214"/>
      <c r="AC831" s="214"/>
      <c r="AD831" s="214"/>
      <c r="AE831" s="214"/>
      <c r="AF831" s="214"/>
      <c r="AG831" s="214" t="s">
        <v>272</v>
      </c>
      <c r="AH831" s="214"/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67" t="s">
        <v>720</v>
      </c>
      <c r="D832" s="257"/>
      <c r="E832" s="258">
        <v>9.6959999999999997</v>
      </c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243</v>
      </c>
      <c r="AH832" s="214">
        <v>5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68" t="s">
        <v>721</v>
      </c>
      <c r="D833" s="259"/>
      <c r="E833" s="260">
        <v>87.263999999999996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243</v>
      </c>
      <c r="AH833" s="214">
        <v>4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ht="22.5" outlineLevel="1" x14ac:dyDescent="0.2">
      <c r="A834" s="231">
        <v>93</v>
      </c>
      <c r="B834" s="232" t="s">
        <v>722</v>
      </c>
      <c r="C834" s="250" t="s">
        <v>723</v>
      </c>
      <c r="D834" s="233" t="s">
        <v>285</v>
      </c>
      <c r="E834" s="234">
        <v>6.4842000000000004</v>
      </c>
      <c r="F834" s="235"/>
      <c r="G834" s="236">
        <f>ROUND(E834*F834,2)</f>
        <v>0</v>
      </c>
      <c r="H834" s="235"/>
      <c r="I834" s="236">
        <f>ROUND(E834*H834,2)</f>
        <v>0</v>
      </c>
      <c r="J834" s="235"/>
      <c r="K834" s="236">
        <f>ROUND(E834*J834,2)</f>
        <v>0</v>
      </c>
      <c r="L834" s="236">
        <v>21</v>
      </c>
      <c r="M834" s="236">
        <f>G834*(1+L834/100)</f>
        <v>0</v>
      </c>
      <c r="N834" s="236">
        <v>1.9199999999999998E-2</v>
      </c>
      <c r="O834" s="236">
        <f>ROUND(E834*N834,2)</f>
        <v>0.12</v>
      </c>
      <c r="P834" s="236">
        <v>0</v>
      </c>
      <c r="Q834" s="236">
        <f>ROUND(E834*P834,2)</f>
        <v>0</v>
      </c>
      <c r="R834" s="236" t="s">
        <v>270</v>
      </c>
      <c r="S834" s="236" t="s">
        <v>195</v>
      </c>
      <c r="T834" s="237" t="s">
        <v>195</v>
      </c>
      <c r="U834" s="223">
        <v>0</v>
      </c>
      <c r="V834" s="223">
        <f>ROUND(E834*U834,2)</f>
        <v>0</v>
      </c>
      <c r="W834" s="223"/>
      <c r="X834" s="223" t="s">
        <v>271</v>
      </c>
      <c r="Y834" s="214"/>
      <c r="Z834" s="214"/>
      <c r="AA834" s="214"/>
      <c r="AB834" s="214"/>
      <c r="AC834" s="214"/>
      <c r="AD834" s="214"/>
      <c r="AE834" s="214"/>
      <c r="AF834" s="214"/>
      <c r="AG834" s="214" t="s">
        <v>272</v>
      </c>
      <c r="AH834" s="214"/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67" t="s">
        <v>682</v>
      </c>
      <c r="D835" s="257"/>
      <c r="E835" s="258">
        <v>6.06</v>
      </c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243</v>
      </c>
      <c r="AH835" s="214">
        <v>5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68" t="s">
        <v>724</v>
      </c>
      <c r="D836" s="259"/>
      <c r="E836" s="260">
        <v>0.42420000000000002</v>
      </c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243</v>
      </c>
      <c r="AH836" s="214">
        <v>4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31">
        <v>94</v>
      </c>
      <c r="B837" s="232" t="s">
        <v>725</v>
      </c>
      <c r="C837" s="250" t="s">
        <v>726</v>
      </c>
      <c r="D837" s="233" t="s">
        <v>269</v>
      </c>
      <c r="E837" s="234">
        <v>0.27466000000000002</v>
      </c>
      <c r="F837" s="235"/>
      <c r="G837" s="236">
        <f>ROUND(E837*F837,2)</f>
        <v>0</v>
      </c>
      <c r="H837" s="235"/>
      <c r="I837" s="236">
        <f>ROUND(E837*H837,2)</f>
        <v>0</v>
      </c>
      <c r="J837" s="235"/>
      <c r="K837" s="236">
        <f>ROUND(E837*J837,2)</f>
        <v>0</v>
      </c>
      <c r="L837" s="236">
        <v>21</v>
      </c>
      <c r="M837" s="236">
        <f>G837*(1+L837/100)</f>
        <v>0</v>
      </c>
      <c r="N837" s="236">
        <v>0</v>
      </c>
      <c r="O837" s="236">
        <f>ROUND(E837*N837,2)</f>
        <v>0</v>
      </c>
      <c r="P837" s="236">
        <v>0</v>
      </c>
      <c r="Q837" s="236">
        <f>ROUND(E837*P837,2)</f>
        <v>0</v>
      </c>
      <c r="R837" s="236" t="s">
        <v>681</v>
      </c>
      <c r="S837" s="236" t="s">
        <v>195</v>
      </c>
      <c r="T837" s="237" t="s">
        <v>195</v>
      </c>
      <c r="U837" s="223">
        <v>1.5980000000000001</v>
      </c>
      <c r="V837" s="223">
        <f>ROUND(E837*U837,2)</f>
        <v>0.44</v>
      </c>
      <c r="W837" s="223"/>
      <c r="X837" s="223" t="s">
        <v>492</v>
      </c>
      <c r="Y837" s="214"/>
      <c r="Z837" s="214"/>
      <c r="AA837" s="214"/>
      <c r="AB837" s="214"/>
      <c r="AC837" s="214"/>
      <c r="AD837" s="214"/>
      <c r="AE837" s="214"/>
      <c r="AF837" s="214"/>
      <c r="AG837" s="214" t="s">
        <v>493</v>
      </c>
      <c r="AH837" s="214"/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66" t="s">
        <v>574</v>
      </c>
      <c r="D838" s="265"/>
      <c r="E838" s="265"/>
      <c r="F838" s="265"/>
      <c r="G838" s="265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241</v>
      </c>
      <c r="AH838" s="214"/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67" t="s">
        <v>495</v>
      </c>
      <c r="D839" s="257"/>
      <c r="E839" s="258"/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243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67" t="s">
        <v>727</v>
      </c>
      <c r="D840" s="257"/>
      <c r="E840" s="258"/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243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67" t="s">
        <v>728</v>
      </c>
      <c r="D841" s="257"/>
      <c r="E841" s="258">
        <v>0.27466000000000002</v>
      </c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243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x14ac:dyDescent="0.2">
      <c r="A842" s="225" t="s">
        <v>190</v>
      </c>
      <c r="B842" s="226" t="s">
        <v>127</v>
      </c>
      <c r="C842" s="249" t="s">
        <v>128</v>
      </c>
      <c r="D842" s="227"/>
      <c r="E842" s="228"/>
      <c r="F842" s="229"/>
      <c r="G842" s="229">
        <f>SUMIF(AG843:AG966,"&lt;&gt;NOR",G843:G966)</f>
        <v>0</v>
      </c>
      <c r="H842" s="229"/>
      <c r="I842" s="229">
        <f>SUM(I843:I966)</f>
        <v>0</v>
      </c>
      <c r="J842" s="229"/>
      <c r="K842" s="229">
        <f>SUM(K843:K966)</f>
        <v>0</v>
      </c>
      <c r="L842" s="229"/>
      <c r="M842" s="229">
        <f>SUM(M843:M966)</f>
        <v>0</v>
      </c>
      <c r="N842" s="229"/>
      <c r="O842" s="229">
        <f>SUM(O843:O966)</f>
        <v>1.98</v>
      </c>
      <c r="P842" s="229"/>
      <c r="Q842" s="229">
        <f>SUM(Q843:Q966)</f>
        <v>9.9999999999999992E-2</v>
      </c>
      <c r="R842" s="229"/>
      <c r="S842" s="229"/>
      <c r="T842" s="230"/>
      <c r="U842" s="224"/>
      <c r="V842" s="224">
        <f>SUM(V843:V966)</f>
        <v>92.15</v>
      </c>
      <c r="W842" s="224"/>
      <c r="X842" s="224"/>
      <c r="AG842" t="s">
        <v>191</v>
      </c>
    </row>
    <row r="843" spans="1:60" outlineLevel="1" x14ac:dyDescent="0.2">
      <c r="A843" s="231">
        <v>95</v>
      </c>
      <c r="B843" s="232" t="s">
        <v>729</v>
      </c>
      <c r="C843" s="250" t="s">
        <v>730</v>
      </c>
      <c r="D843" s="233" t="s">
        <v>285</v>
      </c>
      <c r="E843" s="234">
        <v>92.7</v>
      </c>
      <c r="F843" s="235"/>
      <c r="G843" s="236">
        <f>ROUND(E843*F843,2)</f>
        <v>0</v>
      </c>
      <c r="H843" s="235"/>
      <c r="I843" s="236">
        <f>ROUND(E843*H843,2)</f>
        <v>0</v>
      </c>
      <c r="J843" s="235"/>
      <c r="K843" s="236">
        <f>ROUND(E843*J843,2)</f>
        <v>0</v>
      </c>
      <c r="L843" s="236">
        <v>21</v>
      </c>
      <c r="M843" s="236">
        <f>G843*(1+L843/100)</f>
        <v>0</v>
      </c>
      <c r="N843" s="236">
        <v>0</v>
      </c>
      <c r="O843" s="236">
        <f>ROUND(E843*N843,2)</f>
        <v>0</v>
      </c>
      <c r="P843" s="236">
        <v>0</v>
      </c>
      <c r="Q843" s="236">
        <f>ROUND(E843*P843,2)</f>
        <v>0</v>
      </c>
      <c r="R843" s="236" t="s">
        <v>731</v>
      </c>
      <c r="S843" s="236" t="s">
        <v>195</v>
      </c>
      <c r="T843" s="237" t="s">
        <v>195</v>
      </c>
      <c r="U843" s="223">
        <v>1.6E-2</v>
      </c>
      <c r="V843" s="223">
        <f>ROUND(E843*U843,2)</f>
        <v>1.48</v>
      </c>
      <c r="W843" s="223"/>
      <c r="X843" s="223" t="s">
        <v>238</v>
      </c>
      <c r="Y843" s="214"/>
      <c r="Z843" s="214"/>
      <c r="AA843" s="214"/>
      <c r="AB843" s="214"/>
      <c r="AC843" s="214"/>
      <c r="AD843" s="214"/>
      <c r="AE843" s="214"/>
      <c r="AF843" s="214"/>
      <c r="AG843" s="214" t="s">
        <v>239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1"/>
      <c r="B844" s="222"/>
      <c r="C844" s="266" t="s">
        <v>732</v>
      </c>
      <c r="D844" s="265"/>
      <c r="E844" s="265"/>
      <c r="F844" s="265"/>
      <c r="G844" s="265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14"/>
      <c r="Z844" s="214"/>
      <c r="AA844" s="214"/>
      <c r="AB844" s="214"/>
      <c r="AC844" s="214"/>
      <c r="AD844" s="214"/>
      <c r="AE844" s="214"/>
      <c r="AF844" s="214"/>
      <c r="AG844" s="214" t="s">
        <v>241</v>
      </c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67" t="s">
        <v>733</v>
      </c>
      <c r="D845" s="257"/>
      <c r="E845" s="258">
        <v>92.7</v>
      </c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243</v>
      </c>
      <c r="AH845" s="214">
        <v>5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31">
        <v>96</v>
      </c>
      <c r="B846" s="232" t="s">
        <v>734</v>
      </c>
      <c r="C846" s="250" t="s">
        <v>735</v>
      </c>
      <c r="D846" s="233" t="s">
        <v>285</v>
      </c>
      <c r="E846" s="234">
        <v>92.7</v>
      </c>
      <c r="F846" s="235"/>
      <c r="G846" s="236">
        <f>ROUND(E846*F846,2)</f>
        <v>0</v>
      </c>
      <c r="H846" s="235"/>
      <c r="I846" s="236">
        <f>ROUND(E846*H846,2)</f>
        <v>0</v>
      </c>
      <c r="J846" s="235"/>
      <c r="K846" s="236">
        <f>ROUND(E846*J846,2)</f>
        <v>0</v>
      </c>
      <c r="L846" s="236">
        <v>21</v>
      </c>
      <c r="M846" s="236">
        <f>G846*(1+L846/100)</f>
        <v>0</v>
      </c>
      <c r="N846" s="236">
        <v>0</v>
      </c>
      <c r="O846" s="236">
        <f>ROUND(E846*N846,2)</f>
        <v>0</v>
      </c>
      <c r="P846" s="236">
        <v>0</v>
      </c>
      <c r="Q846" s="236">
        <f>ROUND(E846*P846,2)</f>
        <v>0</v>
      </c>
      <c r="R846" s="236" t="s">
        <v>731</v>
      </c>
      <c r="S846" s="236" t="s">
        <v>195</v>
      </c>
      <c r="T846" s="237" t="s">
        <v>195</v>
      </c>
      <c r="U846" s="223">
        <v>0.14699999999999999</v>
      </c>
      <c r="V846" s="223">
        <f>ROUND(E846*U846,2)</f>
        <v>13.63</v>
      </c>
      <c r="W846" s="223"/>
      <c r="X846" s="223" t="s">
        <v>238</v>
      </c>
      <c r="Y846" s="214"/>
      <c r="Z846" s="214"/>
      <c r="AA846" s="214"/>
      <c r="AB846" s="214"/>
      <c r="AC846" s="214"/>
      <c r="AD846" s="214"/>
      <c r="AE846" s="214"/>
      <c r="AF846" s="214"/>
      <c r="AG846" s="214" t="s">
        <v>239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6" t="s">
        <v>732</v>
      </c>
      <c r="D847" s="265"/>
      <c r="E847" s="265"/>
      <c r="F847" s="265"/>
      <c r="G847" s="265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241</v>
      </c>
      <c r="AH847" s="214"/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67" t="s">
        <v>733</v>
      </c>
      <c r="D848" s="257"/>
      <c r="E848" s="258">
        <v>92.7</v>
      </c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243</v>
      </c>
      <c r="AH848" s="214">
        <v>5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31">
        <v>97</v>
      </c>
      <c r="B849" s="232" t="s">
        <v>736</v>
      </c>
      <c r="C849" s="250" t="s">
        <v>737</v>
      </c>
      <c r="D849" s="233" t="s">
        <v>285</v>
      </c>
      <c r="E849" s="234">
        <v>92.7</v>
      </c>
      <c r="F849" s="235"/>
      <c r="G849" s="236">
        <f>ROUND(E849*F849,2)</f>
        <v>0</v>
      </c>
      <c r="H849" s="235"/>
      <c r="I849" s="236">
        <f>ROUND(E849*H849,2)</f>
        <v>0</v>
      </c>
      <c r="J849" s="235"/>
      <c r="K849" s="236">
        <f>ROUND(E849*J849,2)</f>
        <v>0</v>
      </c>
      <c r="L849" s="236">
        <v>21</v>
      </c>
      <c r="M849" s="236">
        <f>G849*(1+L849/100)</f>
        <v>0</v>
      </c>
      <c r="N849" s="236">
        <v>0</v>
      </c>
      <c r="O849" s="236">
        <f>ROUND(E849*N849,2)</f>
        <v>0</v>
      </c>
      <c r="P849" s="236">
        <v>0</v>
      </c>
      <c r="Q849" s="236">
        <f>ROUND(E849*P849,2)</f>
        <v>0</v>
      </c>
      <c r="R849" s="236" t="s">
        <v>731</v>
      </c>
      <c r="S849" s="236" t="s">
        <v>195</v>
      </c>
      <c r="T849" s="237" t="s">
        <v>195</v>
      </c>
      <c r="U849" s="223">
        <v>4.5999999999999999E-2</v>
      </c>
      <c r="V849" s="223">
        <f>ROUND(E849*U849,2)</f>
        <v>4.26</v>
      </c>
      <c r="W849" s="223"/>
      <c r="X849" s="223" t="s">
        <v>238</v>
      </c>
      <c r="Y849" s="214"/>
      <c r="Z849" s="214"/>
      <c r="AA849" s="214"/>
      <c r="AB849" s="214"/>
      <c r="AC849" s="214"/>
      <c r="AD849" s="214"/>
      <c r="AE849" s="214"/>
      <c r="AF849" s="214"/>
      <c r="AG849" s="214" t="s">
        <v>239</v>
      </c>
      <c r="AH849" s="214"/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66" t="s">
        <v>732</v>
      </c>
      <c r="D850" s="265"/>
      <c r="E850" s="265"/>
      <c r="F850" s="265"/>
      <c r="G850" s="265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241</v>
      </c>
      <c r="AH850" s="214"/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67" t="s">
        <v>733</v>
      </c>
      <c r="D851" s="257"/>
      <c r="E851" s="258">
        <v>92.7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243</v>
      </c>
      <c r="AH851" s="214">
        <v>5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31">
        <v>98</v>
      </c>
      <c r="B852" s="232" t="s">
        <v>738</v>
      </c>
      <c r="C852" s="250" t="s">
        <v>739</v>
      </c>
      <c r="D852" s="233" t="s">
        <v>390</v>
      </c>
      <c r="E852" s="234">
        <v>124.64</v>
      </c>
      <c r="F852" s="235"/>
      <c r="G852" s="236">
        <f>ROUND(E852*F852,2)</f>
        <v>0</v>
      </c>
      <c r="H852" s="235"/>
      <c r="I852" s="236">
        <f>ROUND(E852*H852,2)</f>
        <v>0</v>
      </c>
      <c r="J852" s="235"/>
      <c r="K852" s="236">
        <f>ROUND(E852*J852,2)</f>
        <v>0</v>
      </c>
      <c r="L852" s="236">
        <v>21</v>
      </c>
      <c r="M852" s="236">
        <f>G852*(1+L852/100)</f>
        <v>0</v>
      </c>
      <c r="N852" s="236">
        <v>0</v>
      </c>
      <c r="O852" s="236">
        <f>ROUND(E852*N852,2)</f>
        <v>0</v>
      </c>
      <c r="P852" s="236">
        <v>8.0000000000000007E-5</v>
      </c>
      <c r="Q852" s="236">
        <f>ROUND(E852*P852,2)</f>
        <v>0.01</v>
      </c>
      <c r="R852" s="236" t="s">
        <v>731</v>
      </c>
      <c r="S852" s="236" t="s">
        <v>195</v>
      </c>
      <c r="T852" s="237" t="s">
        <v>195</v>
      </c>
      <c r="U852" s="223">
        <v>3.5000000000000003E-2</v>
      </c>
      <c r="V852" s="223">
        <f>ROUND(E852*U852,2)</f>
        <v>4.3600000000000003</v>
      </c>
      <c r="W852" s="223"/>
      <c r="X852" s="223" t="s">
        <v>238</v>
      </c>
      <c r="Y852" s="214"/>
      <c r="Z852" s="214"/>
      <c r="AA852" s="214"/>
      <c r="AB852" s="214"/>
      <c r="AC852" s="214"/>
      <c r="AD852" s="214"/>
      <c r="AE852" s="214"/>
      <c r="AF852" s="214"/>
      <c r="AG852" s="214" t="s">
        <v>239</v>
      </c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67" t="s">
        <v>242</v>
      </c>
      <c r="D853" s="257"/>
      <c r="E853" s="258"/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243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67" t="s">
        <v>244</v>
      </c>
      <c r="D854" s="257"/>
      <c r="E854" s="258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243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67" t="s">
        <v>740</v>
      </c>
      <c r="D855" s="257"/>
      <c r="E855" s="258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243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67" t="s">
        <v>741</v>
      </c>
      <c r="D856" s="257"/>
      <c r="E856" s="258">
        <v>8.64</v>
      </c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243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67" t="s">
        <v>525</v>
      </c>
      <c r="D857" s="257"/>
      <c r="E857" s="258">
        <v>-0.6</v>
      </c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243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67" t="s">
        <v>742</v>
      </c>
      <c r="D858" s="257"/>
      <c r="E858" s="258">
        <v>-0.8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243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67" t="s">
        <v>743</v>
      </c>
      <c r="D859" s="257"/>
      <c r="E859" s="258">
        <v>4.9000000000000004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243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67" t="s">
        <v>525</v>
      </c>
      <c r="D860" s="257"/>
      <c r="E860" s="258">
        <v>-0.6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243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67" t="s">
        <v>744</v>
      </c>
      <c r="D861" s="257"/>
      <c r="E861" s="258">
        <v>7.12</v>
      </c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243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67" t="s">
        <v>525</v>
      </c>
      <c r="D862" s="257"/>
      <c r="E862" s="258">
        <v>-0.6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243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67" t="s">
        <v>742</v>
      </c>
      <c r="D863" s="257"/>
      <c r="E863" s="258">
        <v>-0.8</v>
      </c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243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21"/>
      <c r="B864" s="222"/>
      <c r="C864" s="267" t="s">
        <v>745</v>
      </c>
      <c r="D864" s="257"/>
      <c r="E864" s="258">
        <v>20.94</v>
      </c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14"/>
      <c r="Z864" s="214"/>
      <c r="AA864" s="214"/>
      <c r="AB864" s="214"/>
      <c r="AC864" s="214"/>
      <c r="AD864" s="214"/>
      <c r="AE864" s="214"/>
      <c r="AF864" s="214"/>
      <c r="AG864" s="214" t="s">
        <v>243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67" t="s">
        <v>746</v>
      </c>
      <c r="D865" s="257"/>
      <c r="E865" s="258">
        <v>-3.2</v>
      </c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243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1"/>
      <c r="B866" s="222"/>
      <c r="C866" s="267" t="s">
        <v>747</v>
      </c>
      <c r="D866" s="257"/>
      <c r="E866" s="258">
        <v>22.14</v>
      </c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243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67" t="s">
        <v>746</v>
      </c>
      <c r="D867" s="257"/>
      <c r="E867" s="258">
        <v>-3.2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243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67" t="s">
        <v>748</v>
      </c>
      <c r="D868" s="257"/>
      <c r="E868" s="258">
        <v>13.6</v>
      </c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243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67" t="s">
        <v>749</v>
      </c>
      <c r="D869" s="257"/>
      <c r="E869" s="258">
        <v>-1.6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243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67" t="s">
        <v>400</v>
      </c>
      <c r="D870" s="257"/>
      <c r="E870" s="258"/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243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67" t="s">
        <v>294</v>
      </c>
      <c r="D871" s="257"/>
      <c r="E871" s="258"/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243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67" t="s">
        <v>750</v>
      </c>
      <c r="D872" s="257"/>
      <c r="E872" s="258">
        <v>4.9000000000000004</v>
      </c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243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67" t="s">
        <v>525</v>
      </c>
      <c r="D873" s="257"/>
      <c r="E873" s="258">
        <v>-0.6</v>
      </c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243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67" t="s">
        <v>751</v>
      </c>
      <c r="D874" s="257"/>
      <c r="E874" s="258">
        <v>7.12</v>
      </c>
      <c r="F874" s="223"/>
      <c r="G874" s="223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14"/>
      <c r="Z874" s="214"/>
      <c r="AA874" s="214"/>
      <c r="AB874" s="214"/>
      <c r="AC874" s="214"/>
      <c r="AD874" s="214"/>
      <c r="AE874" s="214"/>
      <c r="AF874" s="214"/>
      <c r="AG874" s="214" t="s">
        <v>243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67" t="s">
        <v>525</v>
      </c>
      <c r="D875" s="257"/>
      <c r="E875" s="258">
        <v>-0.6</v>
      </c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243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67" t="s">
        <v>742</v>
      </c>
      <c r="D876" s="257"/>
      <c r="E876" s="258">
        <v>-0.8</v>
      </c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243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67" t="s">
        <v>752</v>
      </c>
      <c r="D877" s="257"/>
      <c r="E877" s="258">
        <v>20.94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243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67" t="s">
        <v>746</v>
      </c>
      <c r="D878" s="257"/>
      <c r="E878" s="258">
        <v>-3.2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243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67" t="s">
        <v>753</v>
      </c>
      <c r="D879" s="257"/>
      <c r="E879" s="258">
        <v>22.14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243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1"/>
      <c r="B880" s="222"/>
      <c r="C880" s="267" t="s">
        <v>746</v>
      </c>
      <c r="D880" s="257"/>
      <c r="E880" s="258">
        <v>-3.2</v>
      </c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243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67" t="s">
        <v>754</v>
      </c>
      <c r="D881" s="257"/>
      <c r="E881" s="258">
        <v>13.6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243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67" t="s">
        <v>749</v>
      </c>
      <c r="D882" s="257"/>
      <c r="E882" s="258">
        <v>-1.6</v>
      </c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243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ht="22.5" outlineLevel="1" x14ac:dyDescent="0.2">
      <c r="A883" s="231">
        <v>99</v>
      </c>
      <c r="B883" s="232" t="s">
        <v>755</v>
      </c>
      <c r="C883" s="250" t="s">
        <v>756</v>
      </c>
      <c r="D883" s="233" t="s">
        <v>390</v>
      </c>
      <c r="E883" s="234">
        <v>124.42</v>
      </c>
      <c r="F883" s="235"/>
      <c r="G883" s="236">
        <f>ROUND(E883*F883,2)</f>
        <v>0</v>
      </c>
      <c r="H883" s="235"/>
      <c r="I883" s="236">
        <f>ROUND(E883*H883,2)</f>
        <v>0</v>
      </c>
      <c r="J883" s="235"/>
      <c r="K883" s="236">
        <f>ROUND(E883*J883,2)</f>
        <v>0</v>
      </c>
      <c r="L883" s="236">
        <v>21</v>
      </c>
      <c r="M883" s="236">
        <f>G883*(1+L883/100)</f>
        <v>0</v>
      </c>
      <c r="N883" s="236">
        <v>8.0000000000000007E-5</v>
      </c>
      <c r="O883" s="236">
        <f>ROUND(E883*N883,2)</f>
        <v>0.01</v>
      </c>
      <c r="P883" s="236">
        <v>0</v>
      </c>
      <c r="Q883" s="236">
        <f>ROUND(E883*P883,2)</f>
        <v>0</v>
      </c>
      <c r="R883" s="236" t="s">
        <v>731</v>
      </c>
      <c r="S883" s="236" t="s">
        <v>195</v>
      </c>
      <c r="T883" s="237" t="s">
        <v>195</v>
      </c>
      <c r="U883" s="223">
        <v>0.13719999999999999</v>
      </c>
      <c r="V883" s="223">
        <f>ROUND(E883*U883,2)</f>
        <v>17.07</v>
      </c>
      <c r="W883" s="223"/>
      <c r="X883" s="223" t="s">
        <v>238</v>
      </c>
      <c r="Y883" s="214"/>
      <c r="Z883" s="214"/>
      <c r="AA883" s="214"/>
      <c r="AB883" s="214"/>
      <c r="AC883" s="214"/>
      <c r="AD883" s="214"/>
      <c r="AE883" s="214"/>
      <c r="AF883" s="214"/>
      <c r="AG883" s="214" t="s">
        <v>239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21"/>
      <c r="B884" s="222"/>
      <c r="C884" s="267" t="s">
        <v>242</v>
      </c>
      <c r="D884" s="257"/>
      <c r="E884" s="258"/>
      <c r="F884" s="223"/>
      <c r="G884" s="223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14"/>
      <c r="Z884" s="214"/>
      <c r="AA884" s="214"/>
      <c r="AB884" s="214"/>
      <c r="AC884" s="214"/>
      <c r="AD884" s="214"/>
      <c r="AE884" s="214"/>
      <c r="AF884" s="214"/>
      <c r="AG884" s="214" t="s">
        <v>243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67" t="s">
        <v>279</v>
      </c>
      <c r="D885" s="257"/>
      <c r="E885" s="258"/>
      <c r="F885" s="223"/>
      <c r="G885" s="22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243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67" t="s">
        <v>740</v>
      </c>
      <c r="D886" s="257"/>
      <c r="E886" s="258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243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1"/>
      <c r="B887" s="222"/>
      <c r="C887" s="267" t="s">
        <v>741</v>
      </c>
      <c r="D887" s="257"/>
      <c r="E887" s="258">
        <v>8.64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243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67" t="s">
        <v>525</v>
      </c>
      <c r="D888" s="257"/>
      <c r="E888" s="258">
        <v>-0.6</v>
      </c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243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67" t="s">
        <v>742</v>
      </c>
      <c r="D889" s="257"/>
      <c r="E889" s="258">
        <v>-0.8</v>
      </c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243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67" t="s">
        <v>743</v>
      </c>
      <c r="D890" s="257"/>
      <c r="E890" s="258">
        <v>4.9000000000000004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243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67" t="s">
        <v>525</v>
      </c>
      <c r="D891" s="257"/>
      <c r="E891" s="258">
        <v>-0.6</v>
      </c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243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67" t="s">
        <v>744</v>
      </c>
      <c r="D892" s="257"/>
      <c r="E892" s="258">
        <v>7.12</v>
      </c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243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67" t="s">
        <v>525</v>
      </c>
      <c r="D893" s="257"/>
      <c r="E893" s="258">
        <v>-0.6</v>
      </c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243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67" t="s">
        <v>742</v>
      </c>
      <c r="D894" s="257"/>
      <c r="E894" s="258">
        <v>-0.8</v>
      </c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243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21"/>
      <c r="B895" s="222"/>
      <c r="C895" s="267" t="s">
        <v>745</v>
      </c>
      <c r="D895" s="257"/>
      <c r="E895" s="258">
        <v>20.94</v>
      </c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243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1"/>
      <c r="B896" s="222"/>
      <c r="C896" s="267" t="s">
        <v>529</v>
      </c>
      <c r="D896" s="257"/>
      <c r="E896" s="258">
        <v>-2.4</v>
      </c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243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67" t="s">
        <v>528</v>
      </c>
      <c r="D897" s="257"/>
      <c r="E897" s="258">
        <v>20.43</v>
      </c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243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67" t="s">
        <v>529</v>
      </c>
      <c r="D898" s="257"/>
      <c r="E898" s="258">
        <v>-2.4</v>
      </c>
      <c r="F898" s="223"/>
      <c r="G898" s="22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243</v>
      </c>
      <c r="AH898" s="214">
        <v>0</v>
      </c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outlineLevel="1" x14ac:dyDescent="0.2">
      <c r="A899" s="221"/>
      <c r="B899" s="222"/>
      <c r="C899" s="267" t="s">
        <v>748</v>
      </c>
      <c r="D899" s="257"/>
      <c r="E899" s="258">
        <v>13.6</v>
      </c>
      <c r="F899" s="223"/>
      <c r="G899" s="223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14"/>
      <c r="Z899" s="214"/>
      <c r="AA899" s="214"/>
      <c r="AB899" s="214"/>
      <c r="AC899" s="214"/>
      <c r="AD899" s="214"/>
      <c r="AE899" s="214"/>
      <c r="AF899" s="214"/>
      <c r="AG899" s="214" t="s">
        <v>243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67" t="s">
        <v>749</v>
      </c>
      <c r="D900" s="257"/>
      <c r="E900" s="258">
        <v>-1.6</v>
      </c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243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67" t="s">
        <v>281</v>
      </c>
      <c r="D901" s="257"/>
      <c r="E901" s="258"/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243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67" t="s">
        <v>294</v>
      </c>
      <c r="D902" s="257"/>
      <c r="E902" s="258"/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243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67" t="s">
        <v>750</v>
      </c>
      <c r="D903" s="257"/>
      <c r="E903" s="258">
        <v>4.9000000000000004</v>
      </c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243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67" t="s">
        <v>525</v>
      </c>
      <c r="D904" s="257"/>
      <c r="E904" s="258">
        <v>-0.6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243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67" t="s">
        <v>751</v>
      </c>
      <c r="D905" s="257"/>
      <c r="E905" s="258">
        <v>7.12</v>
      </c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243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67" t="s">
        <v>525</v>
      </c>
      <c r="D906" s="257"/>
      <c r="E906" s="258">
        <v>-0.6</v>
      </c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243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67" t="s">
        <v>742</v>
      </c>
      <c r="D907" s="257"/>
      <c r="E907" s="258">
        <v>-0.8</v>
      </c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243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67" t="s">
        <v>752</v>
      </c>
      <c r="D908" s="257"/>
      <c r="E908" s="258">
        <v>20.94</v>
      </c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14"/>
      <c r="Z908" s="214"/>
      <c r="AA908" s="214"/>
      <c r="AB908" s="214"/>
      <c r="AC908" s="214"/>
      <c r="AD908" s="214"/>
      <c r="AE908" s="214"/>
      <c r="AF908" s="214"/>
      <c r="AG908" s="214" t="s">
        <v>243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67" t="s">
        <v>529</v>
      </c>
      <c r="D909" s="257"/>
      <c r="E909" s="258">
        <v>-2.4</v>
      </c>
      <c r="F909" s="223"/>
      <c r="G909" s="223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243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1" x14ac:dyDescent="0.2">
      <c r="A910" s="221"/>
      <c r="B910" s="222"/>
      <c r="C910" s="267" t="s">
        <v>533</v>
      </c>
      <c r="D910" s="257"/>
      <c r="E910" s="258">
        <v>20.43</v>
      </c>
      <c r="F910" s="223"/>
      <c r="G910" s="223"/>
      <c r="H910" s="223"/>
      <c r="I910" s="223"/>
      <c r="J910" s="223"/>
      <c r="K910" s="223"/>
      <c r="L910" s="223"/>
      <c r="M910" s="223"/>
      <c r="N910" s="223"/>
      <c r="O910" s="223"/>
      <c r="P910" s="223"/>
      <c r="Q910" s="223"/>
      <c r="R910" s="223"/>
      <c r="S910" s="223"/>
      <c r="T910" s="223"/>
      <c r="U910" s="223"/>
      <c r="V910" s="223"/>
      <c r="W910" s="223"/>
      <c r="X910" s="223"/>
      <c r="Y910" s="214"/>
      <c r="Z910" s="214"/>
      <c r="AA910" s="214"/>
      <c r="AB910" s="214"/>
      <c r="AC910" s="214"/>
      <c r="AD910" s="214"/>
      <c r="AE910" s="214"/>
      <c r="AF910" s="214"/>
      <c r="AG910" s="214" t="s">
        <v>243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67" t="s">
        <v>529</v>
      </c>
      <c r="D911" s="257"/>
      <c r="E911" s="258">
        <v>-2.4</v>
      </c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243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67" t="s">
        <v>754</v>
      </c>
      <c r="D912" s="257"/>
      <c r="E912" s="258">
        <v>13.6</v>
      </c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243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67" t="s">
        <v>749</v>
      </c>
      <c r="D913" s="257"/>
      <c r="E913" s="258">
        <v>-1.6</v>
      </c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243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ht="22.5" outlineLevel="1" x14ac:dyDescent="0.2">
      <c r="A914" s="231">
        <v>100</v>
      </c>
      <c r="B914" s="232" t="s">
        <v>757</v>
      </c>
      <c r="C914" s="250" t="s">
        <v>758</v>
      </c>
      <c r="D914" s="233" t="s">
        <v>285</v>
      </c>
      <c r="E914" s="234">
        <v>62.53</v>
      </c>
      <c r="F914" s="235"/>
      <c r="G914" s="236">
        <f>ROUND(E914*F914,2)</f>
        <v>0</v>
      </c>
      <c r="H914" s="235"/>
      <c r="I914" s="236">
        <f>ROUND(E914*H914,2)</f>
        <v>0</v>
      </c>
      <c r="J914" s="235"/>
      <c r="K914" s="236">
        <f>ROUND(E914*J914,2)</f>
        <v>0</v>
      </c>
      <c r="L914" s="236">
        <v>21</v>
      </c>
      <c r="M914" s="236">
        <f>G914*(1+L914/100)</f>
        <v>0</v>
      </c>
      <c r="N914" s="236">
        <v>0</v>
      </c>
      <c r="O914" s="236">
        <f>ROUND(E914*N914,2)</f>
        <v>0</v>
      </c>
      <c r="P914" s="236">
        <v>1E-3</v>
      </c>
      <c r="Q914" s="236">
        <f>ROUND(E914*P914,2)</f>
        <v>0.06</v>
      </c>
      <c r="R914" s="236" t="s">
        <v>731</v>
      </c>
      <c r="S914" s="236" t="s">
        <v>195</v>
      </c>
      <c r="T914" s="237" t="s">
        <v>195</v>
      </c>
      <c r="U914" s="223">
        <v>0.26800000000000002</v>
      </c>
      <c r="V914" s="223">
        <f>ROUND(E914*U914,2)</f>
        <v>16.760000000000002</v>
      </c>
      <c r="W914" s="223"/>
      <c r="X914" s="223" t="s">
        <v>238</v>
      </c>
      <c r="Y914" s="214"/>
      <c r="Z914" s="214"/>
      <c r="AA914" s="214"/>
      <c r="AB914" s="214"/>
      <c r="AC914" s="214"/>
      <c r="AD914" s="214"/>
      <c r="AE914" s="214"/>
      <c r="AF914" s="214"/>
      <c r="AG914" s="214" t="s">
        <v>239</v>
      </c>
      <c r="AH914" s="214"/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67" t="s">
        <v>242</v>
      </c>
      <c r="D915" s="257"/>
      <c r="E915" s="258"/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243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67" t="s">
        <v>244</v>
      </c>
      <c r="D916" s="257"/>
      <c r="E916" s="258"/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243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67" t="s">
        <v>740</v>
      </c>
      <c r="D917" s="257"/>
      <c r="E917" s="258"/>
      <c r="F917" s="223"/>
      <c r="G917" s="223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243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1"/>
      <c r="B918" s="222"/>
      <c r="C918" s="267" t="s">
        <v>338</v>
      </c>
      <c r="D918" s="257"/>
      <c r="E918" s="258">
        <v>18.78</v>
      </c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14"/>
      <c r="Z918" s="214"/>
      <c r="AA918" s="214"/>
      <c r="AB918" s="214"/>
      <c r="AC918" s="214"/>
      <c r="AD918" s="214"/>
      <c r="AE918" s="214"/>
      <c r="AF918" s="214"/>
      <c r="AG918" s="214" t="s">
        <v>243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67" t="s">
        <v>303</v>
      </c>
      <c r="D919" s="257"/>
      <c r="E919" s="258">
        <v>12.11</v>
      </c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243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67" t="s">
        <v>400</v>
      </c>
      <c r="D920" s="257"/>
      <c r="E920" s="258"/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243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67" t="s">
        <v>294</v>
      </c>
      <c r="D921" s="257"/>
      <c r="E921" s="258"/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243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67" t="s">
        <v>297</v>
      </c>
      <c r="D922" s="257"/>
      <c r="E922" s="258">
        <v>18.78</v>
      </c>
      <c r="F922" s="223"/>
      <c r="G922" s="223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243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67" t="s">
        <v>305</v>
      </c>
      <c r="D923" s="257"/>
      <c r="E923" s="258">
        <v>12.86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243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ht="22.5" outlineLevel="1" x14ac:dyDescent="0.2">
      <c r="A924" s="231">
        <v>101</v>
      </c>
      <c r="B924" s="232" t="s">
        <v>759</v>
      </c>
      <c r="C924" s="250" t="s">
        <v>760</v>
      </c>
      <c r="D924" s="233" t="s">
        <v>285</v>
      </c>
      <c r="E924" s="234">
        <v>30.17</v>
      </c>
      <c r="F924" s="235"/>
      <c r="G924" s="236">
        <f>ROUND(E924*F924,2)</f>
        <v>0</v>
      </c>
      <c r="H924" s="235"/>
      <c r="I924" s="236">
        <f>ROUND(E924*H924,2)</f>
        <v>0</v>
      </c>
      <c r="J924" s="235"/>
      <c r="K924" s="236">
        <f>ROUND(E924*J924,2)</f>
        <v>0</v>
      </c>
      <c r="L924" s="236">
        <v>21</v>
      </c>
      <c r="M924" s="236">
        <f>G924*(1+L924/100)</f>
        <v>0</v>
      </c>
      <c r="N924" s="236">
        <v>0</v>
      </c>
      <c r="O924" s="236">
        <f>ROUND(E924*N924,2)</f>
        <v>0</v>
      </c>
      <c r="P924" s="236">
        <v>1E-3</v>
      </c>
      <c r="Q924" s="236">
        <f>ROUND(E924*P924,2)</f>
        <v>0.03</v>
      </c>
      <c r="R924" s="236" t="s">
        <v>731</v>
      </c>
      <c r="S924" s="236" t="s">
        <v>195</v>
      </c>
      <c r="T924" s="237" t="s">
        <v>195</v>
      </c>
      <c r="U924" s="223">
        <v>0.28100000000000003</v>
      </c>
      <c r="V924" s="223">
        <f>ROUND(E924*U924,2)</f>
        <v>8.48</v>
      </c>
      <c r="W924" s="223"/>
      <c r="X924" s="223" t="s">
        <v>238</v>
      </c>
      <c r="Y924" s="214"/>
      <c r="Z924" s="214"/>
      <c r="AA924" s="214"/>
      <c r="AB924" s="214"/>
      <c r="AC924" s="214"/>
      <c r="AD924" s="214"/>
      <c r="AE924" s="214"/>
      <c r="AF924" s="214"/>
      <c r="AG924" s="214" t="s">
        <v>239</v>
      </c>
      <c r="AH924" s="214"/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67" t="s">
        <v>242</v>
      </c>
      <c r="D925" s="257"/>
      <c r="E925" s="258"/>
      <c r="F925" s="223"/>
      <c r="G925" s="223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14"/>
      <c r="Z925" s="214"/>
      <c r="AA925" s="214"/>
      <c r="AB925" s="214"/>
      <c r="AC925" s="214"/>
      <c r="AD925" s="214"/>
      <c r="AE925" s="214"/>
      <c r="AF925" s="214"/>
      <c r="AG925" s="214" t="s">
        <v>243</v>
      </c>
      <c r="AH925" s="214">
        <v>0</v>
      </c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21"/>
      <c r="B926" s="222"/>
      <c r="C926" s="267" t="s">
        <v>244</v>
      </c>
      <c r="D926" s="257"/>
      <c r="E926" s="258"/>
      <c r="F926" s="223"/>
      <c r="G926" s="223"/>
      <c r="H926" s="223"/>
      <c r="I926" s="223"/>
      <c r="J926" s="223"/>
      <c r="K926" s="223"/>
      <c r="L926" s="223"/>
      <c r="M926" s="223"/>
      <c r="N926" s="223"/>
      <c r="O926" s="223"/>
      <c r="P926" s="223"/>
      <c r="Q926" s="223"/>
      <c r="R926" s="223"/>
      <c r="S926" s="223"/>
      <c r="T926" s="223"/>
      <c r="U926" s="223"/>
      <c r="V926" s="223"/>
      <c r="W926" s="223"/>
      <c r="X926" s="223"/>
      <c r="Y926" s="214"/>
      <c r="Z926" s="214"/>
      <c r="AA926" s="214"/>
      <c r="AB926" s="214"/>
      <c r="AC926" s="214"/>
      <c r="AD926" s="214"/>
      <c r="AE926" s="214"/>
      <c r="AF926" s="214"/>
      <c r="AG926" s="214" t="s">
        <v>243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67" t="s">
        <v>740</v>
      </c>
      <c r="D927" s="257"/>
      <c r="E927" s="258"/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243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1"/>
      <c r="B928" s="222"/>
      <c r="C928" s="267" t="s">
        <v>333</v>
      </c>
      <c r="D928" s="257"/>
      <c r="E928" s="258">
        <v>4.49</v>
      </c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14"/>
      <c r="Z928" s="214"/>
      <c r="AA928" s="214"/>
      <c r="AB928" s="214"/>
      <c r="AC928" s="214"/>
      <c r="AD928" s="214"/>
      <c r="AE928" s="214"/>
      <c r="AF928" s="214"/>
      <c r="AG928" s="214" t="s">
        <v>243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1"/>
      <c r="B929" s="222"/>
      <c r="C929" s="267" t="s">
        <v>334</v>
      </c>
      <c r="D929" s="257"/>
      <c r="E929" s="258">
        <v>1.4</v>
      </c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14"/>
      <c r="Z929" s="214"/>
      <c r="AA929" s="214"/>
      <c r="AB929" s="214"/>
      <c r="AC929" s="214"/>
      <c r="AD929" s="214"/>
      <c r="AE929" s="214"/>
      <c r="AF929" s="214"/>
      <c r="AG929" s="214" t="s">
        <v>243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67" t="s">
        <v>337</v>
      </c>
      <c r="D930" s="257"/>
      <c r="E930" s="258">
        <v>3.12</v>
      </c>
      <c r="F930" s="223"/>
      <c r="G930" s="223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243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67" t="s">
        <v>304</v>
      </c>
      <c r="D931" s="257"/>
      <c r="E931" s="258">
        <v>8.32</v>
      </c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243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67" t="s">
        <v>400</v>
      </c>
      <c r="D932" s="257"/>
      <c r="E932" s="258"/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243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1"/>
      <c r="B933" s="222"/>
      <c r="C933" s="267" t="s">
        <v>294</v>
      </c>
      <c r="D933" s="257"/>
      <c r="E933" s="258"/>
      <c r="F933" s="223"/>
      <c r="G933" s="223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14"/>
      <c r="Z933" s="214"/>
      <c r="AA933" s="214"/>
      <c r="AB933" s="214"/>
      <c r="AC933" s="214"/>
      <c r="AD933" s="214"/>
      <c r="AE933" s="214"/>
      <c r="AF933" s="214"/>
      <c r="AG933" s="214" t="s">
        <v>243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1" x14ac:dyDescent="0.2">
      <c r="A934" s="221"/>
      <c r="B934" s="222"/>
      <c r="C934" s="267" t="s">
        <v>295</v>
      </c>
      <c r="D934" s="257"/>
      <c r="E934" s="258">
        <v>1.4</v>
      </c>
      <c r="F934" s="223"/>
      <c r="G934" s="223"/>
      <c r="H934" s="223"/>
      <c r="I934" s="223"/>
      <c r="J934" s="223"/>
      <c r="K934" s="223"/>
      <c r="L934" s="223"/>
      <c r="M934" s="223"/>
      <c r="N934" s="223"/>
      <c r="O934" s="223"/>
      <c r="P934" s="223"/>
      <c r="Q934" s="223"/>
      <c r="R934" s="223"/>
      <c r="S934" s="223"/>
      <c r="T934" s="223"/>
      <c r="U934" s="223"/>
      <c r="V934" s="223"/>
      <c r="W934" s="223"/>
      <c r="X934" s="223"/>
      <c r="Y934" s="214"/>
      <c r="Z934" s="214"/>
      <c r="AA934" s="214"/>
      <c r="AB934" s="214"/>
      <c r="AC934" s="214"/>
      <c r="AD934" s="214"/>
      <c r="AE934" s="214"/>
      <c r="AF934" s="214"/>
      <c r="AG934" s="214" t="s">
        <v>243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67" t="s">
        <v>296</v>
      </c>
      <c r="D935" s="257"/>
      <c r="E935" s="258">
        <v>3.12</v>
      </c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243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67" t="s">
        <v>306</v>
      </c>
      <c r="D936" s="257"/>
      <c r="E936" s="258">
        <v>8.32</v>
      </c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243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ht="22.5" outlineLevel="1" x14ac:dyDescent="0.2">
      <c r="A937" s="231">
        <v>102</v>
      </c>
      <c r="B937" s="232" t="s">
        <v>761</v>
      </c>
      <c r="C937" s="250" t="s">
        <v>762</v>
      </c>
      <c r="D937" s="233" t="s">
        <v>285</v>
      </c>
      <c r="E937" s="234">
        <v>92.7</v>
      </c>
      <c r="F937" s="235"/>
      <c r="G937" s="236">
        <f>ROUND(E937*F937,2)</f>
        <v>0</v>
      </c>
      <c r="H937" s="235"/>
      <c r="I937" s="236">
        <f>ROUND(E937*H937,2)</f>
        <v>0</v>
      </c>
      <c r="J937" s="235"/>
      <c r="K937" s="236">
        <f>ROUND(E937*J937,2)</f>
        <v>0</v>
      </c>
      <c r="L937" s="236">
        <v>21</v>
      </c>
      <c r="M937" s="236">
        <f>G937*(1+L937/100)</f>
        <v>0</v>
      </c>
      <c r="N937" s="236">
        <v>2.5000000000000001E-4</v>
      </c>
      <c r="O937" s="236">
        <f>ROUND(E937*N937,2)</f>
        <v>0.02</v>
      </c>
      <c r="P937" s="236">
        <v>0</v>
      </c>
      <c r="Q937" s="236">
        <f>ROUND(E937*P937,2)</f>
        <v>0</v>
      </c>
      <c r="R937" s="236" t="s">
        <v>731</v>
      </c>
      <c r="S937" s="236" t="s">
        <v>195</v>
      </c>
      <c r="T937" s="237" t="s">
        <v>195</v>
      </c>
      <c r="U937" s="223">
        <v>0.25840000000000002</v>
      </c>
      <c r="V937" s="223">
        <f>ROUND(E937*U937,2)</f>
        <v>23.95</v>
      </c>
      <c r="W937" s="223"/>
      <c r="X937" s="223" t="s">
        <v>238</v>
      </c>
      <c r="Y937" s="214"/>
      <c r="Z937" s="214"/>
      <c r="AA937" s="214"/>
      <c r="AB937" s="214"/>
      <c r="AC937" s="214"/>
      <c r="AD937" s="214"/>
      <c r="AE937" s="214"/>
      <c r="AF937" s="214"/>
      <c r="AG937" s="214" t="s">
        <v>239</v>
      </c>
      <c r="AH937" s="214"/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1"/>
      <c r="B938" s="222"/>
      <c r="C938" s="267" t="s">
        <v>242</v>
      </c>
      <c r="D938" s="257"/>
      <c r="E938" s="258"/>
      <c r="F938" s="223"/>
      <c r="G938" s="223"/>
      <c r="H938" s="223"/>
      <c r="I938" s="223"/>
      <c r="J938" s="223"/>
      <c r="K938" s="223"/>
      <c r="L938" s="223"/>
      <c r="M938" s="223"/>
      <c r="N938" s="223"/>
      <c r="O938" s="223"/>
      <c r="P938" s="223"/>
      <c r="Q938" s="223"/>
      <c r="R938" s="223"/>
      <c r="S938" s="223"/>
      <c r="T938" s="223"/>
      <c r="U938" s="223"/>
      <c r="V938" s="223"/>
      <c r="W938" s="223"/>
      <c r="X938" s="223"/>
      <c r="Y938" s="214"/>
      <c r="Z938" s="214"/>
      <c r="AA938" s="214"/>
      <c r="AB938" s="214"/>
      <c r="AC938" s="214"/>
      <c r="AD938" s="214"/>
      <c r="AE938" s="214"/>
      <c r="AF938" s="214"/>
      <c r="AG938" s="214" t="s">
        <v>243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outlineLevel="1" x14ac:dyDescent="0.2">
      <c r="A939" s="221"/>
      <c r="B939" s="222"/>
      <c r="C939" s="267" t="s">
        <v>279</v>
      </c>
      <c r="D939" s="257"/>
      <c r="E939" s="258"/>
      <c r="F939" s="223"/>
      <c r="G939" s="223"/>
      <c r="H939" s="223"/>
      <c r="I939" s="223"/>
      <c r="J939" s="223"/>
      <c r="K939" s="223"/>
      <c r="L939" s="223"/>
      <c r="M939" s="223"/>
      <c r="N939" s="223"/>
      <c r="O939" s="223"/>
      <c r="P939" s="223"/>
      <c r="Q939" s="223"/>
      <c r="R939" s="223"/>
      <c r="S939" s="223"/>
      <c r="T939" s="223"/>
      <c r="U939" s="223"/>
      <c r="V939" s="223"/>
      <c r="W939" s="223"/>
      <c r="X939" s="223"/>
      <c r="Y939" s="214"/>
      <c r="Z939" s="214"/>
      <c r="AA939" s="214"/>
      <c r="AB939" s="214"/>
      <c r="AC939" s="214"/>
      <c r="AD939" s="214"/>
      <c r="AE939" s="214"/>
      <c r="AF939" s="214"/>
      <c r="AG939" s="214" t="s">
        <v>243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67" t="s">
        <v>740</v>
      </c>
      <c r="D940" s="257"/>
      <c r="E940" s="258"/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243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67" t="s">
        <v>333</v>
      </c>
      <c r="D941" s="257"/>
      <c r="E941" s="258">
        <v>4.49</v>
      </c>
      <c r="F941" s="223"/>
      <c r="G941" s="223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243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1" x14ac:dyDescent="0.2">
      <c r="A942" s="221"/>
      <c r="B942" s="222"/>
      <c r="C942" s="267" t="s">
        <v>334</v>
      </c>
      <c r="D942" s="257"/>
      <c r="E942" s="258">
        <v>1.4</v>
      </c>
      <c r="F942" s="223"/>
      <c r="G942" s="223"/>
      <c r="H942" s="223"/>
      <c r="I942" s="223"/>
      <c r="J942" s="223"/>
      <c r="K942" s="223"/>
      <c r="L942" s="223"/>
      <c r="M942" s="223"/>
      <c r="N942" s="223"/>
      <c r="O942" s="223"/>
      <c r="P942" s="223"/>
      <c r="Q942" s="223"/>
      <c r="R942" s="223"/>
      <c r="S942" s="223"/>
      <c r="T942" s="223"/>
      <c r="U942" s="223"/>
      <c r="V942" s="223"/>
      <c r="W942" s="223"/>
      <c r="X942" s="223"/>
      <c r="Y942" s="214"/>
      <c r="Z942" s="214"/>
      <c r="AA942" s="214"/>
      <c r="AB942" s="214"/>
      <c r="AC942" s="214"/>
      <c r="AD942" s="214"/>
      <c r="AE942" s="214"/>
      <c r="AF942" s="214"/>
      <c r="AG942" s="214" t="s">
        <v>243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outlineLevel="1" x14ac:dyDescent="0.2">
      <c r="A943" s="221"/>
      <c r="B943" s="222"/>
      <c r="C943" s="267" t="s">
        <v>337</v>
      </c>
      <c r="D943" s="257"/>
      <c r="E943" s="258">
        <v>3.12</v>
      </c>
      <c r="F943" s="223"/>
      <c r="G943" s="223"/>
      <c r="H943" s="223"/>
      <c r="I943" s="223"/>
      <c r="J943" s="223"/>
      <c r="K943" s="223"/>
      <c r="L943" s="223"/>
      <c r="M943" s="223"/>
      <c r="N943" s="223"/>
      <c r="O943" s="223"/>
      <c r="P943" s="223"/>
      <c r="Q943" s="223"/>
      <c r="R943" s="223"/>
      <c r="S943" s="223"/>
      <c r="T943" s="223"/>
      <c r="U943" s="223"/>
      <c r="V943" s="223"/>
      <c r="W943" s="223"/>
      <c r="X943" s="223"/>
      <c r="Y943" s="214"/>
      <c r="Z943" s="214"/>
      <c r="AA943" s="214"/>
      <c r="AB943" s="214"/>
      <c r="AC943" s="214"/>
      <c r="AD943" s="214"/>
      <c r="AE943" s="214"/>
      <c r="AF943" s="214"/>
      <c r="AG943" s="214" t="s">
        <v>243</v>
      </c>
      <c r="AH943" s="214">
        <v>0</v>
      </c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67" t="s">
        <v>338</v>
      </c>
      <c r="D944" s="257"/>
      <c r="E944" s="258">
        <v>18.78</v>
      </c>
      <c r="F944" s="223"/>
      <c r="G944" s="223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243</v>
      </c>
      <c r="AH944" s="214">
        <v>0</v>
      </c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21"/>
      <c r="B945" s="222"/>
      <c r="C945" s="267" t="s">
        <v>303</v>
      </c>
      <c r="D945" s="257"/>
      <c r="E945" s="258">
        <v>12.11</v>
      </c>
      <c r="F945" s="223"/>
      <c r="G945" s="223"/>
      <c r="H945" s="223"/>
      <c r="I945" s="223"/>
      <c r="J945" s="223"/>
      <c r="K945" s="223"/>
      <c r="L945" s="223"/>
      <c r="M945" s="223"/>
      <c r="N945" s="223"/>
      <c r="O945" s="223"/>
      <c r="P945" s="223"/>
      <c r="Q945" s="223"/>
      <c r="R945" s="223"/>
      <c r="S945" s="223"/>
      <c r="T945" s="223"/>
      <c r="U945" s="223"/>
      <c r="V945" s="223"/>
      <c r="W945" s="223"/>
      <c r="X945" s="223"/>
      <c r="Y945" s="214"/>
      <c r="Z945" s="214"/>
      <c r="AA945" s="214"/>
      <c r="AB945" s="214"/>
      <c r="AC945" s="214"/>
      <c r="AD945" s="214"/>
      <c r="AE945" s="214"/>
      <c r="AF945" s="214"/>
      <c r="AG945" s="214" t="s">
        <v>243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67" t="s">
        <v>304</v>
      </c>
      <c r="D946" s="257"/>
      <c r="E946" s="258">
        <v>8.32</v>
      </c>
      <c r="F946" s="223"/>
      <c r="G946" s="223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243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1" x14ac:dyDescent="0.2">
      <c r="A947" s="221"/>
      <c r="B947" s="222"/>
      <c r="C947" s="267" t="s">
        <v>281</v>
      </c>
      <c r="D947" s="257"/>
      <c r="E947" s="258"/>
      <c r="F947" s="223"/>
      <c r="G947" s="223"/>
      <c r="H947" s="223"/>
      <c r="I947" s="223"/>
      <c r="J947" s="223"/>
      <c r="K947" s="223"/>
      <c r="L947" s="223"/>
      <c r="M947" s="223"/>
      <c r="N947" s="223"/>
      <c r="O947" s="223"/>
      <c r="P947" s="223"/>
      <c r="Q947" s="223"/>
      <c r="R947" s="223"/>
      <c r="S947" s="223"/>
      <c r="T947" s="223"/>
      <c r="U947" s="223"/>
      <c r="V947" s="223"/>
      <c r="W947" s="223"/>
      <c r="X947" s="223"/>
      <c r="Y947" s="214"/>
      <c r="Z947" s="214"/>
      <c r="AA947" s="214"/>
      <c r="AB947" s="214"/>
      <c r="AC947" s="214"/>
      <c r="AD947" s="214"/>
      <c r="AE947" s="214"/>
      <c r="AF947" s="214"/>
      <c r="AG947" s="214" t="s">
        <v>243</v>
      </c>
      <c r="AH947" s="214">
        <v>0</v>
      </c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1"/>
      <c r="B948" s="222"/>
      <c r="C948" s="267" t="s">
        <v>294</v>
      </c>
      <c r="D948" s="257"/>
      <c r="E948" s="258"/>
      <c r="F948" s="223"/>
      <c r="G948" s="223"/>
      <c r="H948" s="223"/>
      <c r="I948" s="223"/>
      <c r="J948" s="223"/>
      <c r="K948" s="223"/>
      <c r="L948" s="223"/>
      <c r="M948" s="223"/>
      <c r="N948" s="223"/>
      <c r="O948" s="223"/>
      <c r="P948" s="223"/>
      <c r="Q948" s="223"/>
      <c r="R948" s="223"/>
      <c r="S948" s="223"/>
      <c r="T948" s="223"/>
      <c r="U948" s="223"/>
      <c r="V948" s="223"/>
      <c r="W948" s="223"/>
      <c r="X948" s="223"/>
      <c r="Y948" s="214"/>
      <c r="Z948" s="214"/>
      <c r="AA948" s="214"/>
      <c r="AB948" s="214"/>
      <c r="AC948" s="214"/>
      <c r="AD948" s="214"/>
      <c r="AE948" s="214"/>
      <c r="AF948" s="214"/>
      <c r="AG948" s="214" t="s">
        <v>243</v>
      </c>
      <c r="AH948" s="214">
        <v>0</v>
      </c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1" x14ac:dyDescent="0.2">
      <c r="A949" s="221"/>
      <c r="B949" s="222"/>
      <c r="C949" s="267" t="s">
        <v>295</v>
      </c>
      <c r="D949" s="257"/>
      <c r="E949" s="258">
        <v>1.4</v>
      </c>
      <c r="F949" s="223"/>
      <c r="G949" s="223"/>
      <c r="H949" s="223"/>
      <c r="I949" s="223"/>
      <c r="J949" s="223"/>
      <c r="K949" s="223"/>
      <c r="L949" s="223"/>
      <c r="M949" s="223"/>
      <c r="N949" s="223"/>
      <c r="O949" s="223"/>
      <c r="P949" s="223"/>
      <c r="Q949" s="223"/>
      <c r="R949" s="223"/>
      <c r="S949" s="223"/>
      <c r="T949" s="223"/>
      <c r="U949" s="223"/>
      <c r="V949" s="223"/>
      <c r="W949" s="223"/>
      <c r="X949" s="223"/>
      <c r="Y949" s="214"/>
      <c r="Z949" s="214"/>
      <c r="AA949" s="214"/>
      <c r="AB949" s="214"/>
      <c r="AC949" s="214"/>
      <c r="AD949" s="214"/>
      <c r="AE949" s="214"/>
      <c r="AF949" s="214"/>
      <c r="AG949" s="214" t="s">
        <v>243</v>
      </c>
      <c r="AH949" s="214">
        <v>0</v>
      </c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outlineLevel="1" x14ac:dyDescent="0.2">
      <c r="A950" s="221"/>
      <c r="B950" s="222"/>
      <c r="C950" s="267" t="s">
        <v>296</v>
      </c>
      <c r="D950" s="257"/>
      <c r="E950" s="258">
        <v>3.12</v>
      </c>
      <c r="F950" s="223"/>
      <c r="G950" s="223"/>
      <c r="H950" s="223"/>
      <c r="I950" s="223"/>
      <c r="J950" s="223"/>
      <c r="K950" s="223"/>
      <c r="L950" s="223"/>
      <c r="M950" s="223"/>
      <c r="N950" s="223"/>
      <c r="O950" s="223"/>
      <c r="P950" s="223"/>
      <c r="Q950" s="223"/>
      <c r="R950" s="223"/>
      <c r="S950" s="223"/>
      <c r="T950" s="223"/>
      <c r="U950" s="223"/>
      <c r="V950" s="223"/>
      <c r="W950" s="223"/>
      <c r="X950" s="223"/>
      <c r="Y950" s="214"/>
      <c r="Z950" s="214"/>
      <c r="AA950" s="214"/>
      <c r="AB950" s="214"/>
      <c r="AC950" s="214"/>
      <c r="AD950" s="214"/>
      <c r="AE950" s="214"/>
      <c r="AF950" s="214"/>
      <c r="AG950" s="214" t="s">
        <v>243</v>
      </c>
      <c r="AH950" s="214">
        <v>0</v>
      </c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outlineLevel="1" x14ac:dyDescent="0.2">
      <c r="A951" s="221"/>
      <c r="B951" s="222"/>
      <c r="C951" s="267" t="s">
        <v>297</v>
      </c>
      <c r="D951" s="257"/>
      <c r="E951" s="258">
        <v>18.78</v>
      </c>
      <c r="F951" s="223"/>
      <c r="G951" s="22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14"/>
      <c r="Z951" s="214"/>
      <c r="AA951" s="214"/>
      <c r="AB951" s="214"/>
      <c r="AC951" s="214"/>
      <c r="AD951" s="214"/>
      <c r="AE951" s="214"/>
      <c r="AF951" s="214"/>
      <c r="AG951" s="214" t="s">
        <v>243</v>
      </c>
      <c r="AH951" s="214">
        <v>0</v>
      </c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1"/>
      <c r="B952" s="222"/>
      <c r="C952" s="267" t="s">
        <v>305</v>
      </c>
      <c r="D952" s="257"/>
      <c r="E952" s="258">
        <v>12.86</v>
      </c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243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21"/>
      <c r="B953" s="222"/>
      <c r="C953" s="267" t="s">
        <v>306</v>
      </c>
      <c r="D953" s="257"/>
      <c r="E953" s="258">
        <v>8.32</v>
      </c>
      <c r="F953" s="223"/>
      <c r="G953" s="223"/>
      <c r="H953" s="223"/>
      <c r="I953" s="223"/>
      <c r="J953" s="223"/>
      <c r="K953" s="223"/>
      <c r="L953" s="223"/>
      <c r="M953" s="223"/>
      <c r="N953" s="223"/>
      <c r="O953" s="223"/>
      <c r="P953" s="223"/>
      <c r="Q953" s="223"/>
      <c r="R953" s="223"/>
      <c r="S953" s="223"/>
      <c r="T953" s="223"/>
      <c r="U953" s="223"/>
      <c r="V953" s="223"/>
      <c r="W953" s="223"/>
      <c r="X953" s="223"/>
      <c r="Y953" s="214"/>
      <c r="Z953" s="214"/>
      <c r="AA953" s="214"/>
      <c r="AB953" s="214"/>
      <c r="AC953" s="214"/>
      <c r="AD953" s="214"/>
      <c r="AE953" s="214"/>
      <c r="AF953" s="214"/>
      <c r="AG953" s="214" t="s">
        <v>243</v>
      </c>
      <c r="AH953" s="214">
        <v>0</v>
      </c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ht="22.5" outlineLevel="1" x14ac:dyDescent="0.2">
      <c r="A954" s="231">
        <v>103</v>
      </c>
      <c r="B954" s="232" t="s">
        <v>710</v>
      </c>
      <c r="C954" s="250" t="s">
        <v>711</v>
      </c>
      <c r="D954" s="233" t="s">
        <v>712</v>
      </c>
      <c r="E954" s="234">
        <v>23.175000000000001</v>
      </c>
      <c r="F954" s="235"/>
      <c r="G954" s="236">
        <f>ROUND(E954*F954,2)</f>
        <v>0</v>
      </c>
      <c r="H954" s="235"/>
      <c r="I954" s="236">
        <f>ROUND(E954*H954,2)</f>
        <v>0</v>
      </c>
      <c r="J954" s="235"/>
      <c r="K954" s="236">
        <f>ROUND(E954*J954,2)</f>
        <v>0</v>
      </c>
      <c r="L954" s="236">
        <v>21</v>
      </c>
      <c r="M954" s="236">
        <f>G954*(1+L954/100)</f>
        <v>0</v>
      </c>
      <c r="N954" s="236">
        <v>1E-3</v>
      </c>
      <c r="O954" s="236">
        <f>ROUND(E954*N954,2)</f>
        <v>0.02</v>
      </c>
      <c r="P954" s="236">
        <v>0</v>
      </c>
      <c r="Q954" s="236">
        <f>ROUND(E954*P954,2)</f>
        <v>0</v>
      </c>
      <c r="R954" s="236" t="s">
        <v>270</v>
      </c>
      <c r="S954" s="236" t="s">
        <v>195</v>
      </c>
      <c r="T954" s="237" t="s">
        <v>195</v>
      </c>
      <c r="U954" s="223">
        <v>0</v>
      </c>
      <c r="V954" s="223">
        <f>ROUND(E954*U954,2)</f>
        <v>0</v>
      </c>
      <c r="W954" s="223"/>
      <c r="X954" s="223" t="s">
        <v>271</v>
      </c>
      <c r="Y954" s="214"/>
      <c r="Z954" s="214"/>
      <c r="AA954" s="214"/>
      <c r="AB954" s="214"/>
      <c r="AC954" s="214"/>
      <c r="AD954" s="214"/>
      <c r="AE954" s="214"/>
      <c r="AF954" s="214"/>
      <c r="AG954" s="214" t="s">
        <v>272</v>
      </c>
      <c r="AH954" s="214"/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67" t="s">
        <v>763</v>
      </c>
      <c r="D955" s="257"/>
      <c r="E955" s="258">
        <v>23.175000000000001</v>
      </c>
      <c r="F955" s="223"/>
      <c r="G955" s="22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243</v>
      </c>
      <c r="AH955" s="214">
        <v>5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ht="22.5" outlineLevel="1" x14ac:dyDescent="0.2">
      <c r="A956" s="231">
        <v>104</v>
      </c>
      <c r="B956" s="232" t="s">
        <v>764</v>
      </c>
      <c r="C956" s="250" t="s">
        <v>765</v>
      </c>
      <c r="D956" s="233" t="s">
        <v>285</v>
      </c>
      <c r="E956" s="234">
        <v>101.97</v>
      </c>
      <c r="F956" s="235"/>
      <c r="G956" s="236">
        <f>ROUND(E956*F956,2)</f>
        <v>0</v>
      </c>
      <c r="H956" s="235"/>
      <c r="I956" s="236">
        <f>ROUND(E956*H956,2)</f>
        <v>0</v>
      </c>
      <c r="J956" s="235"/>
      <c r="K956" s="236">
        <f>ROUND(E956*J956,2)</f>
        <v>0</v>
      </c>
      <c r="L956" s="236">
        <v>21</v>
      </c>
      <c r="M956" s="236">
        <f>G956*(1+L956/100)</f>
        <v>0</v>
      </c>
      <c r="N956" s="236">
        <v>2.8999999999999998E-3</v>
      </c>
      <c r="O956" s="236">
        <f>ROUND(E956*N956,2)</f>
        <v>0.3</v>
      </c>
      <c r="P956" s="236">
        <v>0</v>
      </c>
      <c r="Q956" s="236">
        <f>ROUND(E956*P956,2)</f>
        <v>0</v>
      </c>
      <c r="R956" s="236" t="s">
        <v>270</v>
      </c>
      <c r="S956" s="236" t="s">
        <v>195</v>
      </c>
      <c r="T956" s="237" t="s">
        <v>195</v>
      </c>
      <c r="U956" s="223">
        <v>0</v>
      </c>
      <c r="V956" s="223">
        <f>ROUND(E956*U956,2)</f>
        <v>0</v>
      </c>
      <c r="W956" s="223"/>
      <c r="X956" s="223" t="s">
        <v>271</v>
      </c>
      <c r="Y956" s="214"/>
      <c r="Z956" s="214"/>
      <c r="AA956" s="214"/>
      <c r="AB956" s="214"/>
      <c r="AC956" s="214"/>
      <c r="AD956" s="214"/>
      <c r="AE956" s="214"/>
      <c r="AF956" s="214"/>
      <c r="AG956" s="214" t="s">
        <v>272</v>
      </c>
      <c r="AH956" s="214"/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67" t="s">
        <v>733</v>
      </c>
      <c r="D957" s="257"/>
      <c r="E957" s="258">
        <v>92.7</v>
      </c>
      <c r="F957" s="223"/>
      <c r="G957" s="223"/>
      <c r="H957" s="223"/>
      <c r="I957" s="223"/>
      <c r="J957" s="223"/>
      <c r="K957" s="223"/>
      <c r="L957" s="223"/>
      <c r="M957" s="223"/>
      <c r="N957" s="223"/>
      <c r="O957" s="223"/>
      <c r="P957" s="223"/>
      <c r="Q957" s="223"/>
      <c r="R957" s="223"/>
      <c r="S957" s="223"/>
      <c r="T957" s="223"/>
      <c r="U957" s="223"/>
      <c r="V957" s="223"/>
      <c r="W957" s="223"/>
      <c r="X957" s="223"/>
      <c r="Y957" s="214"/>
      <c r="Z957" s="214"/>
      <c r="AA957" s="214"/>
      <c r="AB957" s="214"/>
      <c r="AC957" s="214"/>
      <c r="AD957" s="214"/>
      <c r="AE957" s="214"/>
      <c r="AF957" s="214"/>
      <c r="AG957" s="214" t="s">
        <v>243</v>
      </c>
      <c r="AH957" s="214">
        <v>5</v>
      </c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21"/>
      <c r="B958" s="222"/>
      <c r="C958" s="268" t="s">
        <v>274</v>
      </c>
      <c r="D958" s="259"/>
      <c r="E958" s="260">
        <v>9.27</v>
      </c>
      <c r="F958" s="223"/>
      <c r="G958" s="223"/>
      <c r="H958" s="223"/>
      <c r="I958" s="223"/>
      <c r="J958" s="223"/>
      <c r="K958" s="223"/>
      <c r="L958" s="223"/>
      <c r="M958" s="223"/>
      <c r="N958" s="223"/>
      <c r="O958" s="223"/>
      <c r="P958" s="223"/>
      <c r="Q958" s="223"/>
      <c r="R958" s="223"/>
      <c r="S958" s="223"/>
      <c r="T958" s="223"/>
      <c r="U958" s="223"/>
      <c r="V958" s="223"/>
      <c r="W958" s="223"/>
      <c r="X958" s="223"/>
      <c r="Y958" s="214"/>
      <c r="Z958" s="214"/>
      <c r="AA958" s="214"/>
      <c r="AB958" s="214"/>
      <c r="AC958" s="214"/>
      <c r="AD958" s="214"/>
      <c r="AE958" s="214"/>
      <c r="AF958" s="214"/>
      <c r="AG958" s="214" t="s">
        <v>243</v>
      </c>
      <c r="AH958" s="214">
        <v>4</v>
      </c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ht="22.5" outlineLevel="1" x14ac:dyDescent="0.2">
      <c r="A959" s="231">
        <v>105</v>
      </c>
      <c r="B959" s="232" t="s">
        <v>718</v>
      </c>
      <c r="C959" s="250" t="s">
        <v>719</v>
      </c>
      <c r="D959" s="233" t="s">
        <v>712</v>
      </c>
      <c r="E959" s="234">
        <v>1631.52</v>
      </c>
      <c r="F959" s="235"/>
      <c r="G959" s="236">
        <f>ROUND(E959*F959,2)</f>
        <v>0</v>
      </c>
      <c r="H959" s="235"/>
      <c r="I959" s="236">
        <f>ROUND(E959*H959,2)</f>
        <v>0</v>
      </c>
      <c r="J959" s="235"/>
      <c r="K959" s="236">
        <f>ROUND(E959*J959,2)</f>
        <v>0</v>
      </c>
      <c r="L959" s="236">
        <v>21</v>
      </c>
      <c r="M959" s="236">
        <f>G959*(1+L959/100)</f>
        <v>0</v>
      </c>
      <c r="N959" s="236">
        <v>1E-3</v>
      </c>
      <c r="O959" s="236">
        <f>ROUND(E959*N959,2)</f>
        <v>1.63</v>
      </c>
      <c r="P959" s="236">
        <v>0</v>
      </c>
      <c r="Q959" s="236">
        <f>ROUND(E959*P959,2)</f>
        <v>0</v>
      </c>
      <c r="R959" s="236" t="s">
        <v>270</v>
      </c>
      <c r="S959" s="236" t="s">
        <v>195</v>
      </c>
      <c r="T959" s="237" t="s">
        <v>195</v>
      </c>
      <c r="U959" s="223">
        <v>0</v>
      </c>
      <c r="V959" s="223">
        <f>ROUND(E959*U959,2)</f>
        <v>0</v>
      </c>
      <c r="W959" s="223"/>
      <c r="X959" s="223" t="s">
        <v>271</v>
      </c>
      <c r="Y959" s="214"/>
      <c r="Z959" s="214"/>
      <c r="AA959" s="214"/>
      <c r="AB959" s="214"/>
      <c r="AC959" s="214"/>
      <c r="AD959" s="214"/>
      <c r="AE959" s="214"/>
      <c r="AF959" s="214"/>
      <c r="AG959" s="214" t="s">
        <v>272</v>
      </c>
      <c r="AH959" s="214"/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67" t="s">
        <v>766</v>
      </c>
      <c r="D960" s="257"/>
      <c r="E960" s="258">
        <v>148.32</v>
      </c>
      <c r="F960" s="223"/>
      <c r="G960" s="223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243</v>
      </c>
      <c r="AH960" s="214">
        <v>5</v>
      </c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1" x14ac:dyDescent="0.2">
      <c r="A961" s="221"/>
      <c r="B961" s="222"/>
      <c r="C961" s="268" t="s">
        <v>767</v>
      </c>
      <c r="D961" s="259"/>
      <c r="E961" s="260">
        <v>1483.2</v>
      </c>
      <c r="F961" s="223"/>
      <c r="G961" s="223"/>
      <c r="H961" s="223"/>
      <c r="I961" s="223"/>
      <c r="J961" s="223"/>
      <c r="K961" s="223"/>
      <c r="L961" s="223"/>
      <c r="M961" s="223"/>
      <c r="N961" s="223"/>
      <c r="O961" s="223"/>
      <c r="P961" s="223"/>
      <c r="Q961" s="223"/>
      <c r="R961" s="223"/>
      <c r="S961" s="223"/>
      <c r="T961" s="223"/>
      <c r="U961" s="223"/>
      <c r="V961" s="223"/>
      <c r="W961" s="223"/>
      <c r="X961" s="223"/>
      <c r="Y961" s="214"/>
      <c r="Z961" s="214"/>
      <c r="AA961" s="214"/>
      <c r="AB961" s="214"/>
      <c r="AC961" s="214"/>
      <c r="AD961" s="214"/>
      <c r="AE961" s="214"/>
      <c r="AF961" s="214"/>
      <c r="AG961" s="214" t="s">
        <v>243</v>
      </c>
      <c r="AH961" s="214">
        <v>4</v>
      </c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1" x14ac:dyDescent="0.2">
      <c r="A962" s="231">
        <v>106</v>
      </c>
      <c r="B962" s="232" t="s">
        <v>768</v>
      </c>
      <c r="C962" s="250" t="s">
        <v>769</v>
      </c>
      <c r="D962" s="233" t="s">
        <v>269</v>
      </c>
      <c r="E962" s="234">
        <v>1.9835400000000001</v>
      </c>
      <c r="F962" s="235"/>
      <c r="G962" s="236">
        <f>ROUND(E962*F962,2)</f>
        <v>0</v>
      </c>
      <c r="H962" s="235"/>
      <c r="I962" s="236">
        <f>ROUND(E962*H962,2)</f>
        <v>0</v>
      </c>
      <c r="J962" s="235"/>
      <c r="K962" s="236">
        <f>ROUND(E962*J962,2)</f>
        <v>0</v>
      </c>
      <c r="L962" s="236">
        <v>21</v>
      </c>
      <c r="M962" s="236">
        <f>G962*(1+L962/100)</f>
        <v>0</v>
      </c>
      <c r="N962" s="236">
        <v>0</v>
      </c>
      <c r="O962" s="236">
        <f>ROUND(E962*N962,2)</f>
        <v>0</v>
      </c>
      <c r="P962" s="236">
        <v>0</v>
      </c>
      <c r="Q962" s="236">
        <f>ROUND(E962*P962,2)</f>
        <v>0</v>
      </c>
      <c r="R962" s="236" t="s">
        <v>731</v>
      </c>
      <c r="S962" s="236" t="s">
        <v>195</v>
      </c>
      <c r="T962" s="237" t="s">
        <v>195</v>
      </c>
      <c r="U962" s="223">
        <v>1.091</v>
      </c>
      <c r="V962" s="223">
        <f>ROUND(E962*U962,2)</f>
        <v>2.16</v>
      </c>
      <c r="W962" s="223"/>
      <c r="X962" s="223" t="s">
        <v>492</v>
      </c>
      <c r="Y962" s="214"/>
      <c r="Z962" s="214"/>
      <c r="AA962" s="214"/>
      <c r="AB962" s="214"/>
      <c r="AC962" s="214"/>
      <c r="AD962" s="214"/>
      <c r="AE962" s="214"/>
      <c r="AF962" s="214"/>
      <c r="AG962" s="214" t="s">
        <v>493</v>
      </c>
      <c r="AH962" s="214"/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outlineLevel="1" x14ac:dyDescent="0.2">
      <c r="A963" s="221"/>
      <c r="B963" s="222"/>
      <c r="C963" s="266" t="s">
        <v>770</v>
      </c>
      <c r="D963" s="265"/>
      <c r="E963" s="265"/>
      <c r="F963" s="265"/>
      <c r="G963" s="265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14"/>
      <c r="Z963" s="214"/>
      <c r="AA963" s="214"/>
      <c r="AB963" s="214"/>
      <c r="AC963" s="214"/>
      <c r="AD963" s="214"/>
      <c r="AE963" s="214"/>
      <c r="AF963" s="214"/>
      <c r="AG963" s="214" t="s">
        <v>241</v>
      </c>
      <c r="AH963" s="214"/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1"/>
      <c r="B964" s="222"/>
      <c r="C964" s="267" t="s">
        <v>495</v>
      </c>
      <c r="D964" s="257"/>
      <c r="E964" s="258"/>
      <c r="F964" s="223"/>
      <c r="G964" s="223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243</v>
      </c>
      <c r="AH964" s="214">
        <v>0</v>
      </c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outlineLevel="1" x14ac:dyDescent="0.2">
      <c r="A965" s="221"/>
      <c r="B965" s="222"/>
      <c r="C965" s="267" t="s">
        <v>771</v>
      </c>
      <c r="D965" s="257"/>
      <c r="E965" s="258"/>
      <c r="F965" s="223"/>
      <c r="G965" s="223"/>
      <c r="H965" s="223"/>
      <c r="I965" s="223"/>
      <c r="J965" s="223"/>
      <c r="K965" s="223"/>
      <c r="L965" s="223"/>
      <c r="M965" s="223"/>
      <c r="N965" s="223"/>
      <c r="O965" s="223"/>
      <c r="P965" s="223"/>
      <c r="Q965" s="223"/>
      <c r="R965" s="223"/>
      <c r="S965" s="223"/>
      <c r="T965" s="223"/>
      <c r="U965" s="223"/>
      <c r="V965" s="223"/>
      <c r="W965" s="223"/>
      <c r="X965" s="223"/>
      <c r="Y965" s="214"/>
      <c r="Z965" s="214"/>
      <c r="AA965" s="214"/>
      <c r="AB965" s="214"/>
      <c r="AC965" s="214"/>
      <c r="AD965" s="214"/>
      <c r="AE965" s="214"/>
      <c r="AF965" s="214"/>
      <c r="AG965" s="214" t="s">
        <v>243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outlineLevel="1" x14ac:dyDescent="0.2">
      <c r="A966" s="221"/>
      <c r="B966" s="222"/>
      <c r="C966" s="267" t="s">
        <v>772</v>
      </c>
      <c r="D966" s="257"/>
      <c r="E966" s="258">
        <v>1.9835400000000001</v>
      </c>
      <c r="F966" s="223"/>
      <c r="G966" s="223"/>
      <c r="H966" s="223"/>
      <c r="I966" s="223"/>
      <c r="J966" s="223"/>
      <c r="K966" s="223"/>
      <c r="L966" s="223"/>
      <c r="M966" s="223"/>
      <c r="N966" s="223"/>
      <c r="O966" s="223"/>
      <c r="P966" s="223"/>
      <c r="Q966" s="223"/>
      <c r="R966" s="223"/>
      <c r="S966" s="223"/>
      <c r="T966" s="223"/>
      <c r="U966" s="223"/>
      <c r="V966" s="223"/>
      <c r="W966" s="223"/>
      <c r="X966" s="223"/>
      <c r="Y966" s="214"/>
      <c r="Z966" s="214"/>
      <c r="AA966" s="214"/>
      <c r="AB966" s="214"/>
      <c r="AC966" s="214"/>
      <c r="AD966" s="214"/>
      <c r="AE966" s="214"/>
      <c r="AF966" s="214"/>
      <c r="AG966" s="214" t="s">
        <v>243</v>
      </c>
      <c r="AH966" s="214">
        <v>0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x14ac:dyDescent="0.2">
      <c r="A967" s="225" t="s">
        <v>190</v>
      </c>
      <c r="B967" s="226" t="s">
        <v>129</v>
      </c>
      <c r="C967" s="249" t="s">
        <v>130</v>
      </c>
      <c r="D967" s="227"/>
      <c r="E967" s="228"/>
      <c r="F967" s="229"/>
      <c r="G967" s="229">
        <f>SUMIF(AG968:AG975,"&lt;&gt;NOR",G968:G975)</f>
        <v>0</v>
      </c>
      <c r="H967" s="229"/>
      <c r="I967" s="229">
        <f>SUM(I968:I975)</f>
        <v>0</v>
      </c>
      <c r="J967" s="229"/>
      <c r="K967" s="229">
        <f>SUM(K968:K975)</f>
        <v>0</v>
      </c>
      <c r="L967" s="229"/>
      <c r="M967" s="229">
        <f>SUM(M968:M975)</f>
        <v>0</v>
      </c>
      <c r="N967" s="229"/>
      <c r="O967" s="229">
        <f>SUM(O968:O975)</f>
        <v>7.0000000000000007E-2</v>
      </c>
      <c r="P967" s="229"/>
      <c r="Q967" s="229">
        <f>SUM(Q968:Q975)</f>
        <v>0</v>
      </c>
      <c r="R967" s="229"/>
      <c r="S967" s="229"/>
      <c r="T967" s="230"/>
      <c r="U967" s="224"/>
      <c r="V967" s="224">
        <f>SUM(V968:V975)</f>
        <v>8.01</v>
      </c>
      <c r="W967" s="224"/>
      <c r="X967" s="224"/>
      <c r="AG967" t="s">
        <v>191</v>
      </c>
    </row>
    <row r="968" spans="1:60" outlineLevel="1" x14ac:dyDescent="0.2">
      <c r="A968" s="231">
        <v>107</v>
      </c>
      <c r="B968" s="232" t="s">
        <v>773</v>
      </c>
      <c r="C968" s="250" t="s">
        <v>774</v>
      </c>
      <c r="D968" s="233" t="s">
        <v>285</v>
      </c>
      <c r="E968" s="234">
        <v>98.76</v>
      </c>
      <c r="F968" s="235"/>
      <c r="G968" s="236">
        <f>ROUND(E968*F968,2)</f>
        <v>0</v>
      </c>
      <c r="H968" s="235"/>
      <c r="I968" s="236">
        <f>ROUND(E968*H968,2)</f>
        <v>0</v>
      </c>
      <c r="J968" s="235"/>
      <c r="K968" s="236">
        <f>ROUND(E968*J968,2)</f>
        <v>0</v>
      </c>
      <c r="L968" s="236">
        <v>21</v>
      </c>
      <c r="M968" s="236">
        <f>G968*(1+L968/100)</f>
        <v>0</v>
      </c>
      <c r="N968" s="236">
        <v>7.2000000000000005E-4</v>
      </c>
      <c r="O968" s="236">
        <f>ROUND(E968*N968,2)</f>
        <v>7.0000000000000007E-2</v>
      </c>
      <c r="P968" s="236">
        <v>0</v>
      </c>
      <c r="Q968" s="236">
        <f>ROUND(E968*P968,2)</f>
        <v>0</v>
      </c>
      <c r="R968" s="236" t="s">
        <v>775</v>
      </c>
      <c r="S968" s="236" t="s">
        <v>195</v>
      </c>
      <c r="T968" s="237" t="s">
        <v>195</v>
      </c>
      <c r="U968" s="223">
        <v>0.08</v>
      </c>
      <c r="V968" s="223">
        <f>ROUND(E968*U968,2)</f>
        <v>7.9</v>
      </c>
      <c r="W968" s="223"/>
      <c r="X968" s="223" t="s">
        <v>238</v>
      </c>
      <c r="Y968" s="214"/>
      <c r="Z968" s="214"/>
      <c r="AA968" s="214"/>
      <c r="AB968" s="214"/>
      <c r="AC968" s="214"/>
      <c r="AD968" s="214"/>
      <c r="AE968" s="214"/>
      <c r="AF968" s="214"/>
      <c r="AG968" s="214" t="s">
        <v>239</v>
      </c>
      <c r="AH968" s="214"/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67" t="s">
        <v>682</v>
      </c>
      <c r="D969" s="257"/>
      <c r="E969" s="258">
        <v>6.06</v>
      </c>
      <c r="F969" s="223"/>
      <c r="G969" s="223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243</v>
      </c>
      <c r="AH969" s="214">
        <v>5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67" t="s">
        <v>733</v>
      </c>
      <c r="D970" s="257"/>
      <c r="E970" s="258">
        <v>92.7</v>
      </c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243</v>
      </c>
      <c r="AH970" s="214">
        <v>5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31">
        <v>108</v>
      </c>
      <c r="B971" s="232" t="s">
        <v>776</v>
      </c>
      <c r="C971" s="250" t="s">
        <v>777</v>
      </c>
      <c r="D971" s="233" t="s">
        <v>269</v>
      </c>
      <c r="E971" s="234">
        <v>7.1110000000000007E-2</v>
      </c>
      <c r="F971" s="235"/>
      <c r="G971" s="236">
        <f>ROUND(E971*F971,2)</f>
        <v>0</v>
      </c>
      <c r="H971" s="235"/>
      <c r="I971" s="236">
        <f>ROUND(E971*H971,2)</f>
        <v>0</v>
      </c>
      <c r="J971" s="235"/>
      <c r="K971" s="236">
        <f>ROUND(E971*J971,2)</f>
        <v>0</v>
      </c>
      <c r="L971" s="236">
        <v>21</v>
      </c>
      <c r="M971" s="236">
        <f>G971*(1+L971/100)</f>
        <v>0</v>
      </c>
      <c r="N971" s="236">
        <v>0</v>
      </c>
      <c r="O971" s="236">
        <f>ROUND(E971*N971,2)</f>
        <v>0</v>
      </c>
      <c r="P971" s="236">
        <v>0</v>
      </c>
      <c r="Q971" s="236">
        <f>ROUND(E971*P971,2)</f>
        <v>0</v>
      </c>
      <c r="R971" s="236" t="s">
        <v>775</v>
      </c>
      <c r="S971" s="236" t="s">
        <v>195</v>
      </c>
      <c r="T971" s="237" t="s">
        <v>195</v>
      </c>
      <c r="U971" s="223">
        <v>1.4990000000000001</v>
      </c>
      <c r="V971" s="223">
        <f>ROUND(E971*U971,2)</f>
        <v>0.11</v>
      </c>
      <c r="W971" s="223"/>
      <c r="X971" s="223" t="s">
        <v>492</v>
      </c>
      <c r="Y971" s="214"/>
      <c r="Z971" s="214"/>
      <c r="AA971" s="214"/>
      <c r="AB971" s="214"/>
      <c r="AC971" s="214"/>
      <c r="AD971" s="214"/>
      <c r="AE971" s="214"/>
      <c r="AF971" s="214"/>
      <c r="AG971" s="214" t="s">
        <v>493</v>
      </c>
      <c r="AH971" s="214"/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66" t="s">
        <v>574</v>
      </c>
      <c r="D972" s="265"/>
      <c r="E972" s="265"/>
      <c r="F972" s="265"/>
      <c r="G972" s="265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14"/>
      <c r="Z972" s="214"/>
      <c r="AA972" s="214"/>
      <c r="AB972" s="214"/>
      <c r="AC972" s="214"/>
      <c r="AD972" s="214"/>
      <c r="AE972" s="214"/>
      <c r="AF972" s="214"/>
      <c r="AG972" s="214" t="s">
        <v>241</v>
      </c>
      <c r="AH972" s="214"/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67" t="s">
        <v>495</v>
      </c>
      <c r="D973" s="257"/>
      <c r="E973" s="258"/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243</v>
      </c>
      <c r="AH973" s="214">
        <v>0</v>
      </c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67" t="s">
        <v>778</v>
      </c>
      <c r="D974" s="257"/>
      <c r="E974" s="258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243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67" t="s">
        <v>779</v>
      </c>
      <c r="D975" s="257"/>
      <c r="E975" s="258">
        <v>7.1110000000000007E-2</v>
      </c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243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x14ac:dyDescent="0.2">
      <c r="A976" s="225" t="s">
        <v>190</v>
      </c>
      <c r="B976" s="226" t="s">
        <v>131</v>
      </c>
      <c r="C976" s="249" t="s">
        <v>132</v>
      </c>
      <c r="D976" s="227"/>
      <c r="E976" s="228"/>
      <c r="F976" s="229"/>
      <c r="G976" s="229">
        <f>SUMIF(AG977:AG1042,"&lt;&gt;NOR",G977:G1042)</f>
        <v>0</v>
      </c>
      <c r="H976" s="229"/>
      <c r="I976" s="229">
        <f>SUM(I977:I1042)</f>
        <v>0</v>
      </c>
      <c r="J976" s="229"/>
      <c r="K976" s="229">
        <f>SUM(K977:K1042)</f>
        <v>0</v>
      </c>
      <c r="L976" s="229"/>
      <c r="M976" s="229">
        <f>SUM(M977:M1042)</f>
        <v>0</v>
      </c>
      <c r="N976" s="229"/>
      <c r="O976" s="229">
        <f>SUM(O977:O1042)</f>
        <v>1.88</v>
      </c>
      <c r="P976" s="229"/>
      <c r="Q976" s="229">
        <f>SUM(Q977:Q1042)</f>
        <v>0</v>
      </c>
      <c r="R976" s="229"/>
      <c r="S976" s="229"/>
      <c r="T976" s="230"/>
      <c r="U976" s="224"/>
      <c r="V976" s="224">
        <f>SUM(V977:V1042)</f>
        <v>151.44999999999999</v>
      </c>
      <c r="W976" s="224"/>
      <c r="X976" s="224"/>
      <c r="AG976" t="s">
        <v>191</v>
      </c>
    </row>
    <row r="977" spans="1:60" outlineLevel="1" x14ac:dyDescent="0.2">
      <c r="A977" s="231">
        <v>109</v>
      </c>
      <c r="B977" s="232" t="s">
        <v>780</v>
      </c>
      <c r="C977" s="250" t="s">
        <v>781</v>
      </c>
      <c r="D977" s="233" t="s">
        <v>285</v>
      </c>
      <c r="E977" s="234">
        <v>102.7944</v>
      </c>
      <c r="F977" s="235"/>
      <c r="G977" s="236">
        <f>ROUND(E977*F977,2)</f>
        <v>0</v>
      </c>
      <c r="H977" s="235"/>
      <c r="I977" s="236">
        <f>ROUND(E977*H977,2)</f>
        <v>0</v>
      </c>
      <c r="J977" s="235"/>
      <c r="K977" s="236">
        <f>ROUND(E977*J977,2)</f>
        <v>0</v>
      </c>
      <c r="L977" s="236">
        <v>21</v>
      </c>
      <c r="M977" s="236">
        <f>G977*(1+L977/100)</f>
        <v>0</v>
      </c>
      <c r="N977" s="236">
        <v>2.1000000000000001E-4</v>
      </c>
      <c r="O977" s="236">
        <f>ROUND(E977*N977,2)</f>
        <v>0.02</v>
      </c>
      <c r="P977" s="236">
        <v>0</v>
      </c>
      <c r="Q977" s="236">
        <f>ROUND(E977*P977,2)</f>
        <v>0</v>
      </c>
      <c r="R977" s="236" t="s">
        <v>681</v>
      </c>
      <c r="S977" s="236" t="s">
        <v>195</v>
      </c>
      <c r="T977" s="237" t="s">
        <v>195</v>
      </c>
      <c r="U977" s="223">
        <v>0.05</v>
      </c>
      <c r="V977" s="223">
        <f>ROUND(E977*U977,2)</f>
        <v>5.14</v>
      </c>
      <c r="W977" s="223"/>
      <c r="X977" s="223" t="s">
        <v>238</v>
      </c>
      <c r="Y977" s="214"/>
      <c r="Z977" s="214"/>
      <c r="AA977" s="214"/>
      <c r="AB977" s="214"/>
      <c r="AC977" s="214"/>
      <c r="AD977" s="214"/>
      <c r="AE977" s="214"/>
      <c r="AF977" s="214"/>
      <c r="AG977" s="214" t="s">
        <v>239</v>
      </c>
      <c r="AH977" s="214"/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21"/>
      <c r="B978" s="222"/>
      <c r="C978" s="251" t="s">
        <v>782</v>
      </c>
      <c r="D978" s="239"/>
      <c r="E978" s="239"/>
      <c r="F978" s="239"/>
      <c r="G978" s="239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14"/>
      <c r="Z978" s="214"/>
      <c r="AA978" s="214"/>
      <c r="AB978" s="214"/>
      <c r="AC978" s="214"/>
      <c r="AD978" s="214"/>
      <c r="AE978" s="214"/>
      <c r="AF978" s="214"/>
      <c r="AG978" s="214" t="s">
        <v>200</v>
      </c>
      <c r="AH978" s="214"/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21"/>
      <c r="B979" s="222"/>
      <c r="C979" s="267" t="s">
        <v>344</v>
      </c>
      <c r="D979" s="257"/>
      <c r="E979" s="258">
        <v>102.7944</v>
      </c>
      <c r="F979" s="223"/>
      <c r="G979" s="223"/>
      <c r="H979" s="223"/>
      <c r="I979" s="223"/>
      <c r="J979" s="223"/>
      <c r="K979" s="223"/>
      <c r="L979" s="223"/>
      <c r="M979" s="223"/>
      <c r="N979" s="223"/>
      <c r="O979" s="223"/>
      <c r="P979" s="223"/>
      <c r="Q979" s="223"/>
      <c r="R979" s="223"/>
      <c r="S979" s="223"/>
      <c r="T979" s="223"/>
      <c r="U979" s="223"/>
      <c r="V979" s="223"/>
      <c r="W979" s="223"/>
      <c r="X979" s="223"/>
      <c r="Y979" s="214"/>
      <c r="Z979" s="214"/>
      <c r="AA979" s="214"/>
      <c r="AB979" s="214"/>
      <c r="AC979" s="214"/>
      <c r="AD979" s="214"/>
      <c r="AE979" s="214"/>
      <c r="AF979" s="214"/>
      <c r="AG979" s="214" t="s">
        <v>243</v>
      </c>
      <c r="AH979" s="214">
        <v>5</v>
      </c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ht="22.5" outlineLevel="1" x14ac:dyDescent="0.2">
      <c r="A980" s="231">
        <v>110</v>
      </c>
      <c r="B980" s="232" t="s">
        <v>783</v>
      </c>
      <c r="C980" s="250" t="s">
        <v>784</v>
      </c>
      <c r="D980" s="233" t="s">
        <v>285</v>
      </c>
      <c r="E980" s="234">
        <v>102.7944</v>
      </c>
      <c r="F980" s="235"/>
      <c r="G980" s="236">
        <f>ROUND(E980*F980,2)</f>
        <v>0</v>
      </c>
      <c r="H980" s="235"/>
      <c r="I980" s="236">
        <f>ROUND(E980*H980,2)</f>
        <v>0</v>
      </c>
      <c r="J980" s="235"/>
      <c r="K980" s="236">
        <f>ROUND(E980*J980,2)</f>
        <v>0</v>
      </c>
      <c r="L980" s="236">
        <v>21</v>
      </c>
      <c r="M980" s="236">
        <f>G980*(1+L980/100)</f>
        <v>0</v>
      </c>
      <c r="N980" s="236">
        <v>5.2399999999999999E-3</v>
      </c>
      <c r="O980" s="236">
        <f>ROUND(E980*N980,2)</f>
        <v>0.54</v>
      </c>
      <c r="P980" s="236">
        <v>0</v>
      </c>
      <c r="Q980" s="236">
        <f>ROUND(E980*P980,2)</f>
        <v>0</v>
      </c>
      <c r="R980" s="236" t="s">
        <v>681</v>
      </c>
      <c r="S980" s="236" t="s">
        <v>195</v>
      </c>
      <c r="T980" s="237" t="s">
        <v>195</v>
      </c>
      <c r="U980" s="223">
        <v>1.224</v>
      </c>
      <c r="V980" s="223">
        <f>ROUND(E980*U980,2)</f>
        <v>125.82</v>
      </c>
      <c r="W980" s="223"/>
      <c r="X980" s="223" t="s">
        <v>238</v>
      </c>
      <c r="Y980" s="214"/>
      <c r="Z980" s="214"/>
      <c r="AA980" s="214"/>
      <c r="AB980" s="214"/>
      <c r="AC980" s="214"/>
      <c r="AD980" s="214"/>
      <c r="AE980" s="214"/>
      <c r="AF980" s="214"/>
      <c r="AG980" s="214" t="s">
        <v>239</v>
      </c>
      <c r="AH980" s="214"/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67" t="s">
        <v>242</v>
      </c>
      <c r="D981" s="257"/>
      <c r="E981" s="258"/>
      <c r="F981" s="223"/>
      <c r="G981" s="223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243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outlineLevel="1" x14ac:dyDescent="0.2">
      <c r="A982" s="221"/>
      <c r="B982" s="222"/>
      <c r="C982" s="267" t="s">
        <v>279</v>
      </c>
      <c r="D982" s="257"/>
      <c r="E982" s="258"/>
      <c r="F982" s="223"/>
      <c r="G982" s="223"/>
      <c r="H982" s="223"/>
      <c r="I982" s="223"/>
      <c r="J982" s="223"/>
      <c r="K982" s="223"/>
      <c r="L982" s="223"/>
      <c r="M982" s="223"/>
      <c r="N982" s="223"/>
      <c r="O982" s="223"/>
      <c r="P982" s="223"/>
      <c r="Q982" s="223"/>
      <c r="R982" s="223"/>
      <c r="S982" s="223"/>
      <c r="T982" s="223"/>
      <c r="U982" s="223"/>
      <c r="V982" s="223"/>
      <c r="W982" s="223"/>
      <c r="X982" s="223"/>
      <c r="Y982" s="214"/>
      <c r="Z982" s="214"/>
      <c r="AA982" s="214"/>
      <c r="AB982" s="214"/>
      <c r="AC982" s="214"/>
      <c r="AD982" s="214"/>
      <c r="AE982" s="214"/>
      <c r="AF982" s="214"/>
      <c r="AG982" s="214" t="s">
        <v>243</v>
      </c>
      <c r="AH982" s="214">
        <v>0</v>
      </c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1"/>
      <c r="B983" s="222"/>
      <c r="C983" s="267" t="s">
        <v>785</v>
      </c>
      <c r="D983" s="257"/>
      <c r="E983" s="258">
        <v>6.6660000000000004</v>
      </c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243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1"/>
      <c r="B984" s="222"/>
      <c r="C984" s="267" t="s">
        <v>786</v>
      </c>
      <c r="D984" s="257"/>
      <c r="E984" s="258">
        <v>4.444</v>
      </c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243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67" t="s">
        <v>787</v>
      </c>
      <c r="D985" s="257"/>
      <c r="E985" s="258">
        <v>5.8579999999999997</v>
      </c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243</v>
      </c>
      <c r="AH985" s="214">
        <v>0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67" t="s">
        <v>788</v>
      </c>
      <c r="D986" s="257"/>
      <c r="E986" s="258">
        <v>5.94</v>
      </c>
      <c r="F986" s="223"/>
      <c r="G986" s="223"/>
      <c r="H986" s="223"/>
      <c r="I986" s="223"/>
      <c r="J986" s="223"/>
      <c r="K986" s="223"/>
      <c r="L986" s="223"/>
      <c r="M986" s="223"/>
      <c r="N986" s="223"/>
      <c r="O986" s="223"/>
      <c r="P986" s="223"/>
      <c r="Q986" s="223"/>
      <c r="R986" s="223"/>
      <c r="S986" s="223"/>
      <c r="T986" s="223"/>
      <c r="U986" s="223"/>
      <c r="V986" s="223"/>
      <c r="W986" s="223"/>
      <c r="X986" s="223"/>
      <c r="Y986" s="214"/>
      <c r="Z986" s="214"/>
      <c r="AA986" s="214"/>
      <c r="AB986" s="214"/>
      <c r="AC986" s="214"/>
      <c r="AD986" s="214"/>
      <c r="AE986" s="214"/>
      <c r="AF986" s="214"/>
      <c r="AG986" s="214" t="s">
        <v>243</v>
      </c>
      <c r="AH986" s="214">
        <v>0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67" t="s">
        <v>789</v>
      </c>
      <c r="D987" s="257"/>
      <c r="E987" s="258">
        <v>12.407999999999999</v>
      </c>
      <c r="F987" s="223"/>
      <c r="G987" s="223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243</v>
      </c>
      <c r="AH987" s="214">
        <v>0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67" t="s">
        <v>790</v>
      </c>
      <c r="D988" s="257"/>
      <c r="E988" s="258">
        <v>10.6252</v>
      </c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243</v>
      </c>
      <c r="AH988" s="214">
        <v>0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1" x14ac:dyDescent="0.2">
      <c r="A989" s="221"/>
      <c r="B989" s="222"/>
      <c r="C989" s="267" t="s">
        <v>281</v>
      </c>
      <c r="D989" s="257"/>
      <c r="E989" s="258"/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243</v>
      </c>
      <c r="AH989" s="214">
        <v>0</v>
      </c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1" x14ac:dyDescent="0.2">
      <c r="A990" s="221"/>
      <c r="B990" s="222"/>
      <c r="C990" s="267" t="s">
        <v>791</v>
      </c>
      <c r="D990" s="257"/>
      <c r="E990" s="258">
        <v>6.6660000000000004</v>
      </c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243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1"/>
      <c r="B991" s="222"/>
      <c r="C991" s="267" t="s">
        <v>792</v>
      </c>
      <c r="D991" s="257"/>
      <c r="E991" s="258">
        <v>5.6559999999999997</v>
      </c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243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67" t="s">
        <v>793</v>
      </c>
      <c r="D992" s="257"/>
      <c r="E992" s="258">
        <v>5.8579999999999997</v>
      </c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14"/>
      <c r="Z992" s="214"/>
      <c r="AA992" s="214"/>
      <c r="AB992" s="214"/>
      <c r="AC992" s="214"/>
      <c r="AD992" s="214"/>
      <c r="AE992" s="214"/>
      <c r="AF992" s="214"/>
      <c r="AG992" s="214" t="s">
        <v>243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67" t="s">
        <v>794</v>
      </c>
      <c r="D993" s="257"/>
      <c r="E993" s="258">
        <v>5.94</v>
      </c>
      <c r="F993" s="223"/>
      <c r="G993" s="223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14"/>
      <c r="Z993" s="214"/>
      <c r="AA993" s="214"/>
      <c r="AB993" s="214"/>
      <c r="AC993" s="214"/>
      <c r="AD993" s="214"/>
      <c r="AE993" s="214"/>
      <c r="AF993" s="214"/>
      <c r="AG993" s="214" t="s">
        <v>243</v>
      </c>
      <c r="AH993" s="214">
        <v>0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67" t="s">
        <v>795</v>
      </c>
      <c r="D994" s="257"/>
      <c r="E994" s="258">
        <v>15.542999999999999</v>
      </c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14"/>
      <c r="Z994" s="214"/>
      <c r="AA994" s="214"/>
      <c r="AB994" s="214"/>
      <c r="AC994" s="214"/>
      <c r="AD994" s="214"/>
      <c r="AE994" s="214"/>
      <c r="AF994" s="214"/>
      <c r="AG994" s="214" t="s">
        <v>243</v>
      </c>
      <c r="AH994" s="214">
        <v>0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67" t="s">
        <v>796</v>
      </c>
      <c r="D995" s="257"/>
      <c r="E995" s="258">
        <v>17.190200000000001</v>
      </c>
      <c r="F995" s="223"/>
      <c r="G995" s="223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14"/>
      <c r="Z995" s="214"/>
      <c r="AA995" s="214"/>
      <c r="AB995" s="214"/>
      <c r="AC995" s="214"/>
      <c r="AD995" s="214"/>
      <c r="AE995" s="214"/>
      <c r="AF995" s="214"/>
      <c r="AG995" s="214" t="s">
        <v>243</v>
      </c>
      <c r="AH995" s="214">
        <v>0</v>
      </c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ht="22.5" outlineLevel="1" x14ac:dyDescent="0.2">
      <c r="A996" s="231">
        <v>111</v>
      </c>
      <c r="B996" s="232" t="s">
        <v>797</v>
      </c>
      <c r="C996" s="250" t="s">
        <v>798</v>
      </c>
      <c r="D996" s="233" t="s">
        <v>285</v>
      </c>
      <c r="E996" s="234">
        <v>102.7944</v>
      </c>
      <c r="F996" s="235"/>
      <c r="G996" s="236">
        <f>ROUND(E996*F996,2)</f>
        <v>0</v>
      </c>
      <c r="H996" s="235"/>
      <c r="I996" s="236">
        <f>ROUND(E996*H996,2)</f>
        <v>0</v>
      </c>
      <c r="J996" s="235"/>
      <c r="K996" s="236">
        <f>ROUND(E996*J996,2)</f>
        <v>0</v>
      </c>
      <c r="L996" s="236">
        <v>21</v>
      </c>
      <c r="M996" s="236">
        <f>G996*(1+L996/100)</f>
        <v>0</v>
      </c>
      <c r="N996" s="236">
        <v>8.9999999999999998E-4</v>
      </c>
      <c r="O996" s="236">
        <f>ROUND(E996*N996,2)</f>
        <v>0.09</v>
      </c>
      <c r="P996" s="236">
        <v>0</v>
      </c>
      <c r="Q996" s="236">
        <f>ROUND(E996*P996,2)</f>
        <v>0</v>
      </c>
      <c r="R996" s="236" t="s">
        <v>681</v>
      </c>
      <c r="S996" s="236" t="s">
        <v>195</v>
      </c>
      <c r="T996" s="237" t="s">
        <v>195</v>
      </c>
      <c r="U996" s="223">
        <v>0</v>
      </c>
      <c r="V996" s="223">
        <f>ROUND(E996*U996,2)</f>
        <v>0</v>
      </c>
      <c r="W996" s="223"/>
      <c r="X996" s="223" t="s">
        <v>238</v>
      </c>
      <c r="Y996" s="214"/>
      <c r="Z996" s="214"/>
      <c r="AA996" s="214"/>
      <c r="AB996" s="214"/>
      <c r="AC996" s="214"/>
      <c r="AD996" s="214"/>
      <c r="AE996" s="214"/>
      <c r="AF996" s="214"/>
      <c r="AG996" s="214" t="s">
        <v>239</v>
      </c>
      <c r="AH996" s="214"/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67" t="s">
        <v>344</v>
      </c>
      <c r="D997" s="257"/>
      <c r="E997" s="258">
        <v>102.7944</v>
      </c>
      <c r="F997" s="223"/>
      <c r="G997" s="223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14"/>
      <c r="Z997" s="214"/>
      <c r="AA997" s="214"/>
      <c r="AB997" s="214"/>
      <c r="AC997" s="214"/>
      <c r="AD997" s="214"/>
      <c r="AE997" s="214"/>
      <c r="AF997" s="214"/>
      <c r="AG997" s="214" t="s">
        <v>243</v>
      </c>
      <c r="AH997" s="214">
        <v>5</v>
      </c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ht="22.5" outlineLevel="1" x14ac:dyDescent="0.2">
      <c r="A998" s="231">
        <v>112</v>
      </c>
      <c r="B998" s="232" t="s">
        <v>799</v>
      </c>
      <c r="C998" s="250" t="s">
        <v>800</v>
      </c>
      <c r="D998" s="233" t="s">
        <v>285</v>
      </c>
      <c r="E998" s="234">
        <v>47.027999999999999</v>
      </c>
      <c r="F998" s="235"/>
      <c r="G998" s="236">
        <f>ROUND(E998*F998,2)</f>
        <v>0</v>
      </c>
      <c r="H998" s="235"/>
      <c r="I998" s="236">
        <f>ROUND(E998*H998,2)</f>
        <v>0</v>
      </c>
      <c r="J998" s="235"/>
      <c r="K998" s="236">
        <f>ROUND(E998*J998,2)</f>
        <v>0</v>
      </c>
      <c r="L998" s="236">
        <v>21</v>
      </c>
      <c r="M998" s="236">
        <f>G998*(1+L998/100)</f>
        <v>0</v>
      </c>
      <c r="N998" s="236">
        <v>0</v>
      </c>
      <c r="O998" s="236">
        <f>ROUND(E998*N998,2)</f>
        <v>0</v>
      </c>
      <c r="P998" s="236">
        <v>0</v>
      </c>
      <c r="Q998" s="236">
        <f>ROUND(E998*P998,2)</f>
        <v>0</v>
      </c>
      <c r="R998" s="236" t="s">
        <v>681</v>
      </c>
      <c r="S998" s="236" t="s">
        <v>195</v>
      </c>
      <c r="T998" s="237" t="s">
        <v>195</v>
      </c>
      <c r="U998" s="223">
        <v>0.13</v>
      </c>
      <c r="V998" s="223">
        <f>ROUND(E998*U998,2)</f>
        <v>6.11</v>
      </c>
      <c r="W998" s="223"/>
      <c r="X998" s="223" t="s">
        <v>238</v>
      </c>
      <c r="Y998" s="214"/>
      <c r="Z998" s="214"/>
      <c r="AA998" s="214"/>
      <c r="AB998" s="214"/>
      <c r="AC998" s="214"/>
      <c r="AD998" s="214"/>
      <c r="AE998" s="214"/>
      <c r="AF998" s="214"/>
      <c r="AG998" s="214" t="s">
        <v>239</v>
      </c>
      <c r="AH998" s="214"/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67" t="s">
        <v>242</v>
      </c>
      <c r="D999" s="257"/>
      <c r="E999" s="258"/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14"/>
      <c r="Z999" s="214"/>
      <c r="AA999" s="214"/>
      <c r="AB999" s="214"/>
      <c r="AC999" s="214"/>
      <c r="AD999" s="214"/>
      <c r="AE999" s="214"/>
      <c r="AF999" s="214"/>
      <c r="AG999" s="214" t="s">
        <v>243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67" t="s">
        <v>279</v>
      </c>
      <c r="D1000" s="257"/>
      <c r="E1000" s="258"/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243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21"/>
      <c r="B1001" s="222"/>
      <c r="C1001" s="267" t="s">
        <v>785</v>
      </c>
      <c r="D1001" s="257"/>
      <c r="E1001" s="258">
        <v>6.6660000000000004</v>
      </c>
      <c r="F1001" s="223"/>
      <c r="G1001" s="223"/>
      <c r="H1001" s="223"/>
      <c r="I1001" s="223"/>
      <c r="J1001" s="223"/>
      <c r="K1001" s="223"/>
      <c r="L1001" s="223"/>
      <c r="M1001" s="223"/>
      <c r="N1001" s="223"/>
      <c r="O1001" s="223"/>
      <c r="P1001" s="223"/>
      <c r="Q1001" s="223"/>
      <c r="R1001" s="223"/>
      <c r="S1001" s="223"/>
      <c r="T1001" s="223"/>
      <c r="U1001" s="223"/>
      <c r="V1001" s="223"/>
      <c r="W1001" s="223"/>
      <c r="X1001" s="223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243</v>
      </c>
      <c r="AH1001" s="214">
        <v>0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67" t="s">
        <v>786</v>
      </c>
      <c r="D1002" s="257"/>
      <c r="E1002" s="258">
        <v>4.444</v>
      </c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243</v>
      </c>
      <c r="AH1002" s="214">
        <v>0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67" t="s">
        <v>787</v>
      </c>
      <c r="D1003" s="257"/>
      <c r="E1003" s="258">
        <v>5.8579999999999997</v>
      </c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243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21"/>
      <c r="B1004" s="222"/>
      <c r="C1004" s="267" t="s">
        <v>788</v>
      </c>
      <c r="D1004" s="257"/>
      <c r="E1004" s="258">
        <v>5.94</v>
      </c>
      <c r="F1004" s="223"/>
      <c r="G1004" s="223"/>
      <c r="H1004" s="223"/>
      <c r="I1004" s="223"/>
      <c r="J1004" s="223"/>
      <c r="K1004" s="223"/>
      <c r="L1004" s="223"/>
      <c r="M1004" s="223"/>
      <c r="N1004" s="223"/>
      <c r="O1004" s="223"/>
      <c r="P1004" s="223"/>
      <c r="Q1004" s="223"/>
      <c r="R1004" s="223"/>
      <c r="S1004" s="223"/>
      <c r="T1004" s="223"/>
      <c r="U1004" s="223"/>
      <c r="V1004" s="223"/>
      <c r="W1004" s="223"/>
      <c r="X1004" s="223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243</v>
      </c>
      <c r="AH1004" s="214">
        <v>0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67" t="s">
        <v>281</v>
      </c>
      <c r="D1005" s="257"/>
      <c r="E1005" s="258"/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243</v>
      </c>
      <c r="AH1005" s="214">
        <v>0</v>
      </c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67" t="s">
        <v>791</v>
      </c>
      <c r="D1006" s="257"/>
      <c r="E1006" s="258">
        <v>6.6660000000000004</v>
      </c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243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1"/>
      <c r="B1007" s="222"/>
      <c r="C1007" s="267" t="s">
        <v>792</v>
      </c>
      <c r="D1007" s="257"/>
      <c r="E1007" s="258">
        <v>5.6559999999999997</v>
      </c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243</v>
      </c>
      <c r="AH1007" s="214">
        <v>0</v>
      </c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67" t="s">
        <v>793</v>
      </c>
      <c r="D1008" s="257"/>
      <c r="E1008" s="258">
        <v>5.8579999999999997</v>
      </c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243</v>
      </c>
      <c r="AH1008" s="214">
        <v>0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67" t="s">
        <v>794</v>
      </c>
      <c r="D1009" s="257"/>
      <c r="E1009" s="258">
        <v>5.94</v>
      </c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243</v>
      </c>
      <c r="AH1009" s="214">
        <v>0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31">
        <v>113</v>
      </c>
      <c r="B1010" s="232" t="s">
        <v>801</v>
      </c>
      <c r="C1010" s="250" t="s">
        <v>802</v>
      </c>
      <c r="D1010" s="233" t="s">
        <v>390</v>
      </c>
      <c r="E1010" s="234">
        <v>62.81</v>
      </c>
      <c r="F1010" s="235"/>
      <c r="G1010" s="236">
        <f>ROUND(E1010*F1010,2)</f>
        <v>0</v>
      </c>
      <c r="H1010" s="235"/>
      <c r="I1010" s="236">
        <f>ROUND(E1010*H1010,2)</f>
        <v>0</v>
      </c>
      <c r="J1010" s="235"/>
      <c r="K1010" s="236">
        <f>ROUND(E1010*J1010,2)</f>
        <v>0</v>
      </c>
      <c r="L1010" s="236">
        <v>21</v>
      </c>
      <c r="M1010" s="236">
        <f>G1010*(1+L1010/100)</f>
        <v>0</v>
      </c>
      <c r="N1010" s="236">
        <v>1.7000000000000001E-4</v>
      </c>
      <c r="O1010" s="236">
        <f>ROUND(E1010*N1010,2)</f>
        <v>0.01</v>
      </c>
      <c r="P1010" s="236">
        <v>0</v>
      </c>
      <c r="Q1010" s="236">
        <f>ROUND(E1010*P1010,2)</f>
        <v>0</v>
      </c>
      <c r="R1010" s="236" t="s">
        <v>681</v>
      </c>
      <c r="S1010" s="236" t="s">
        <v>195</v>
      </c>
      <c r="T1010" s="237" t="s">
        <v>195</v>
      </c>
      <c r="U1010" s="223">
        <v>0.12</v>
      </c>
      <c r="V1010" s="223">
        <f>ROUND(E1010*U1010,2)</f>
        <v>7.54</v>
      </c>
      <c r="W1010" s="223"/>
      <c r="X1010" s="223" t="s">
        <v>238</v>
      </c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239</v>
      </c>
      <c r="AH1010" s="214"/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21"/>
      <c r="B1011" s="222"/>
      <c r="C1011" s="267" t="s">
        <v>242</v>
      </c>
      <c r="D1011" s="257"/>
      <c r="E1011" s="258"/>
      <c r="F1011" s="223"/>
      <c r="G1011" s="223"/>
      <c r="H1011" s="223"/>
      <c r="I1011" s="223"/>
      <c r="J1011" s="223"/>
      <c r="K1011" s="223"/>
      <c r="L1011" s="223"/>
      <c r="M1011" s="223"/>
      <c r="N1011" s="223"/>
      <c r="O1011" s="223"/>
      <c r="P1011" s="223"/>
      <c r="Q1011" s="223"/>
      <c r="R1011" s="223"/>
      <c r="S1011" s="223"/>
      <c r="T1011" s="223"/>
      <c r="U1011" s="223"/>
      <c r="V1011" s="223"/>
      <c r="W1011" s="223"/>
      <c r="X1011" s="223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243</v>
      </c>
      <c r="AH1011" s="214">
        <v>0</v>
      </c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67" t="s">
        <v>279</v>
      </c>
      <c r="D1012" s="257"/>
      <c r="E1012" s="258"/>
      <c r="F1012" s="223"/>
      <c r="G1012" s="223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243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1" x14ac:dyDescent="0.2">
      <c r="A1013" s="221"/>
      <c r="B1013" s="222"/>
      <c r="C1013" s="267" t="s">
        <v>803</v>
      </c>
      <c r="D1013" s="257"/>
      <c r="E1013" s="258">
        <v>3.3</v>
      </c>
      <c r="F1013" s="223"/>
      <c r="G1013" s="223"/>
      <c r="H1013" s="223"/>
      <c r="I1013" s="223"/>
      <c r="J1013" s="223"/>
      <c r="K1013" s="223"/>
      <c r="L1013" s="223"/>
      <c r="M1013" s="223"/>
      <c r="N1013" s="223"/>
      <c r="O1013" s="223"/>
      <c r="P1013" s="223"/>
      <c r="Q1013" s="223"/>
      <c r="R1013" s="223"/>
      <c r="S1013" s="223"/>
      <c r="T1013" s="223"/>
      <c r="U1013" s="223"/>
      <c r="V1013" s="223"/>
      <c r="W1013" s="223"/>
      <c r="X1013" s="223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243</v>
      </c>
      <c r="AH1013" s="214">
        <v>0</v>
      </c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outlineLevel="1" x14ac:dyDescent="0.2">
      <c r="A1014" s="221"/>
      <c r="B1014" s="222"/>
      <c r="C1014" s="267" t="s">
        <v>804</v>
      </c>
      <c r="D1014" s="257"/>
      <c r="E1014" s="258">
        <v>2.2000000000000002</v>
      </c>
      <c r="F1014" s="223"/>
      <c r="G1014" s="223"/>
      <c r="H1014" s="223"/>
      <c r="I1014" s="223"/>
      <c r="J1014" s="223"/>
      <c r="K1014" s="223"/>
      <c r="L1014" s="223"/>
      <c r="M1014" s="223"/>
      <c r="N1014" s="223"/>
      <c r="O1014" s="223"/>
      <c r="P1014" s="223"/>
      <c r="Q1014" s="223"/>
      <c r="R1014" s="223"/>
      <c r="S1014" s="223"/>
      <c r="T1014" s="223"/>
      <c r="U1014" s="223"/>
      <c r="V1014" s="223"/>
      <c r="W1014" s="223"/>
      <c r="X1014" s="223"/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243</v>
      </c>
      <c r="AH1014" s="214">
        <v>0</v>
      </c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outlineLevel="1" x14ac:dyDescent="0.2">
      <c r="A1015" s="221"/>
      <c r="B1015" s="222"/>
      <c r="C1015" s="267" t="s">
        <v>805</v>
      </c>
      <c r="D1015" s="257"/>
      <c r="E1015" s="258">
        <v>2.9</v>
      </c>
      <c r="F1015" s="223"/>
      <c r="G1015" s="223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243</v>
      </c>
      <c r="AH1015" s="214">
        <v>0</v>
      </c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67" t="s">
        <v>806</v>
      </c>
      <c r="D1016" s="257"/>
      <c r="E1016" s="258">
        <v>7.35</v>
      </c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243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67" t="s">
        <v>807</v>
      </c>
      <c r="D1017" s="257"/>
      <c r="E1017" s="258">
        <v>7.52</v>
      </c>
      <c r="F1017" s="223"/>
      <c r="G1017" s="223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243</v>
      </c>
      <c r="AH1017" s="214">
        <v>0</v>
      </c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67" t="s">
        <v>808</v>
      </c>
      <c r="D1018" s="257"/>
      <c r="E1018" s="258">
        <v>5.26</v>
      </c>
      <c r="F1018" s="223"/>
      <c r="G1018" s="223"/>
      <c r="H1018" s="223"/>
      <c r="I1018" s="223"/>
      <c r="J1018" s="223"/>
      <c r="K1018" s="223"/>
      <c r="L1018" s="223"/>
      <c r="M1018" s="223"/>
      <c r="N1018" s="223"/>
      <c r="O1018" s="223"/>
      <c r="P1018" s="223"/>
      <c r="Q1018" s="223"/>
      <c r="R1018" s="223"/>
      <c r="S1018" s="223"/>
      <c r="T1018" s="223"/>
      <c r="U1018" s="223"/>
      <c r="V1018" s="223"/>
      <c r="W1018" s="223"/>
      <c r="X1018" s="223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243</v>
      </c>
      <c r="AH1018" s="214">
        <v>0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1"/>
      <c r="B1019" s="222"/>
      <c r="C1019" s="267" t="s">
        <v>281</v>
      </c>
      <c r="D1019" s="257"/>
      <c r="E1019" s="258"/>
      <c r="F1019" s="223"/>
      <c r="G1019" s="223"/>
      <c r="H1019" s="223"/>
      <c r="I1019" s="223"/>
      <c r="J1019" s="223"/>
      <c r="K1019" s="223"/>
      <c r="L1019" s="223"/>
      <c r="M1019" s="223"/>
      <c r="N1019" s="223"/>
      <c r="O1019" s="223"/>
      <c r="P1019" s="223"/>
      <c r="Q1019" s="223"/>
      <c r="R1019" s="223"/>
      <c r="S1019" s="223"/>
      <c r="T1019" s="223"/>
      <c r="U1019" s="223"/>
      <c r="V1019" s="223"/>
      <c r="W1019" s="223"/>
      <c r="X1019" s="223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243</v>
      </c>
      <c r="AH1019" s="214">
        <v>0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1"/>
      <c r="B1020" s="222"/>
      <c r="C1020" s="267" t="s">
        <v>809</v>
      </c>
      <c r="D1020" s="257"/>
      <c r="E1020" s="258">
        <v>3.3</v>
      </c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243</v>
      </c>
      <c r="AH1020" s="214">
        <v>0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67" t="s">
        <v>810</v>
      </c>
      <c r="D1021" s="257"/>
      <c r="E1021" s="258">
        <v>2.8</v>
      </c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243</v>
      </c>
      <c r="AH1021" s="214">
        <v>0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67" t="s">
        <v>811</v>
      </c>
      <c r="D1022" s="257"/>
      <c r="E1022" s="258">
        <v>2.9</v>
      </c>
      <c r="F1022" s="223"/>
      <c r="G1022" s="223"/>
      <c r="H1022" s="223"/>
      <c r="I1022" s="223"/>
      <c r="J1022" s="223"/>
      <c r="K1022" s="223"/>
      <c r="L1022" s="223"/>
      <c r="M1022" s="223"/>
      <c r="N1022" s="223"/>
      <c r="O1022" s="223"/>
      <c r="P1022" s="223"/>
      <c r="Q1022" s="223"/>
      <c r="R1022" s="223"/>
      <c r="S1022" s="223"/>
      <c r="T1022" s="223"/>
      <c r="U1022" s="223"/>
      <c r="V1022" s="223"/>
      <c r="W1022" s="223"/>
      <c r="X1022" s="223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243</v>
      </c>
      <c r="AH1022" s="214">
        <v>0</v>
      </c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67" t="s">
        <v>812</v>
      </c>
      <c r="D1023" s="257"/>
      <c r="E1023" s="258">
        <v>7.35</v>
      </c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243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67" t="s">
        <v>813</v>
      </c>
      <c r="D1024" s="257"/>
      <c r="E1024" s="258">
        <v>9.42</v>
      </c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243</v>
      </c>
      <c r="AH1024" s="214">
        <v>0</v>
      </c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67" t="s">
        <v>814</v>
      </c>
      <c r="D1025" s="257"/>
      <c r="E1025" s="258">
        <v>8.51</v>
      </c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243</v>
      </c>
      <c r="AH1025" s="214">
        <v>0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31">
        <v>114</v>
      </c>
      <c r="B1026" s="232" t="s">
        <v>815</v>
      </c>
      <c r="C1026" s="250" t="s">
        <v>816</v>
      </c>
      <c r="D1026" s="233" t="s">
        <v>390</v>
      </c>
      <c r="E1026" s="234">
        <v>32.020000000000003</v>
      </c>
      <c r="F1026" s="235"/>
      <c r="G1026" s="236">
        <f>ROUND(E1026*F1026,2)</f>
        <v>0</v>
      </c>
      <c r="H1026" s="235"/>
      <c r="I1026" s="236">
        <f>ROUND(E1026*H1026,2)</f>
        <v>0</v>
      </c>
      <c r="J1026" s="235"/>
      <c r="K1026" s="236">
        <f>ROUND(E1026*J1026,2)</f>
        <v>0</v>
      </c>
      <c r="L1026" s="236">
        <v>21</v>
      </c>
      <c r="M1026" s="236">
        <f>G1026*(1+L1026/100)</f>
        <v>0</v>
      </c>
      <c r="N1026" s="236">
        <v>1.7000000000000001E-4</v>
      </c>
      <c r="O1026" s="236">
        <f>ROUND(E1026*N1026,2)</f>
        <v>0.01</v>
      </c>
      <c r="P1026" s="236">
        <v>0</v>
      </c>
      <c r="Q1026" s="236">
        <f>ROUND(E1026*P1026,2)</f>
        <v>0</v>
      </c>
      <c r="R1026" s="236" t="s">
        <v>681</v>
      </c>
      <c r="S1026" s="236" t="s">
        <v>195</v>
      </c>
      <c r="T1026" s="237" t="s">
        <v>195</v>
      </c>
      <c r="U1026" s="223">
        <v>0.12</v>
      </c>
      <c r="V1026" s="223">
        <f>ROUND(E1026*U1026,2)</f>
        <v>3.84</v>
      </c>
      <c r="W1026" s="223"/>
      <c r="X1026" s="223" t="s">
        <v>238</v>
      </c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239</v>
      </c>
      <c r="AH1026" s="214"/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outlineLevel="1" x14ac:dyDescent="0.2">
      <c r="A1027" s="221"/>
      <c r="B1027" s="222"/>
      <c r="C1027" s="267" t="s">
        <v>242</v>
      </c>
      <c r="D1027" s="257"/>
      <c r="E1027" s="258"/>
      <c r="F1027" s="223"/>
      <c r="G1027" s="223"/>
      <c r="H1027" s="223"/>
      <c r="I1027" s="223"/>
      <c r="J1027" s="223"/>
      <c r="K1027" s="223"/>
      <c r="L1027" s="223"/>
      <c r="M1027" s="223"/>
      <c r="N1027" s="223"/>
      <c r="O1027" s="223"/>
      <c r="P1027" s="223"/>
      <c r="Q1027" s="223"/>
      <c r="R1027" s="223"/>
      <c r="S1027" s="223"/>
      <c r="T1027" s="223"/>
      <c r="U1027" s="223"/>
      <c r="V1027" s="223"/>
      <c r="W1027" s="223"/>
      <c r="X1027" s="223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243</v>
      </c>
      <c r="AH1027" s="214">
        <v>0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67" t="s">
        <v>279</v>
      </c>
      <c r="D1028" s="257"/>
      <c r="E1028" s="258"/>
      <c r="F1028" s="223"/>
      <c r="G1028" s="223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243</v>
      </c>
      <c r="AH1028" s="214">
        <v>0</v>
      </c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21"/>
      <c r="B1029" s="222"/>
      <c r="C1029" s="267" t="s">
        <v>817</v>
      </c>
      <c r="D1029" s="257"/>
      <c r="E1029" s="258">
        <v>0.9</v>
      </c>
      <c r="F1029" s="223"/>
      <c r="G1029" s="223"/>
      <c r="H1029" s="223"/>
      <c r="I1029" s="223"/>
      <c r="J1029" s="223"/>
      <c r="K1029" s="223"/>
      <c r="L1029" s="223"/>
      <c r="M1029" s="223"/>
      <c r="N1029" s="223"/>
      <c r="O1029" s="223"/>
      <c r="P1029" s="223"/>
      <c r="Q1029" s="223"/>
      <c r="R1029" s="223"/>
      <c r="S1029" s="223"/>
      <c r="T1029" s="223"/>
      <c r="U1029" s="223"/>
      <c r="V1029" s="223"/>
      <c r="W1029" s="223"/>
      <c r="X1029" s="223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243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1"/>
      <c r="B1030" s="222"/>
      <c r="C1030" s="267" t="s">
        <v>818</v>
      </c>
      <c r="D1030" s="257"/>
      <c r="E1030" s="258">
        <v>11.25</v>
      </c>
      <c r="F1030" s="223"/>
      <c r="G1030" s="223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243</v>
      </c>
      <c r="AH1030" s="214">
        <v>0</v>
      </c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outlineLevel="1" x14ac:dyDescent="0.2">
      <c r="A1031" s="221"/>
      <c r="B1031" s="222"/>
      <c r="C1031" s="267" t="s">
        <v>819</v>
      </c>
      <c r="D1031" s="257"/>
      <c r="E1031" s="258">
        <v>3.86</v>
      </c>
      <c r="F1031" s="223"/>
      <c r="G1031" s="223"/>
      <c r="H1031" s="223"/>
      <c r="I1031" s="223"/>
      <c r="J1031" s="223"/>
      <c r="K1031" s="223"/>
      <c r="L1031" s="223"/>
      <c r="M1031" s="223"/>
      <c r="N1031" s="223"/>
      <c r="O1031" s="223"/>
      <c r="P1031" s="223"/>
      <c r="Q1031" s="223"/>
      <c r="R1031" s="223"/>
      <c r="S1031" s="223"/>
      <c r="T1031" s="223"/>
      <c r="U1031" s="223"/>
      <c r="V1031" s="223"/>
      <c r="W1031" s="223"/>
      <c r="X1031" s="223"/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243</v>
      </c>
      <c r="AH1031" s="214">
        <v>0</v>
      </c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1"/>
      <c r="B1032" s="222"/>
      <c r="C1032" s="267" t="s">
        <v>281</v>
      </c>
      <c r="D1032" s="257"/>
      <c r="E1032" s="258"/>
      <c r="F1032" s="223"/>
      <c r="G1032" s="223"/>
      <c r="H1032" s="223"/>
      <c r="I1032" s="223"/>
      <c r="J1032" s="223"/>
      <c r="K1032" s="223"/>
      <c r="L1032" s="223"/>
      <c r="M1032" s="223"/>
      <c r="N1032" s="223"/>
      <c r="O1032" s="223"/>
      <c r="P1032" s="223"/>
      <c r="Q1032" s="223"/>
      <c r="R1032" s="223"/>
      <c r="S1032" s="223"/>
      <c r="T1032" s="223"/>
      <c r="U1032" s="223"/>
      <c r="V1032" s="223"/>
      <c r="W1032" s="223"/>
      <c r="X1032" s="223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243</v>
      </c>
      <c r="AH1032" s="214">
        <v>0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21"/>
      <c r="B1033" s="222"/>
      <c r="C1033" s="267" t="s">
        <v>820</v>
      </c>
      <c r="D1033" s="257"/>
      <c r="E1033" s="258">
        <v>0.9</v>
      </c>
      <c r="F1033" s="223"/>
      <c r="G1033" s="223"/>
      <c r="H1033" s="223"/>
      <c r="I1033" s="223"/>
      <c r="J1033" s="223"/>
      <c r="K1033" s="223"/>
      <c r="L1033" s="223"/>
      <c r="M1033" s="223"/>
      <c r="N1033" s="223"/>
      <c r="O1033" s="223"/>
      <c r="P1033" s="223"/>
      <c r="Q1033" s="223"/>
      <c r="R1033" s="223"/>
      <c r="S1033" s="223"/>
      <c r="T1033" s="223"/>
      <c r="U1033" s="223"/>
      <c r="V1033" s="223"/>
      <c r="W1033" s="223"/>
      <c r="X1033" s="223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243</v>
      </c>
      <c r="AH1033" s="214">
        <v>0</v>
      </c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67" t="s">
        <v>821</v>
      </c>
      <c r="D1034" s="257"/>
      <c r="E1034" s="258">
        <v>11.25</v>
      </c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243</v>
      </c>
      <c r="AH1034" s="214">
        <v>0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1"/>
      <c r="B1035" s="222"/>
      <c r="C1035" s="267" t="s">
        <v>822</v>
      </c>
      <c r="D1035" s="257"/>
      <c r="E1035" s="258">
        <v>3.86</v>
      </c>
      <c r="F1035" s="223"/>
      <c r="G1035" s="223"/>
      <c r="H1035" s="223"/>
      <c r="I1035" s="223"/>
      <c r="J1035" s="223"/>
      <c r="K1035" s="223"/>
      <c r="L1035" s="223"/>
      <c r="M1035" s="223"/>
      <c r="N1035" s="223"/>
      <c r="O1035" s="223"/>
      <c r="P1035" s="223"/>
      <c r="Q1035" s="223"/>
      <c r="R1035" s="223"/>
      <c r="S1035" s="223"/>
      <c r="T1035" s="223"/>
      <c r="U1035" s="223"/>
      <c r="V1035" s="223"/>
      <c r="W1035" s="223"/>
      <c r="X1035" s="223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243</v>
      </c>
      <c r="AH1035" s="214">
        <v>0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31">
        <v>115</v>
      </c>
      <c r="B1036" s="232" t="s">
        <v>823</v>
      </c>
      <c r="C1036" s="250" t="s">
        <v>824</v>
      </c>
      <c r="D1036" s="233" t="s">
        <v>285</v>
      </c>
      <c r="E1036" s="234">
        <v>109.99001</v>
      </c>
      <c r="F1036" s="235"/>
      <c r="G1036" s="236">
        <f>ROUND(E1036*F1036,2)</f>
        <v>0</v>
      </c>
      <c r="H1036" s="235"/>
      <c r="I1036" s="236">
        <f>ROUND(E1036*H1036,2)</f>
        <v>0</v>
      </c>
      <c r="J1036" s="235"/>
      <c r="K1036" s="236">
        <f>ROUND(E1036*J1036,2)</f>
        <v>0</v>
      </c>
      <c r="L1036" s="236">
        <v>21</v>
      </c>
      <c r="M1036" s="236">
        <f>G1036*(1+L1036/100)</f>
        <v>0</v>
      </c>
      <c r="N1036" s="236">
        <v>1.0999999999999999E-2</v>
      </c>
      <c r="O1036" s="236">
        <f>ROUND(E1036*N1036,2)</f>
        <v>1.21</v>
      </c>
      <c r="P1036" s="236">
        <v>0</v>
      </c>
      <c r="Q1036" s="236">
        <f>ROUND(E1036*P1036,2)</f>
        <v>0</v>
      </c>
      <c r="R1036" s="236" t="s">
        <v>270</v>
      </c>
      <c r="S1036" s="236" t="s">
        <v>195</v>
      </c>
      <c r="T1036" s="237" t="s">
        <v>195</v>
      </c>
      <c r="U1036" s="223">
        <v>0</v>
      </c>
      <c r="V1036" s="223">
        <f>ROUND(E1036*U1036,2)</f>
        <v>0</v>
      </c>
      <c r="W1036" s="223"/>
      <c r="X1036" s="223" t="s">
        <v>271</v>
      </c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272</v>
      </c>
      <c r="AH1036" s="214"/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21"/>
      <c r="B1037" s="222"/>
      <c r="C1037" s="267" t="s">
        <v>344</v>
      </c>
      <c r="D1037" s="257"/>
      <c r="E1037" s="258">
        <v>102.7944</v>
      </c>
      <c r="F1037" s="223"/>
      <c r="G1037" s="223"/>
      <c r="H1037" s="223"/>
      <c r="I1037" s="223"/>
      <c r="J1037" s="223"/>
      <c r="K1037" s="223"/>
      <c r="L1037" s="223"/>
      <c r="M1037" s="223"/>
      <c r="N1037" s="223"/>
      <c r="O1037" s="223"/>
      <c r="P1037" s="223"/>
      <c r="Q1037" s="223"/>
      <c r="R1037" s="223"/>
      <c r="S1037" s="223"/>
      <c r="T1037" s="223"/>
      <c r="U1037" s="223"/>
      <c r="V1037" s="223"/>
      <c r="W1037" s="223"/>
      <c r="X1037" s="223"/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243</v>
      </c>
      <c r="AH1037" s="214">
        <v>5</v>
      </c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68" t="s">
        <v>724</v>
      </c>
      <c r="D1038" s="259"/>
      <c r="E1038" s="260">
        <v>7.1956100000000003</v>
      </c>
      <c r="F1038" s="223"/>
      <c r="G1038" s="223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243</v>
      </c>
      <c r="AH1038" s="214">
        <v>4</v>
      </c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31">
        <v>116</v>
      </c>
      <c r="B1039" s="232" t="s">
        <v>825</v>
      </c>
      <c r="C1039" s="250" t="s">
        <v>826</v>
      </c>
      <c r="D1039" s="233" t="s">
        <v>269</v>
      </c>
      <c r="E1039" s="234">
        <v>1.87876</v>
      </c>
      <c r="F1039" s="235"/>
      <c r="G1039" s="236">
        <f>ROUND(E1039*F1039,2)</f>
        <v>0</v>
      </c>
      <c r="H1039" s="235"/>
      <c r="I1039" s="236">
        <f>ROUND(E1039*H1039,2)</f>
        <v>0</v>
      </c>
      <c r="J1039" s="235"/>
      <c r="K1039" s="236">
        <f>ROUND(E1039*J1039,2)</f>
        <v>0</v>
      </c>
      <c r="L1039" s="236">
        <v>21</v>
      </c>
      <c r="M1039" s="236">
        <f>G1039*(1+L1039/100)</f>
        <v>0</v>
      </c>
      <c r="N1039" s="236">
        <v>0</v>
      </c>
      <c r="O1039" s="236">
        <f>ROUND(E1039*N1039,2)</f>
        <v>0</v>
      </c>
      <c r="P1039" s="236">
        <v>0</v>
      </c>
      <c r="Q1039" s="236">
        <f>ROUND(E1039*P1039,2)</f>
        <v>0</v>
      </c>
      <c r="R1039" s="236" t="s">
        <v>681</v>
      </c>
      <c r="S1039" s="236" t="s">
        <v>195</v>
      </c>
      <c r="T1039" s="237" t="s">
        <v>195</v>
      </c>
      <c r="U1039" s="223">
        <v>1.5980000000000001</v>
      </c>
      <c r="V1039" s="223">
        <f>ROUND(E1039*U1039,2)</f>
        <v>3</v>
      </c>
      <c r="W1039" s="223"/>
      <c r="X1039" s="223" t="s">
        <v>492</v>
      </c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493</v>
      </c>
      <c r="AH1039" s="214"/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21"/>
      <c r="B1040" s="222"/>
      <c r="C1040" s="267" t="s">
        <v>495</v>
      </c>
      <c r="D1040" s="257"/>
      <c r="E1040" s="258"/>
      <c r="F1040" s="223"/>
      <c r="G1040" s="223"/>
      <c r="H1040" s="223"/>
      <c r="I1040" s="223"/>
      <c r="J1040" s="223"/>
      <c r="K1040" s="223"/>
      <c r="L1040" s="223"/>
      <c r="M1040" s="223"/>
      <c r="N1040" s="223"/>
      <c r="O1040" s="223"/>
      <c r="P1040" s="223"/>
      <c r="Q1040" s="223"/>
      <c r="R1040" s="223"/>
      <c r="S1040" s="223"/>
      <c r="T1040" s="223"/>
      <c r="U1040" s="223"/>
      <c r="V1040" s="223"/>
      <c r="W1040" s="223"/>
      <c r="X1040" s="223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243</v>
      </c>
      <c r="AH1040" s="214">
        <v>0</v>
      </c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1"/>
      <c r="B1041" s="222"/>
      <c r="C1041" s="267" t="s">
        <v>827</v>
      </c>
      <c r="D1041" s="257"/>
      <c r="E1041" s="258"/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243</v>
      </c>
      <c r="AH1041" s="214">
        <v>0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21"/>
      <c r="B1042" s="222"/>
      <c r="C1042" s="267" t="s">
        <v>828</v>
      </c>
      <c r="D1042" s="257"/>
      <c r="E1042" s="258">
        <v>1.87876</v>
      </c>
      <c r="F1042" s="223"/>
      <c r="G1042" s="223"/>
      <c r="H1042" s="223"/>
      <c r="I1042" s="223"/>
      <c r="J1042" s="223"/>
      <c r="K1042" s="223"/>
      <c r="L1042" s="223"/>
      <c r="M1042" s="223"/>
      <c r="N1042" s="223"/>
      <c r="O1042" s="223"/>
      <c r="P1042" s="223"/>
      <c r="Q1042" s="223"/>
      <c r="R1042" s="223"/>
      <c r="S1042" s="223"/>
      <c r="T1042" s="223"/>
      <c r="U1042" s="223"/>
      <c r="V1042" s="223"/>
      <c r="W1042" s="223"/>
      <c r="X1042" s="223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243</v>
      </c>
      <c r="AH1042" s="214">
        <v>0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x14ac:dyDescent="0.2">
      <c r="A1043" s="225" t="s">
        <v>190</v>
      </c>
      <c r="B1043" s="226" t="s">
        <v>133</v>
      </c>
      <c r="C1043" s="249" t="s">
        <v>134</v>
      </c>
      <c r="D1043" s="227"/>
      <c r="E1043" s="228"/>
      <c r="F1043" s="229"/>
      <c r="G1043" s="229">
        <f>SUMIF(AG1044:AG1053,"&lt;&gt;NOR",G1044:G1053)</f>
        <v>0</v>
      </c>
      <c r="H1043" s="229"/>
      <c r="I1043" s="229">
        <f>SUM(I1044:I1053)</f>
        <v>0</v>
      </c>
      <c r="J1043" s="229"/>
      <c r="K1043" s="229">
        <f>SUM(K1044:K1053)</f>
        <v>0</v>
      </c>
      <c r="L1043" s="229"/>
      <c r="M1043" s="229">
        <f>SUM(M1044:M1053)</f>
        <v>0</v>
      </c>
      <c r="N1043" s="229"/>
      <c r="O1043" s="229">
        <f>SUM(O1044:O1053)</f>
        <v>0.28999999999999998</v>
      </c>
      <c r="P1043" s="229"/>
      <c r="Q1043" s="229">
        <f>SUM(Q1044:Q1053)</f>
        <v>0</v>
      </c>
      <c r="R1043" s="229"/>
      <c r="S1043" s="229"/>
      <c r="T1043" s="230"/>
      <c r="U1043" s="224"/>
      <c r="V1043" s="224">
        <f>SUM(V1044:V1053)</f>
        <v>62.16</v>
      </c>
      <c r="W1043" s="224"/>
      <c r="X1043" s="224"/>
      <c r="AG1043" t="s">
        <v>191</v>
      </c>
    </row>
    <row r="1044" spans="1:60" outlineLevel="1" x14ac:dyDescent="0.2">
      <c r="A1044" s="231">
        <v>117</v>
      </c>
      <c r="B1044" s="232" t="s">
        <v>829</v>
      </c>
      <c r="C1044" s="250" t="s">
        <v>830</v>
      </c>
      <c r="D1044" s="233" t="s">
        <v>285</v>
      </c>
      <c r="E1044" s="234">
        <v>462.52030000000002</v>
      </c>
      <c r="F1044" s="235"/>
      <c r="G1044" s="236">
        <f>ROUND(E1044*F1044,2)</f>
        <v>0</v>
      </c>
      <c r="H1044" s="235"/>
      <c r="I1044" s="236">
        <f>ROUND(E1044*H1044,2)</f>
        <v>0</v>
      </c>
      <c r="J1044" s="235"/>
      <c r="K1044" s="236">
        <f>ROUND(E1044*J1044,2)</f>
        <v>0</v>
      </c>
      <c r="L1044" s="236">
        <v>21</v>
      </c>
      <c r="M1044" s="236">
        <f>G1044*(1+L1044/100)</f>
        <v>0</v>
      </c>
      <c r="N1044" s="236">
        <v>1.7000000000000001E-4</v>
      </c>
      <c r="O1044" s="236">
        <f>ROUND(E1044*N1044,2)</f>
        <v>0.08</v>
      </c>
      <c r="P1044" s="236">
        <v>0</v>
      </c>
      <c r="Q1044" s="236">
        <f>ROUND(E1044*P1044,2)</f>
        <v>0</v>
      </c>
      <c r="R1044" s="236" t="s">
        <v>831</v>
      </c>
      <c r="S1044" s="236" t="s">
        <v>195</v>
      </c>
      <c r="T1044" s="237" t="s">
        <v>195</v>
      </c>
      <c r="U1044" s="223">
        <v>3.2480000000000002E-2</v>
      </c>
      <c r="V1044" s="223">
        <f>ROUND(E1044*U1044,2)</f>
        <v>15.02</v>
      </c>
      <c r="W1044" s="223"/>
      <c r="X1044" s="223" t="s">
        <v>238</v>
      </c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239</v>
      </c>
      <c r="AH1044" s="214"/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1"/>
      <c r="B1045" s="222"/>
      <c r="C1045" s="267" t="s">
        <v>832</v>
      </c>
      <c r="D1045" s="257"/>
      <c r="E1045" s="258">
        <v>462.52030000000002</v>
      </c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243</v>
      </c>
      <c r="AH1045" s="214">
        <v>5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31">
        <v>118</v>
      </c>
      <c r="B1046" s="232" t="s">
        <v>833</v>
      </c>
      <c r="C1046" s="250" t="s">
        <v>834</v>
      </c>
      <c r="D1046" s="233" t="s">
        <v>285</v>
      </c>
      <c r="E1046" s="234">
        <v>462.52030000000002</v>
      </c>
      <c r="F1046" s="235"/>
      <c r="G1046" s="236">
        <f>ROUND(E1046*F1046,2)</f>
        <v>0</v>
      </c>
      <c r="H1046" s="235"/>
      <c r="I1046" s="236">
        <f>ROUND(E1046*H1046,2)</f>
        <v>0</v>
      </c>
      <c r="J1046" s="235"/>
      <c r="K1046" s="236">
        <f>ROUND(E1046*J1046,2)</f>
        <v>0</v>
      </c>
      <c r="L1046" s="236">
        <v>21</v>
      </c>
      <c r="M1046" s="236">
        <f>G1046*(1+L1046/100)</f>
        <v>0</v>
      </c>
      <c r="N1046" s="236">
        <v>4.6000000000000001E-4</v>
      </c>
      <c r="O1046" s="236">
        <f>ROUND(E1046*N1046,2)</f>
        <v>0.21</v>
      </c>
      <c r="P1046" s="236">
        <v>0</v>
      </c>
      <c r="Q1046" s="236">
        <f>ROUND(E1046*P1046,2)</f>
        <v>0</v>
      </c>
      <c r="R1046" s="236" t="s">
        <v>831</v>
      </c>
      <c r="S1046" s="236" t="s">
        <v>195</v>
      </c>
      <c r="T1046" s="237" t="s">
        <v>195</v>
      </c>
      <c r="U1046" s="223">
        <v>0.10191</v>
      </c>
      <c r="V1046" s="223">
        <f>ROUND(E1046*U1046,2)</f>
        <v>47.14</v>
      </c>
      <c r="W1046" s="223"/>
      <c r="X1046" s="223" t="s">
        <v>238</v>
      </c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239</v>
      </c>
      <c r="AH1046" s="214"/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21"/>
      <c r="B1047" s="222"/>
      <c r="C1047" s="267" t="s">
        <v>835</v>
      </c>
      <c r="D1047" s="257"/>
      <c r="E1047" s="258"/>
      <c r="F1047" s="223"/>
      <c r="G1047" s="223"/>
      <c r="H1047" s="223"/>
      <c r="I1047" s="223"/>
      <c r="J1047" s="223"/>
      <c r="K1047" s="223"/>
      <c r="L1047" s="223"/>
      <c r="M1047" s="223"/>
      <c r="N1047" s="223"/>
      <c r="O1047" s="223"/>
      <c r="P1047" s="223"/>
      <c r="Q1047" s="223"/>
      <c r="R1047" s="223"/>
      <c r="S1047" s="223"/>
      <c r="T1047" s="223"/>
      <c r="U1047" s="223"/>
      <c r="V1047" s="223"/>
      <c r="W1047" s="223"/>
      <c r="X1047" s="223"/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243</v>
      </c>
      <c r="AH1047" s="214">
        <v>0</v>
      </c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1"/>
      <c r="B1048" s="222"/>
      <c r="C1048" s="267" t="s">
        <v>836</v>
      </c>
      <c r="D1048" s="257"/>
      <c r="E1048" s="258">
        <v>26.33</v>
      </c>
      <c r="F1048" s="223"/>
      <c r="G1048" s="223"/>
      <c r="H1048" s="223"/>
      <c r="I1048" s="223"/>
      <c r="J1048" s="223"/>
      <c r="K1048" s="223"/>
      <c r="L1048" s="223"/>
      <c r="M1048" s="223"/>
      <c r="N1048" s="223"/>
      <c r="O1048" s="223"/>
      <c r="P1048" s="223"/>
      <c r="Q1048" s="223"/>
      <c r="R1048" s="223"/>
      <c r="S1048" s="223"/>
      <c r="T1048" s="223"/>
      <c r="U1048" s="223"/>
      <c r="V1048" s="223"/>
      <c r="W1048" s="223"/>
      <c r="X1048" s="223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243</v>
      </c>
      <c r="AH1048" s="214">
        <v>5</v>
      </c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67" t="s">
        <v>837</v>
      </c>
      <c r="D1049" s="257"/>
      <c r="E1049" s="258">
        <v>41.61</v>
      </c>
      <c r="F1049" s="223"/>
      <c r="G1049" s="223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243</v>
      </c>
      <c r="AH1049" s="214">
        <v>5</v>
      </c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outlineLevel="1" x14ac:dyDescent="0.2">
      <c r="A1050" s="221"/>
      <c r="B1050" s="222"/>
      <c r="C1050" s="267" t="s">
        <v>838</v>
      </c>
      <c r="D1050" s="257"/>
      <c r="E1050" s="258">
        <v>29.120699999999999</v>
      </c>
      <c r="F1050" s="223"/>
      <c r="G1050" s="223"/>
      <c r="H1050" s="223"/>
      <c r="I1050" s="223"/>
      <c r="J1050" s="223"/>
      <c r="K1050" s="223"/>
      <c r="L1050" s="223"/>
      <c r="M1050" s="223"/>
      <c r="N1050" s="223"/>
      <c r="O1050" s="223"/>
      <c r="P1050" s="223"/>
      <c r="Q1050" s="223"/>
      <c r="R1050" s="223"/>
      <c r="S1050" s="223"/>
      <c r="T1050" s="223"/>
      <c r="U1050" s="223"/>
      <c r="V1050" s="223"/>
      <c r="W1050" s="223"/>
      <c r="X1050" s="223"/>
      <c r="Y1050" s="214"/>
      <c r="Z1050" s="214"/>
      <c r="AA1050" s="214"/>
      <c r="AB1050" s="214"/>
      <c r="AC1050" s="214"/>
      <c r="AD1050" s="214"/>
      <c r="AE1050" s="214"/>
      <c r="AF1050" s="214"/>
      <c r="AG1050" s="214" t="s">
        <v>243</v>
      </c>
      <c r="AH1050" s="214">
        <v>5</v>
      </c>
      <c r="AI1050" s="214"/>
      <c r="AJ1050" s="214"/>
      <c r="AK1050" s="214"/>
      <c r="AL1050" s="214"/>
      <c r="AM1050" s="214"/>
      <c r="AN1050" s="214"/>
      <c r="AO1050" s="214"/>
      <c r="AP1050" s="214"/>
      <c r="AQ1050" s="214"/>
      <c r="AR1050" s="214"/>
      <c r="AS1050" s="214"/>
      <c r="AT1050" s="214"/>
      <c r="AU1050" s="214"/>
      <c r="AV1050" s="214"/>
      <c r="AW1050" s="214"/>
      <c r="AX1050" s="214"/>
      <c r="AY1050" s="214"/>
      <c r="AZ1050" s="214"/>
      <c r="BA1050" s="214"/>
      <c r="BB1050" s="214"/>
      <c r="BC1050" s="214"/>
      <c r="BD1050" s="214"/>
      <c r="BE1050" s="214"/>
      <c r="BF1050" s="214"/>
      <c r="BG1050" s="214"/>
      <c r="BH1050" s="214"/>
    </row>
    <row r="1051" spans="1:60" outlineLevel="1" x14ac:dyDescent="0.2">
      <c r="A1051" s="221"/>
      <c r="B1051" s="222"/>
      <c r="C1051" s="267" t="s">
        <v>839</v>
      </c>
      <c r="D1051" s="257"/>
      <c r="E1051" s="258">
        <v>51.25</v>
      </c>
      <c r="F1051" s="223"/>
      <c r="G1051" s="223"/>
      <c r="H1051" s="223"/>
      <c r="I1051" s="223"/>
      <c r="J1051" s="223"/>
      <c r="K1051" s="223"/>
      <c r="L1051" s="223"/>
      <c r="M1051" s="223"/>
      <c r="N1051" s="223"/>
      <c r="O1051" s="223"/>
      <c r="P1051" s="223"/>
      <c r="Q1051" s="223"/>
      <c r="R1051" s="223"/>
      <c r="S1051" s="223"/>
      <c r="T1051" s="223"/>
      <c r="U1051" s="223"/>
      <c r="V1051" s="223"/>
      <c r="W1051" s="223"/>
      <c r="X1051" s="223"/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243</v>
      </c>
      <c r="AH1051" s="214">
        <v>5</v>
      </c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1"/>
      <c r="B1052" s="222"/>
      <c r="C1052" s="267" t="s">
        <v>840</v>
      </c>
      <c r="D1052" s="257"/>
      <c r="E1052" s="258"/>
      <c r="F1052" s="223"/>
      <c r="G1052" s="223"/>
      <c r="H1052" s="223"/>
      <c r="I1052" s="223"/>
      <c r="J1052" s="223"/>
      <c r="K1052" s="223"/>
      <c r="L1052" s="223"/>
      <c r="M1052" s="223"/>
      <c r="N1052" s="223"/>
      <c r="O1052" s="223"/>
      <c r="P1052" s="223"/>
      <c r="Q1052" s="223"/>
      <c r="R1052" s="223"/>
      <c r="S1052" s="223"/>
      <c r="T1052" s="223"/>
      <c r="U1052" s="223"/>
      <c r="V1052" s="223"/>
      <c r="W1052" s="223"/>
      <c r="X1052" s="223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243</v>
      </c>
      <c r="AH1052" s="214">
        <v>0</v>
      </c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1"/>
      <c r="B1053" s="222"/>
      <c r="C1053" s="267" t="s">
        <v>328</v>
      </c>
      <c r="D1053" s="257"/>
      <c r="E1053" s="258">
        <v>314.20960000000002</v>
      </c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243</v>
      </c>
      <c r="AH1053" s="214">
        <v>5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x14ac:dyDescent="0.2">
      <c r="A1054" s="225" t="s">
        <v>190</v>
      </c>
      <c r="B1054" s="226" t="s">
        <v>157</v>
      </c>
      <c r="C1054" s="249" t="s">
        <v>158</v>
      </c>
      <c r="D1054" s="227"/>
      <c r="E1054" s="228"/>
      <c r="F1054" s="229"/>
      <c r="G1054" s="229">
        <f>SUMIF(AG1055:AG1106,"&lt;&gt;NOR",G1055:G1106)</f>
        <v>0</v>
      </c>
      <c r="H1054" s="229"/>
      <c r="I1054" s="229">
        <f>SUM(I1055:I1106)</f>
        <v>0</v>
      </c>
      <c r="J1054" s="229"/>
      <c r="K1054" s="229">
        <f>SUM(K1055:K1106)</f>
        <v>0</v>
      </c>
      <c r="L1054" s="229"/>
      <c r="M1054" s="229">
        <f>SUM(M1055:M1106)</f>
        <v>0</v>
      </c>
      <c r="N1054" s="229"/>
      <c r="O1054" s="229">
        <f>SUM(O1055:O1106)</f>
        <v>0</v>
      </c>
      <c r="P1054" s="229"/>
      <c r="Q1054" s="229">
        <f>SUM(Q1055:Q1106)</f>
        <v>0</v>
      </c>
      <c r="R1054" s="229"/>
      <c r="S1054" s="229"/>
      <c r="T1054" s="230"/>
      <c r="U1054" s="224"/>
      <c r="V1054" s="224">
        <f>SUM(V1055:V1106)</f>
        <v>83.160000000000011</v>
      </c>
      <c r="W1054" s="224"/>
      <c r="X1054" s="224"/>
      <c r="AG1054" t="s">
        <v>191</v>
      </c>
    </row>
    <row r="1055" spans="1:60" outlineLevel="1" x14ac:dyDescent="0.2">
      <c r="A1055" s="231">
        <v>119</v>
      </c>
      <c r="B1055" s="232" t="s">
        <v>841</v>
      </c>
      <c r="C1055" s="250" t="s">
        <v>842</v>
      </c>
      <c r="D1055" s="233" t="s">
        <v>269</v>
      </c>
      <c r="E1055" s="234">
        <v>4.8682699999999999</v>
      </c>
      <c r="F1055" s="235"/>
      <c r="G1055" s="236">
        <f>ROUND(E1055*F1055,2)</f>
        <v>0</v>
      </c>
      <c r="H1055" s="235"/>
      <c r="I1055" s="236">
        <f>ROUND(E1055*H1055,2)</f>
        <v>0</v>
      </c>
      <c r="J1055" s="235"/>
      <c r="K1055" s="236">
        <f>ROUND(E1055*J1055,2)</f>
        <v>0</v>
      </c>
      <c r="L1055" s="236">
        <v>21</v>
      </c>
      <c r="M1055" s="236">
        <f>G1055*(1+L1055/100)</f>
        <v>0</v>
      </c>
      <c r="N1055" s="236">
        <v>0</v>
      </c>
      <c r="O1055" s="236">
        <f>ROUND(E1055*N1055,2)</f>
        <v>0</v>
      </c>
      <c r="P1055" s="236">
        <v>0</v>
      </c>
      <c r="Q1055" s="236">
        <f>ROUND(E1055*P1055,2)</f>
        <v>0</v>
      </c>
      <c r="R1055" s="236" t="s">
        <v>406</v>
      </c>
      <c r="S1055" s="236" t="s">
        <v>195</v>
      </c>
      <c r="T1055" s="237" t="s">
        <v>195</v>
      </c>
      <c r="U1055" s="223">
        <v>0</v>
      </c>
      <c r="V1055" s="223">
        <f>ROUND(E1055*U1055,2)</f>
        <v>0</v>
      </c>
      <c r="W1055" s="223"/>
      <c r="X1055" s="223" t="s">
        <v>238</v>
      </c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239</v>
      </c>
      <c r="AH1055" s="214"/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21"/>
      <c r="B1056" s="222"/>
      <c r="C1056" s="267" t="s">
        <v>843</v>
      </c>
      <c r="D1056" s="257"/>
      <c r="E1056" s="258">
        <v>0.53995000000000004</v>
      </c>
      <c r="F1056" s="223"/>
      <c r="G1056" s="223"/>
      <c r="H1056" s="223"/>
      <c r="I1056" s="223"/>
      <c r="J1056" s="223"/>
      <c r="K1056" s="223"/>
      <c r="L1056" s="223"/>
      <c r="M1056" s="223"/>
      <c r="N1056" s="223"/>
      <c r="O1056" s="223"/>
      <c r="P1056" s="223"/>
      <c r="Q1056" s="223"/>
      <c r="R1056" s="223"/>
      <c r="S1056" s="223"/>
      <c r="T1056" s="223"/>
      <c r="U1056" s="223"/>
      <c r="V1056" s="223"/>
      <c r="W1056" s="223"/>
      <c r="X1056" s="223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243</v>
      </c>
      <c r="AH1056" s="214">
        <v>7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67" t="s">
        <v>844</v>
      </c>
      <c r="D1057" s="257"/>
      <c r="E1057" s="258">
        <v>0.87487000000000004</v>
      </c>
      <c r="F1057" s="223"/>
      <c r="G1057" s="223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243</v>
      </c>
      <c r="AH1057" s="214">
        <v>7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67" t="s">
        <v>845</v>
      </c>
      <c r="D1058" s="257"/>
      <c r="E1058" s="258">
        <v>3.4534500000000001</v>
      </c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243</v>
      </c>
      <c r="AH1058" s="214">
        <v>7</v>
      </c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31">
        <v>120</v>
      </c>
      <c r="B1059" s="232" t="s">
        <v>846</v>
      </c>
      <c r="C1059" s="250" t="s">
        <v>847</v>
      </c>
      <c r="D1059" s="233" t="s">
        <v>269</v>
      </c>
      <c r="E1059" s="234">
        <v>19.252520000000001</v>
      </c>
      <c r="F1059" s="235"/>
      <c r="G1059" s="236">
        <f>ROUND(E1059*F1059,2)</f>
        <v>0</v>
      </c>
      <c r="H1059" s="235"/>
      <c r="I1059" s="236">
        <f>ROUND(E1059*H1059,2)</f>
        <v>0</v>
      </c>
      <c r="J1059" s="235"/>
      <c r="K1059" s="236">
        <f>ROUND(E1059*J1059,2)</f>
        <v>0</v>
      </c>
      <c r="L1059" s="236">
        <v>21</v>
      </c>
      <c r="M1059" s="236">
        <f>G1059*(1+L1059/100)</f>
        <v>0</v>
      </c>
      <c r="N1059" s="236">
        <v>0</v>
      </c>
      <c r="O1059" s="236">
        <f>ROUND(E1059*N1059,2)</f>
        <v>0</v>
      </c>
      <c r="P1059" s="236">
        <v>0</v>
      </c>
      <c r="Q1059" s="236">
        <f>ROUND(E1059*P1059,2)</f>
        <v>0</v>
      </c>
      <c r="R1059" s="236" t="s">
        <v>406</v>
      </c>
      <c r="S1059" s="236" t="s">
        <v>195</v>
      </c>
      <c r="T1059" s="237" t="s">
        <v>195</v>
      </c>
      <c r="U1059" s="223">
        <v>0</v>
      </c>
      <c r="V1059" s="223">
        <f>ROUND(E1059*U1059,2)</f>
        <v>0</v>
      </c>
      <c r="W1059" s="223"/>
      <c r="X1059" s="223" t="s">
        <v>238</v>
      </c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239</v>
      </c>
      <c r="AH1059" s="214"/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1"/>
      <c r="B1060" s="222"/>
      <c r="C1060" s="267" t="s">
        <v>848</v>
      </c>
      <c r="D1060" s="257"/>
      <c r="E1060" s="258">
        <v>0.27284999999999998</v>
      </c>
      <c r="F1060" s="223"/>
      <c r="G1060" s="223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243</v>
      </c>
      <c r="AH1060" s="214">
        <v>7</v>
      </c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outlineLevel="1" x14ac:dyDescent="0.2">
      <c r="A1061" s="221"/>
      <c r="B1061" s="222"/>
      <c r="C1061" s="267" t="s">
        <v>849</v>
      </c>
      <c r="D1061" s="257"/>
      <c r="E1061" s="258">
        <v>0.13800000000000001</v>
      </c>
      <c r="F1061" s="223"/>
      <c r="G1061" s="223"/>
      <c r="H1061" s="223"/>
      <c r="I1061" s="223"/>
      <c r="J1061" s="223"/>
      <c r="K1061" s="223"/>
      <c r="L1061" s="223"/>
      <c r="M1061" s="223"/>
      <c r="N1061" s="223"/>
      <c r="O1061" s="223"/>
      <c r="P1061" s="223"/>
      <c r="Q1061" s="223"/>
      <c r="R1061" s="223"/>
      <c r="S1061" s="223"/>
      <c r="T1061" s="223"/>
      <c r="U1061" s="223"/>
      <c r="V1061" s="223"/>
      <c r="W1061" s="223"/>
      <c r="X1061" s="223"/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243</v>
      </c>
      <c r="AH1061" s="214">
        <v>7</v>
      </c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67" t="s">
        <v>850</v>
      </c>
      <c r="D1062" s="257"/>
      <c r="E1062" s="258">
        <v>2.8574999999999999</v>
      </c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243</v>
      </c>
      <c r="AH1062" s="214">
        <v>7</v>
      </c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67" t="s">
        <v>851</v>
      </c>
      <c r="D1063" s="257"/>
      <c r="E1063" s="258">
        <v>15.984170000000001</v>
      </c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243</v>
      </c>
      <c r="AH1063" s="214">
        <v>7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31">
        <v>121</v>
      </c>
      <c r="B1064" s="232" t="s">
        <v>852</v>
      </c>
      <c r="C1064" s="250" t="s">
        <v>853</v>
      </c>
      <c r="D1064" s="233" t="s">
        <v>269</v>
      </c>
      <c r="E1064" s="234">
        <v>1.074E-2</v>
      </c>
      <c r="F1064" s="235"/>
      <c r="G1064" s="236">
        <f>ROUND(E1064*F1064,2)</f>
        <v>0</v>
      </c>
      <c r="H1064" s="235"/>
      <c r="I1064" s="236">
        <f>ROUND(E1064*H1064,2)</f>
        <v>0</v>
      </c>
      <c r="J1064" s="235"/>
      <c r="K1064" s="236">
        <f>ROUND(E1064*J1064,2)</f>
        <v>0</v>
      </c>
      <c r="L1064" s="236">
        <v>21</v>
      </c>
      <c r="M1064" s="236">
        <f>G1064*(1+L1064/100)</f>
        <v>0</v>
      </c>
      <c r="N1064" s="236">
        <v>0</v>
      </c>
      <c r="O1064" s="236">
        <f>ROUND(E1064*N1064,2)</f>
        <v>0</v>
      </c>
      <c r="P1064" s="236">
        <v>0</v>
      </c>
      <c r="Q1064" s="236">
        <f>ROUND(E1064*P1064,2)</f>
        <v>0</v>
      </c>
      <c r="R1064" s="236" t="s">
        <v>406</v>
      </c>
      <c r="S1064" s="236" t="s">
        <v>195</v>
      </c>
      <c r="T1064" s="237" t="s">
        <v>195</v>
      </c>
      <c r="U1064" s="223">
        <v>0</v>
      </c>
      <c r="V1064" s="223">
        <f>ROUND(E1064*U1064,2)</f>
        <v>0</v>
      </c>
      <c r="W1064" s="223"/>
      <c r="X1064" s="223" t="s">
        <v>238</v>
      </c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239</v>
      </c>
      <c r="AH1064" s="214"/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21"/>
      <c r="B1065" s="222"/>
      <c r="C1065" s="267" t="s">
        <v>854</v>
      </c>
      <c r="D1065" s="257"/>
      <c r="E1065" s="258">
        <v>1.074E-2</v>
      </c>
      <c r="F1065" s="223"/>
      <c r="G1065" s="223"/>
      <c r="H1065" s="223"/>
      <c r="I1065" s="223"/>
      <c r="J1065" s="223"/>
      <c r="K1065" s="223"/>
      <c r="L1065" s="223"/>
      <c r="M1065" s="223"/>
      <c r="N1065" s="223"/>
      <c r="O1065" s="223"/>
      <c r="P1065" s="223"/>
      <c r="Q1065" s="223"/>
      <c r="R1065" s="223"/>
      <c r="S1065" s="223"/>
      <c r="T1065" s="223"/>
      <c r="U1065" s="223"/>
      <c r="V1065" s="223"/>
      <c r="W1065" s="223"/>
      <c r="X1065" s="223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243</v>
      </c>
      <c r="AH1065" s="214">
        <v>7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31">
        <v>122</v>
      </c>
      <c r="B1066" s="232" t="s">
        <v>855</v>
      </c>
      <c r="C1066" s="250" t="s">
        <v>856</v>
      </c>
      <c r="D1066" s="233" t="s">
        <v>269</v>
      </c>
      <c r="E1066" s="234">
        <v>0.83674000000000004</v>
      </c>
      <c r="F1066" s="235"/>
      <c r="G1066" s="236">
        <f>ROUND(E1066*F1066,2)</f>
        <v>0</v>
      </c>
      <c r="H1066" s="235"/>
      <c r="I1066" s="236">
        <f>ROUND(E1066*H1066,2)</f>
        <v>0</v>
      </c>
      <c r="J1066" s="235"/>
      <c r="K1066" s="236">
        <f>ROUND(E1066*J1066,2)</f>
        <v>0</v>
      </c>
      <c r="L1066" s="236">
        <v>21</v>
      </c>
      <c r="M1066" s="236">
        <f>G1066*(1+L1066/100)</f>
        <v>0</v>
      </c>
      <c r="N1066" s="236">
        <v>0</v>
      </c>
      <c r="O1066" s="236">
        <f>ROUND(E1066*N1066,2)</f>
        <v>0</v>
      </c>
      <c r="P1066" s="236">
        <v>0</v>
      </c>
      <c r="Q1066" s="236">
        <f>ROUND(E1066*P1066,2)</f>
        <v>0</v>
      </c>
      <c r="R1066" s="236" t="s">
        <v>406</v>
      </c>
      <c r="S1066" s="236" t="s">
        <v>195</v>
      </c>
      <c r="T1066" s="237" t="s">
        <v>195</v>
      </c>
      <c r="U1066" s="223">
        <v>0</v>
      </c>
      <c r="V1066" s="223">
        <f>ROUND(E1066*U1066,2)</f>
        <v>0</v>
      </c>
      <c r="W1066" s="223"/>
      <c r="X1066" s="223" t="s">
        <v>238</v>
      </c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239</v>
      </c>
      <c r="AH1066" s="214"/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1"/>
      <c r="B1067" s="222"/>
      <c r="C1067" s="267" t="s">
        <v>857</v>
      </c>
      <c r="D1067" s="257"/>
      <c r="E1067" s="258">
        <v>0.83674000000000004</v>
      </c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243</v>
      </c>
      <c r="AH1067" s="214">
        <v>7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31">
        <v>123</v>
      </c>
      <c r="B1068" s="232" t="s">
        <v>858</v>
      </c>
      <c r="C1068" s="250" t="s">
        <v>859</v>
      </c>
      <c r="D1068" s="233" t="s">
        <v>269</v>
      </c>
      <c r="E1068" s="234">
        <v>5.61761</v>
      </c>
      <c r="F1068" s="235"/>
      <c r="G1068" s="236">
        <f>ROUND(E1068*F1068,2)</f>
        <v>0</v>
      </c>
      <c r="H1068" s="235"/>
      <c r="I1068" s="236">
        <f>ROUND(E1068*H1068,2)</f>
        <v>0</v>
      </c>
      <c r="J1068" s="235"/>
      <c r="K1068" s="236">
        <f>ROUND(E1068*J1068,2)</f>
        <v>0</v>
      </c>
      <c r="L1068" s="236">
        <v>21</v>
      </c>
      <c r="M1068" s="236">
        <f>G1068*(1+L1068/100)</f>
        <v>0</v>
      </c>
      <c r="N1068" s="236">
        <v>0</v>
      </c>
      <c r="O1068" s="236">
        <f>ROUND(E1068*N1068,2)</f>
        <v>0</v>
      </c>
      <c r="P1068" s="236">
        <v>0</v>
      </c>
      <c r="Q1068" s="236">
        <f>ROUND(E1068*P1068,2)</f>
        <v>0</v>
      </c>
      <c r="R1068" s="236" t="s">
        <v>406</v>
      </c>
      <c r="S1068" s="236" t="s">
        <v>195</v>
      </c>
      <c r="T1068" s="237" t="s">
        <v>195</v>
      </c>
      <c r="U1068" s="223">
        <v>0</v>
      </c>
      <c r="V1068" s="223">
        <f>ROUND(E1068*U1068,2)</f>
        <v>0</v>
      </c>
      <c r="W1068" s="223"/>
      <c r="X1068" s="223" t="s">
        <v>238</v>
      </c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239</v>
      </c>
      <c r="AH1068" s="214"/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1"/>
      <c r="B1069" s="222"/>
      <c r="C1069" s="267" t="s">
        <v>860</v>
      </c>
      <c r="D1069" s="257"/>
      <c r="E1069" s="258">
        <v>0.17283000000000001</v>
      </c>
      <c r="F1069" s="223"/>
      <c r="G1069" s="223"/>
      <c r="H1069" s="223"/>
      <c r="I1069" s="223"/>
      <c r="J1069" s="223"/>
      <c r="K1069" s="223"/>
      <c r="L1069" s="223"/>
      <c r="M1069" s="223"/>
      <c r="N1069" s="223"/>
      <c r="O1069" s="223"/>
      <c r="P1069" s="223"/>
      <c r="Q1069" s="223"/>
      <c r="R1069" s="223"/>
      <c r="S1069" s="223"/>
      <c r="T1069" s="223"/>
      <c r="U1069" s="223"/>
      <c r="V1069" s="223"/>
      <c r="W1069" s="223"/>
      <c r="X1069" s="223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243</v>
      </c>
      <c r="AH1069" s="214">
        <v>7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67" t="s">
        <v>861</v>
      </c>
      <c r="D1070" s="257"/>
      <c r="E1070" s="258">
        <v>0.1212</v>
      </c>
      <c r="F1070" s="223"/>
      <c r="G1070" s="223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243</v>
      </c>
      <c r="AH1070" s="214">
        <v>7</v>
      </c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21"/>
      <c r="B1071" s="222"/>
      <c r="C1071" s="267" t="s">
        <v>862</v>
      </c>
      <c r="D1071" s="257"/>
      <c r="E1071" s="258">
        <v>5.3235799999999998</v>
      </c>
      <c r="F1071" s="223"/>
      <c r="G1071" s="223"/>
      <c r="H1071" s="223"/>
      <c r="I1071" s="223"/>
      <c r="J1071" s="223"/>
      <c r="K1071" s="223"/>
      <c r="L1071" s="223"/>
      <c r="M1071" s="223"/>
      <c r="N1071" s="223"/>
      <c r="O1071" s="223"/>
      <c r="P1071" s="223"/>
      <c r="Q1071" s="223"/>
      <c r="R1071" s="223"/>
      <c r="S1071" s="223"/>
      <c r="T1071" s="223"/>
      <c r="U1071" s="223"/>
      <c r="V1071" s="223"/>
      <c r="W1071" s="223"/>
      <c r="X1071" s="223"/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243</v>
      </c>
      <c r="AH1071" s="214">
        <v>7</v>
      </c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outlineLevel="1" x14ac:dyDescent="0.2">
      <c r="A1072" s="231">
        <v>124</v>
      </c>
      <c r="B1072" s="232" t="s">
        <v>863</v>
      </c>
      <c r="C1072" s="250" t="s">
        <v>864</v>
      </c>
      <c r="D1072" s="233" t="s">
        <v>269</v>
      </c>
      <c r="E1072" s="234">
        <v>8.4720000000000004E-2</v>
      </c>
      <c r="F1072" s="235"/>
      <c r="G1072" s="236">
        <f>ROUND(E1072*F1072,2)</f>
        <v>0</v>
      </c>
      <c r="H1072" s="235"/>
      <c r="I1072" s="236">
        <f>ROUND(E1072*H1072,2)</f>
        <v>0</v>
      </c>
      <c r="J1072" s="235"/>
      <c r="K1072" s="236">
        <f>ROUND(E1072*J1072,2)</f>
        <v>0</v>
      </c>
      <c r="L1072" s="236">
        <v>21</v>
      </c>
      <c r="M1072" s="236">
        <f>G1072*(1+L1072/100)</f>
        <v>0</v>
      </c>
      <c r="N1072" s="236">
        <v>0</v>
      </c>
      <c r="O1072" s="236">
        <f>ROUND(E1072*N1072,2)</f>
        <v>0</v>
      </c>
      <c r="P1072" s="236">
        <v>0</v>
      </c>
      <c r="Q1072" s="236">
        <f>ROUND(E1072*P1072,2)</f>
        <v>0</v>
      </c>
      <c r="R1072" s="236" t="s">
        <v>406</v>
      </c>
      <c r="S1072" s="236" t="s">
        <v>195</v>
      </c>
      <c r="T1072" s="237" t="s">
        <v>195</v>
      </c>
      <c r="U1072" s="223">
        <v>0</v>
      </c>
      <c r="V1072" s="223">
        <f>ROUND(E1072*U1072,2)</f>
        <v>0</v>
      </c>
      <c r="W1072" s="223"/>
      <c r="X1072" s="223" t="s">
        <v>238</v>
      </c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239</v>
      </c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60" outlineLevel="1" x14ac:dyDescent="0.2">
      <c r="A1073" s="221"/>
      <c r="B1073" s="222"/>
      <c r="C1073" s="267" t="s">
        <v>865</v>
      </c>
      <c r="D1073" s="257"/>
      <c r="E1073" s="258">
        <v>1.9E-2</v>
      </c>
      <c r="F1073" s="223"/>
      <c r="G1073" s="223"/>
      <c r="H1073" s="223"/>
      <c r="I1073" s="223"/>
      <c r="J1073" s="223"/>
      <c r="K1073" s="223"/>
      <c r="L1073" s="223"/>
      <c r="M1073" s="223"/>
      <c r="N1073" s="223"/>
      <c r="O1073" s="223"/>
      <c r="P1073" s="223"/>
      <c r="Q1073" s="223"/>
      <c r="R1073" s="223"/>
      <c r="S1073" s="223"/>
      <c r="T1073" s="223"/>
      <c r="U1073" s="223"/>
      <c r="V1073" s="223"/>
      <c r="W1073" s="223"/>
      <c r="X1073" s="223"/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243</v>
      </c>
      <c r="AH1073" s="214">
        <v>7</v>
      </c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outlineLevel="1" x14ac:dyDescent="0.2">
      <c r="A1074" s="221"/>
      <c r="B1074" s="222"/>
      <c r="C1074" s="267" t="s">
        <v>866</v>
      </c>
      <c r="D1074" s="257"/>
      <c r="E1074" s="258">
        <v>6.5720000000000001E-2</v>
      </c>
      <c r="F1074" s="223"/>
      <c r="G1074" s="223"/>
      <c r="H1074" s="223"/>
      <c r="I1074" s="223"/>
      <c r="J1074" s="223"/>
      <c r="K1074" s="223"/>
      <c r="L1074" s="223"/>
      <c r="M1074" s="223"/>
      <c r="N1074" s="223"/>
      <c r="O1074" s="223"/>
      <c r="P1074" s="223"/>
      <c r="Q1074" s="223"/>
      <c r="R1074" s="223"/>
      <c r="S1074" s="223"/>
      <c r="T1074" s="223"/>
      <c r="U1074" s="223"/>
      <c r="V1074" s="223"/>
      <c r="W1074" s="223"/>
      <c r="X1074" s="223"/>
      <c r="Y1074" s="214"/>
      <c r="Z1074" s="214"/>
      <c r="AA1074" s="214"/>
      <c r="AB1074" s="214"/>
      <c r="AC1074" s="214"/>
      <c r="AD1074" s="214"/>
      <c r="AE1074" s="214"/>
      <c r="AF1074" s="214"/>
      <c r="AG1074" s="214" t="s">
        <v>243</v>
      </c>
      <c r="AH1074" s="214">
        <v>7</v>
      </c>
      <c r="AI1074" s="214"/>
      <c r="AJ1074" s="214"/>
      <c r="AK1074" s="214"/>
      <c r="AL1074" s="214"/>
      <c r="AM1074" s="214"/>
      <c r="AN1074" s="214"/>
      <c r="AO1074" s="214"/>
      <c r="AP1074" s="214"/>
      <c r="AQ1074" s="214"/>
      <c r="AR1074" s="214"/>
      <c r="AS1074" s="214"/>
      <c r="AT1074" s="214"/>
      <c r="AU1074" s="214"/>
      <c r="AV1074" s="214"/>
      <c r="AW1074" s="214"/>
      <c r="AX1074" s="214"/>
      <c r="AY1074" s="214"/>
      <c r="AZ1074" s="214"/>
      <c r="BA1074" s="214"/>
      <c r="BB1074" s="214"/>
      <c r="BC1074" s="214"/>
      <c r="BD1074" s="214"/>
      <c r="BE1074" s="214"/>
      <c r="BF1074" s="214"/>
      <c r="BG1074" s="214"/>
      <c r="BH1074" s="214"/>
    </row>
    <row r="1075" spans="1:60" outlineLevel="1" x14ac:dyDescent="0.2">
      <c r="A1075" s="231">
        <v>125</v>
      </c>
      <c r="B1075" s="232" t="s">
        <v>867</v>
      </c>
      <c r="C1075" s="250" t="s">
        <v>868</v>
      </c>
      <c r="D1075" s="233" t="s">
        <v>269</v>
      </c>
      <c r="E1075" s="234">
        <v>2.699E-2</v>
      </c>
      <c r="F1075" s="235"/>
      <c r="G1075" s="236">
        <f>ROUND(E1075*F1075,2)</f>
        <v>0</v>
      </c>
      <c r="H1075" s="235"/>
      <c r="I1075" s="236">
        <f>ROUND(E1075*H1075,2)</f>
        <v>0</v>
      </c>
      <c r="J1075" s="235"/>
      <c r="K1075" s="236">
        <f>ROUND(E1075*J1075,2)</f>
        <v>0</v>
      </c>
      <c r="L1075" s="236">
        <v>21</v>
      </c>
      <c r="M1075" s="236">
        <f>G1075*(1+L1075/100)</f>
        <v>0</v>
      </c>
      <c r="N1075" s="236">
        <v>0</v>
      </c>
      <c r="O1075" s="236">
        <f>ROUND(E1075*N1075,2)</f>
        <v>0</v>
      </c>
      <c r="P1075" s="236">
        <v>0</v>
      </c>
      <c r="Q1075" s="236">
        <f>ROUND(E1075*P1075,2)</f>
        <v>0</v>
      </c>
      <c r="R1075" s="236" t="s">
        <v>406</v>
      </c>
      <c r="S1075" s="236" t="s">
        <v>869</v>
      </c>
      <c r="T1075" s="237" t="s">
        <v>869</v>
      </c>
      <c r="U1075" s="223">
        <v>0</v>
      </c>
      <c r="V1075" s="223">
        <f>ROUND(E1075*U1075,2)</f>
        <v>0</v>
      </c>
      <c r="W1075" s="223"/>
      <c r="X1075" s="223" t="s">
        <v>238</v>
      </c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239</v>
      </c>
      <c r="AH1075" s="214"/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1"/>
      <c r="B1076" s="222"/>
      <c r="C1076" s="267" t="s">
        <v>870</v>
      </c>
      <c r="D1076" s="257"/>
      <c r="E1076" s="258">
        <v>2.699E-2</v>
      </c>
      <c r="F1076" s="223"/>
      <c r="G1076" s="223"/>
      <c r="H1076" s="223"/>
      <c r="I1076" s="223"/>
      <c r="J1076" s="223"/>
      <c r="K1076" s="223"/>
      <c r="L1076" s="223"/>
      <c r="M1076" s="223"/>
      <c r="N1076" s="223"/>
      <c r="O1076" s="223"/>
      <c r="P1076" s="223"/>
      <c r="Q1076" s="223"/>
      <c r="R1076" s="223"/>
      <c r="S1076" s="223"/>
      <c r="T1076" s="223"/>
      <c r="U1076" s="223"/>
      <c r="V1076" s="223"/>
      <c r="W1076" s="223"/>
      <c r="X1076" s="223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243</v>
      </c>
      <c r="AH1076" s="214">
        <v>7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outlineLevel="1" x14ac:dyDescent="0.2">
      <c r="A1077" s="231">
        <v>126</v>
      </c>
      <c r="B1077" s="232" t="s">
        <v>871</v>
      </c>
      <c r="C1077" s="250" t="s">
        <v>872</v>
      </c>
      <c r="D1077" s="233" t="s">
        <v>269</v>
      </c>
      <c r="E1077" s="234">
        <v>0.52081999999999995</v>
      </c>
      <c r="F1077" s="235"/>
      <c r="G1077" s="236">
        <f>ROUND(E1077*F1077,2)</f>
        <v>0</v>
      </c>
      <c r="H1077" s="235"/>
      <c r="I1077" s="236">
        <f>ROUND(E1077*H1077,2)</f>
        <v>0</v>
      </c>
      <c r="J1077" s="235"/>
      <c r="K1077" s="236">
        <f>ROUND(E1077*J1077,2)</f>
        <v>0</v>
      </c>
      <c r="L1077" s="236">
        <v>21</v>
      </c>
      <c r="M1077" s="236">
        <f>G1077*(1+L1077/100)</f>
        <v>0</v>
      </c>
      <c r="N1077" s="236">
        <v>0</v>
      </c>
      <c r="O1077" s="236">
        <f>ROUND(E1077*N1077,2)</f>
        <v>0</v>
      </c>
      <c r="P1077" s="236">
        <v>0</v>
      </c>
      <c r="Q1077" s="236">
        <f>ROUND(E1077*P1077,2)</f>
        <v>0</v>
      </c>
      <c r="R1077" s="236" t="s">
        <v>406</v>
      </c>
      <c r="S1077" s="236" t="s">
        <v>195</v>
      </c>
      <c r="T1077" s="237" t="s">
        <v>195</v>
      </c>
      <c r="U1077" s="223">
        <v>0</v>
      </c>
      <c r="V1077" s="223">
        <f>ROUND(E1077*U1077,2)</f>
        <v>0</v>
      </c>
      <c r="W1077" s="223"/>
      <c r="X1077" s="223" t="s">
        <v>238</v>
      </c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239</v>
      </c>
      <c r="AH1077" s="214"/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outlineLevel="1" x14ac:dyDescent="0.2">
      <c r="A1078" s="221"/>
      <c r="B1078" s="222"/>
      <c r="C1078" s="267" t="s">
        <v>873</v>
      </c>
      <c r="D1078" s="257"/>
      <c r="E1078" s="258">
        <v>0.52081999999999995</v>
      </c>
      <c r="F1078" s="223"/>
      <c r="G1078" s="223"/>
      <c r="H1078" s="223"/>
      <c r="I1078" s="223"/>
      <c r="J1078" s="223"/>
      <c r="K1078" s="223"/>
      <c r="L1078" s="223"/>
      <c r="M1078" s="223"/>
      <c r="N1078" s="223"/>
      <c r="O1078" s="223"/>
      <c r="P1078" s="223"/>
      <c r="Q1078" s="223"/>
      <c r="R1078" s="223"/>
      <c r="S1078" s="223"/>
      <c r="T1078" s="223"/>
      <c r="U1078" s="223"/>
      <c r="V1078" s="223"/>
      <c r="W1078" s="223"/>
      <c r="X1078" s="223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243</v>
      </c>
      <c r="AH1078" s="214">
        <v>7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outlineLevel="1" x14ac:dyDescent="0.2">
      <c r="A1079" s="231">
        <v>127</v>
      </c>
      <c r="B1079" s="232" t="s">
        <v>874</v>
      </c>
      <c r="C1079" s="250" t="s">
        <v>875</v>
      </c>
      <c r="D1079" s="233" t="s">
        <v>269</v>
      </c>
      <c r="E1079" s="234">
        <v>9.2700000000000005E-2</v>
      </c>
      <c r="F1079" s="235"/>
      <c r="G1079" s="236">
        <f>ROUND(E1079*F1079,2)</f>
        <v>0</v>
      </c>
      <c r="H1079" s="235"/>
      <c r="I1079" s="236">
        <f>ROUND(E1079*H1079,2)</f>
        <v>0</v>
      </c>
      <c r="J1079" s="235"/>
      <c r="K1079" s="236">
        <f>ROUND(E1079*J1079,2)</f>
        <v>0</v>
      </c>
      <c r="L1079" s="236">
        <v>21</v>
      </c>
      <c r="M1079" s="236">
        <f>G1079*(1+L1079/100)</f>
        <v>0</v>
      </c>
      <c r="N1079" s="236">
        <v>0</v>
      </c>
      <c r="O1079" s="236">
        <f>ROUND(E1079*N1079,2)</f>
        <v>0</v>
      </c>
      <c r="P1079" s="236">
        <v>0</v>
      </c>
      <c r="Q1079" s="236">
        <f>ROUND(E1079*P1079,2)</f>
        <v>0</v>
      </c>
      <c r="R1079" s="236" t="s">
        <v>406</v>
      </c>
      <c r="S1079" s="236" t="s">
        <v>195</v>
      </c>
      <c r="T1079" s="237" t="s">
        <v>195</v>
      </c>
      <c r="U1079" s="223">
        <v>0</v>
      </c>
      <c r="V1079" s="223">
        <f>ROUND(E1079*U1079,2)</f>
        <v>0</v>
      </c>
      <c r="W1079" s="223"/>
      <c r="X1079" s="223" t="s">
        <v>238</v>
      </c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239</v>
      </c>
      <c r="AH1079" s="214"/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1"/>
      <c r="B1080" s="222"/>
      <c r="C1080" s="267" t="s">
        <v>876</v>
      </c>
      <c r="D1080" s="257"/>
      <c r="E1080" s="258">
        <v>6.2530000000000002E-2</v>
      </c>
      <c r="F1080" s="223"/>
      <c r="G1080" s="223"/>
      <c r="H1080" s="223"/>
      <c r="I1080" s="223"/>
      <c r="J1080" s="223"/>
      <c r="K1080" s="223"/>
      <c r="L1080" s="223"/>
      <c r="M1080" s="223"/>
      <c r="N1080" s="223"/>
      <c r="O1080" s="223"/>
      <c r="P1080" s="223"/>
      <c r="Q1080" s="223"/>
      <c r="R1080" s="223"/>
      <c r="S1080" s="223"/>
      <c r="T1080" s="223"/>
      <c r="U1080" s="223"/>
      <c r="V1080" s="223"/>
      <c r="W1080" s="223"/>
      <c r="X1080" s="223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243</v>
      </c>
      <c r="AH1080" s="214">
        <v>7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1"/>
      <c r="B1081" s="222"/>
      <c r="C1081" s="267" t="s">
        <v>877</v>
      </c>
      <c r="D1081" s="257"/>
      <c r="E1081" s="258">
        <v>3.0169999999999999E-2</v>
      </c>
      <c r="F1081" s="223"/>
      <c r="G1081" s="223"/>
      <c r="H1081" s="223"/>
      <c r="I1081" s="223"/>
      <c r="J1081" s="223"/>
      <c r="K1081" s="223"/>
      <c r="L1081" s="223"/>
      <c r="M1081" s="223"/>
      <c r="N1081" s="223"/>
      <c r="O1081" s="223"/>
      <c r="P1081" s="223"/>
      <c r="Q1081" s="223"/>
      <c r="R1081" s="223"/>
      <c r="S1081" s="223"/>
      <c r="T1081" s="223"/>
      <c r="U1081" s="223"/>
      <c r="V1081" s="223"/>
      <c r="W1081" s="223"/>
      <c r="X1081" s="223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243</v>
      </c>
      <c r="AH1081" s="214">
        <v>7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outlineLevel="1" x14ac:dyDescent="0.2">
      <c r="A1082" s="231">
        <v>128</v>
      </c>
      <c r="B1082" s="232" t="s">
        <v>878</v>
      </c>
      <c r="C1082" s="250" t="s">
        <v>879</v>
      </c>
      <c r="D1082" s="233" t="s">
        <v>269</v>
      </c>
      <c r="E1082" s="234">
        <v>9.9699999999999997E-3</v>
      </c>
      <c r="F1082" s="235"/>
      <c r="G1082" s="236">
        <f>ROUND(E1082*F1082,2)</f>
        <v>0</v>
      </c>
      <c r="H1082" s="235"/>
      <c r="I1082" s="236">
        <f>ROUND(E1082*H1082,2)</f>
        <v>0</v>
      </c>
      <c r="J1082" s="235"/>
      <c r="K1082" s="236">
        <f>ROUND(E1082*J1082,2)</f>
        <v>0</v>
      </c>
      <c r="L1082" s="236">
        <v>21</v>
      </c>
      <c r="M1082" s="236">
        <f>G1082*(1+L1082/100)</f>
        <v>0</v>
      </c>
      <c r="N1082" s="236">
        <v>0</v>
      </c>
      <c r="O1082" s="236">
        <f>ROUND(E1082*N1082,2)</f>
        <v>0</v>
      </c>
      <c r="P1082" s="236">
        <v>0</v>
      </c>
      <c r="Q1082" s="236">
        <f>ROUND(E1082*P1082,2)</f>
        <v>0</v>
      </c>
      <c r="R1082" s="236" t="s">
        <v>406</v>
      </c>
      <c r="S1082" s="236" t="s">
        <v>195</v>
      </c>
      <c r="T1082" s="237" t="s">
        <v>195</v>
      </c>
      <c r="U1082" s="223">
        <v>0</v>
      </c>
      <c r="V1082" s="223">
        <f>ROUND(E1082*U1082,2)</f>
        <v>0</v>
      </c>
      <c r="W1082" s="223"/>
      <c r="X1082" s="223" t="s">
        <v>238</v>
      </c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239</v>
      </c>
      <c r="AH1082" s="214"/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1"/>
      <c r="B1083" s="222"/>
      <c r="C1083" s="267" t="s">
        <v>880</v>
      </c>
      <c r="D1083" s="257"/>
      <c r="E1083" s="258">
        <v>9.9699999999999997E-3</v>
      </c>
      <c r="F1083" s="223"/>
      <c r="G1083" s="223"/>
      <c r="H1083" s="223"/>
      <c r="I1083" s="223"/>
      <c r="J1083" s="223"/>
      <c r="K1083" s="223"/>
      <c r="L1083" s="223"/>
      <c r="M1083" s="223"/>
      <c r="N1083" s="223"/>
      <c r="O1083" s="223"/>
      <c r="P1083" s="223"/>
      <c r="Q1083" s="223"/>
      <c r="R1083" s="223"/>
      <c r="S1083" s="223"/>
      <c r="T1083" s="223"/>
      <c r="U1083" s="223"/>
      <c r="V1083" s="223"/>
      <c r="W1083" s="223"/>
      <c r="X1083" s="223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243</v>
      </c>
      <c r="AH1083" s="214">
        <v>7</v>
      </c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31">
        <v>129</v>
      </c>
      <c r="B1084" s="232" t="s">
        <v>881</v>
      </c>
      <c r="C1084" s="250" t="s">
        <v>882</v>
      </c>
      <c r="D1084" s="233" t="s">
        <v>269</v>
      </c>
      <c r="E1084" s="234">
        <v>2.2757399999999999</v>
      </c>
      <c r="F1084" s="235"/>
      <c r="G1084" s="236">
        <f>ROUND(E1084*F1084,2)</f>
        <v>0</v>
      </c>
      <c r="H1084" s="235"/>
      <c r="I1084" s="236">
        <f>ROUND(E1084*H1084,2)</f>
        <v>0</v>
      </c>
      <c r="J1084" s="235"/>
      <c r="K1084" s="236">
        <f>ROUND(E1084*J1084,2)</f>
        <v>0</v>
      </c>
      <c r="L1084" s="236">
        <v>21</v>
      </c>
      <c r="M1084" s="236">
        <f>G1084*(1+L1084/100)</f>
        <v>0</v>
      </c>
      <c r="N1084" s="236">
        <v>0</v>
      </c>
      <c r="O1084" s="236">
        <f>ROUND(E1084*N1084,2)</f>
        <v>0</v>
      </c>
      <c r="P1084" s="236">
        <v>0</v>
      </c>
      <c r="Q1084" s="236">
        <f>ROUND(E1084*P1084,2)</f>
        <v>0</v>
      </c>
      <c r="R1084" s="236"/>
      <c r="S1084" s="236" t="s">
        <v>230</v>
      </c>
      <c r="T1084" s="237" t="s">
        <v>883</v>
      </c>
      <c r="U1084" s="223">
        <v>0</v>
      </c>
      <c r="V1084" s="223">
        <f>ROUND(E1084*U1084,2)</f>
        <v>0</v>
      </c>
      <c r="W1084" s="223"/>
      <c r="X1084" s="223" t="s">
        <v>238</v>
      </c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239</v>
      </c>
      <c r="AH1084" s="214"/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outlineLevel="1" x14ac:dyDescent="0.2">
      <c r="A1085" s="221"/>
      <c r="B1085" s="222"/>
      <c r="C1085" s="267" t="s">
        <v>884</v>
      </c>
      <c r="D1085" s="257"/>
      <c r="E1085" s="258">
        <v>2.2757399999999999</v>
      </c>
      <c r="F1085" s="223"/>
      <c r="G1085" s="223"/>
      <c r="H1085" s="223"/>
      <c r="I1085" s="223"/>
      <c r="J1085" s="223"/>
      <c r="K1085" s="223"/>
      <c r="L1085" s="223"/>
      <c r="M1085" s="223"/>
      <c r="N1085" s="223"/>
      <c r="O1085" s="223"/>
      <c r="P1085" s="223"/>
      <c r="Q1085" s="223"/>
      <c r="R1085" s="223"/>
      <c r="S1085" s="223"/>
      <c r="T1085" s="223"/>
      <c r="U1085" s="223"/>
      <c r="V1085" s="223"/>
      <c r="W1085" s="223"/>
      <c r="X1085" s="223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243</v>
      </c>
      <c r="AH1085" s="214">
        <v>7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ht="22.5" outlineLevel="1" x14ac:dyDescent="0.2">
      <c r="A1086" s="231">
        <v>130</v>
      </c>
      <c r="B1086" s="232" t="s">
        <v>885</v>
      </c>
      <c r="C1086" s="250" t="s">
        <v>886</v>
      </c>
      <c r="D1086" s="233" t="s">
        <v>269</v>
      </c>
      <c r="E1086" s="234">
        <v>33.59684</v>
      </c>
      <c r="F1086" s="235"/>
      <c r="G1086" s="236">
        <f>ROUND(E1086*F1086,2)</f>
        <v>0</v>
      </c>
      <c r="H1086" s="235"/>
      <c r="I1086" s="236">
        <f>ROUND(E1086*H1086,2)</f>
        <v>0</v>
      </c>
      <c r="J1086" s="235"/>
      <c r="K1086" s="236">
        <f>ROUND(E1086*J1086,2)</f>
        <v>0</v>
      </c>
      <c r="L1086" s="236">
        <v>21</v>
      </c>
      <c r="M1086" s="236">
        <f>G1086*(1+L1086/100)</f>
        <v>0</v>
      </c>
      <c r="N1086" s="236">
        <v>0</v>
      </c>
      <c r="O1086" s="236">
        <f>ROUND(E1086*N1086,2)</f>
        <v>0</v>
      </c>
      <c r="P1086" s="236">
        <v>0</v>
      </c>
      <c r="Q1086" s="236">
        <f>ROUND(E1086*P1086,2)</f>
        <v>0</v>
      </c>
      <c r="R1086" s="236" t="s">
        <v>406</v>
      </c>
      <c r="S1086" s="236" t="s">
        <v>195</v>
      </c>
      <c r="T1086" s="237" t="s">
        <v>195</v>
      </c>
      <c r="U1086" s="223">
        <v>0.93300000000000005</v>
      </c>
      <c r="V1086" s="223">
        <f>ROUND(E1086*U1086,2)</f>
        <v>31.35</v>
      </c>
      <c r="W1086" s="223"/>
      <c r="X1086" s="223" t="s">
        <v>887</v>
      </c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888</v>
      </c>
      <c r="AH1086" s="214"/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outlineLevel="1" x14ac:dyDescent="0.2">
      <c r="A1087" s="221"/>
      <c r="B1087" s="222"/>
      <c r="C1087" s="267" t="s">
        <v>889</v>
      </c>
      <c r="D1087" s="257"/>
      <c r="E1087" s="258"/>
      <c r="F1087" s="223"/>
      <c r="G1087" s="223"/>
      <c r="H1087" s="223"/>
      <c r="I1087" s="223"/>
      <c r="J1087" s="223"/>
      <c r="K1087" s="223"/>
      <c r="L1087" s="223"/>
      <c r="M1087" s="223"/>
      <c r="N1087" s="223"/>
      <c r="O1087" s="223"/>
      <c r="P1087" s="223"/>
      <c r="Q1087" s="223"/>
      <c r="R1087" s="223"/>
      <c r="S1087" s="223"/>
      <c r="T1087" s="223"/>
      <c r="U1087" s="223"/>
      <c r="V1087" s="223"/>
      <c r="W1087" s="223"/>
      <c r="X1087" s="223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243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1"/>
      <c r="B1088" s="222"/>
      <c r="C1088" s="267" t="s">
        <v>890</v>
      </c>
      <c r="D1088" s="257"/>
      <c r="E1088" s="258"/>
      <c r="F1088" s="223"/>
      <c r="G1088" s="223"/>
      <c r="H1088" s="223"/>
      <c r="I1088" s="223"/>
      <c r="J1088" s="223"/>
      <c r="K1088" s="223"/>
      <c r="L1088" s="223"/>
      <c r="M1088" s="223"/>
      <c r="N1088" s="223"/>
      <c r="O1088" s="223"/>
      <c r="P1088" s="223"/>
      <c r="Q1088" s="223"/>
      <c r="R1088" s="223"/>
      <c r="S1088" s="223"/>
      <c r="T1088" s="223"/>
      <c r="U1088" s="223"/>
      <c r="V1088" s="223"/>
      <c r="W1088" s="223"/>
      <c r="X1088" s="223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243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1"/>
      <c r="B1089" s="222"/>
      <c r="C1089" s="267" t="s">
        <v>891</v>
      </c>
      <c r="D1089" s="257"/>
      <c r="E1089" s="258">
        <v>33.59684</v>
      </c>
      <c r="F1089" s="223"/>
      <c r="G1089" s="223"/>
      <c r="H1089" s="223"/>
      <c r="I1089" s="223"/>
      <c r="J1089" s="223"/>
      <c r="K1089" s="223"/>
      <c r="L1089" s="223"/>
      <c r="M1089" s="223"/>
      <c r="N1089" s="223"/>
      <c r="O1089" s="223"/>
      <c r="P1089" s="223"/>
      <c r="Q1089" s="223"/>
      <c r="R1089" s="223"/>
      <c r="S1089" s="223"/>
      <c r="T1089" s="223"/>
      <c r="U1089" s="223"/>
      <c r="V1089" s="223"/>
      <c r="W1089" s="223"/>
      <c r="X1089" s="223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243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outlineLevel="1" x14ac:dyDescent="0.2">
      <c r="A1090" s="231">
        <v>131</v>
      </c>
      <c r="B1090" s="232" t="s">
        <v>892</v>
      </c>
      <c r="C1090" s="250" t="s">
        <v>893</v>
      </c>
      <c r="D1090" s="233" t="s">
        <v>269</v>
      </c>
      <c r="E1090" s="234">
        <v>33.59684</v>
      </c>
      <c r="F1090" s="235"/>
      <c r="G1090" s="236">
        <f>ROUND(E1090*F1090,2)</f>
        <v>0</v>
      </c>
      <c r="H1090" s="235"/>
      <c r="I1090" s="236">
        <f>ROUND(E1090*H1090,2)</f>
        <v>0</v>
      </c>
      <c r="J1090" s="235"/>
      <c r="K1090" s="236">
        <f>ROUND(E1090*J1090,2)</f>
        <v>0</v>
      </c>
      <c r="L1090" s="236">
        <v>21</v>
      </c>
      <c r="M1090" s="236">
        <f>G1090*(1+L1090/100)</f>
        <v>0</v>
      </c>
      <c r="N1090" s="236">
        <v>0</v>
      </c>
      <c r="O1090" s="236">
        <f>ROUND(E1090*N1090,2)</f>
        <v>0</v>
      </c>
      <c r="P1090" s="236">
        <v>0</v>
      </c>
      <c r="Q1090" s="236">
        <f>ROUND(E1090*P1090,2)</f>
        <v>0</v>
      </c>
      <c r="R1090" s="236" t="s">
        <v>406</v>
      </c>
      <c r="S1090" s="236" t="s">
        <v>195</v>
      </c>
      <c r="T1090" s="237" t="s">
        <v>195</v>
      </c>
      <c r="U1090" s="223">
        <v>0.49</v>
      </c>
      <c r="V1090" s="223">
        <f>ROUND(E1090*U1090,2)</f>
        <v>16.46</v>
      </c>
      <c r="W1090" s="223"/>
      <c r="X1090" s="223" t="s">
        <v>887</v>
      </c>
      <c r="Y1090" s="214"/>
      <c r="Z1090" s="214"/>
      <c r="AA1090" s="214"/>
      <c r="AB1090" s="214"/>
      <c r="AC1090" s="214"/>
      <c r="AD1090" s="214"/>
      <c r="AE1090" s="214"/>
      <c r="AF1090" s="214"/>
      <c r="AG1090" s="214" t="s">
        <v>888</v>
      </c>
      <c r="AH1090" s="214"/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</row>
    <row r="1091" spans="1:60" outlineLevel="1" x14ac:dyDescent="0.2">
      <c r="A1091" s="221"/>
      <c r="B1091" s="222"/>
      <c r="C1091" s="251" t="s">
        <v>894</v>
      </c>
      <c r="D1091" s="239"/>
      <c r="E1091" s="239"/>
      <c r="F1091" s="239"/>
      <c r="G1091" s="239"/>
      <c r="H1091" s="223"/>
      <c r="I1091" s="223"/>
      <c r="J1091" s="223"/>
      <c r="K1091" s="223"/>
      <c r="L1091" s="223"/>
      <c r="M1091" s="223"/>
      <c r="N1091" s="223"/>
      <c r="O1091" s="223"/>
      <c r="P1091" s="223"/>
      <c r="Q1091" s="223"/>
      <c r="R1091" s="223"/>
      <c r="S1091" s="223"/>
      <c r="T1091" s="223"/>
      <c r="U1091" s="223"/>
      <c r="V1091" s="223"/>
      <c r="W1091" s="223"/>
      <c r="X1091" s="223"/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200</v>
      </c>
      <c r="AH1091" s="214"/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outlineLevel="1" x14ac:dyDescent="0.2">
      <c r="A1092" s="221"/>
      <c r="B1092" s="222"/>
      <c r="C1092" s="267" t="s">
        <v>889</v>
      </c>
      <c r="D1092" s="257"/>
      <c r="E1092" s="258"/>
      <c r="F1092" s="223"/>
      <c r="G1092" s="223"/>
      <c r="H1092" s="223"/>
      <c r="I1092" s="223"/>
      <c r="J1092" s="223"/>
      <c r="K1092" s="223"/>
      <c r="L1092" s="223"/>
      <c r="M1092" s="223"/>
      <c r="N1092" s="223"/>
      <c r="O1092" s="223"/>
      <c r="P1092" s="223"/>
      <c r="Q1092" s="223"/>
      <c r="R1092" s="223"/>
      <c r="S1092" s="223"/>
      <c r="T1092" s="223"/>
      <c r="U1092" s="223"/>
      <c r="V1092" s="223"/>
      <c r="W1092" s="223"/>
      <c r="X1092" s="223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243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outlineLevel="1" x14ac:dyDescent="0.2">
      <c r="A1093" s="221"/>
      <c r="B1093" s="222"/>
      <c r="C1093" s="267" t="s">
        <v>890</v>
      </c>
      <c r="D1093" s="257"/>
      <c r="E1093" s="258"/>
      <c r="F1093" s="223"/>
      <c r="G1093" s="223"/>
      <c r="H1093" s="223"/>
      <c r="I1093" s="223"/>
      <c r="J1093" s="223"/>
      <c r="K1093" s="223"/>
      <c r="L1093" s="223"/>
      <c r="M1093" s="223"/>
      <c r="N1093" s="223"/>
      <c r="O1093" s="223"/>
      <c r="P1093" s="223"/>
      <c r="Q1093" s="223"/>
      <c r="R1093" s="223"/>
      <c r="S1093" s="223"/>
      <c r="T1093" s="223"/>
      <c r="U1093" s="223"/>
      <c r="V1093" s="223"/>
      <c r="W1093" s="223"/>
      <c r="X1093" s="223"/>
      <c r="Y1093" s="214"/>
      <c r="Z1093" s="214"/>
      <c r="AA1093" s="214"/>
      <c r="AB1093" s="214"/>
      <c r="AC1093" s="214"/>
      <c r="AD1093" s="214"/>
      <c r="AE1093" s="214"/>
      <c r="AF1093" s="214"/>
      <c r="AG1093" s="214" t="s">
        <v>243</v>
      </c>
      <c r="AH1093" s="214">
        <v>0</v>
      </c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</row>
    <row r="1094" spans="1:60" outlineLevel="1" x14ac:dyDescent="0.2">
      <c r="A1094" s="221"/>
      <c r="B1094" s="222"/>
      <c r="C1094" s="267" t="s">
        <v>891</v>
      </c>
      <c r="D1094" s="257"/>
      <c r="E1094" s="258">
        <v>33.59684</v>
      </c>
      <c r="F1094" s="223"/>
      <c r="G1094" s="223"/>
      <c r="H1094" s="223"/>
      <c r="I1094" s="223"/>
      <c r="J1094" s="223"/>
      <c r="K1094" s="223"/>
      <c r="L1094" s="223"/>
      <c r="M1094" s="223"/>
      <c r="N1094" s="223"/>
      <c r="O1094" s="223"/>
      <c r="P1094" s="223"/>
      <c r="Q1094" s="223"/>
      <c r="R1094" s="223"/>
      <c r="S1094" s="223"/>
      <c r="T1094" s="223"/>
      <c r="U1094" s="223"/>
      <c r="V1094" s="223"/>
      <c r="W1094" s="223"/>
      <c r="X1094" s="223"/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243</v>
      </c>
      <c r="AH1094" s="214">
        <v>0</v>
      </c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31">
        <v>132</v>
      </c>
      <c r="B1095" s="232" t="s">
        <v>895</v>
      </c>
      <c r="C1095" s="250" t="s">
        <v>896</v>
      </c>
      <c r="D1095" s="233" t="s">
        <v>269</v>
      </c>
      <c r="E1095" s="234">
        <v>638.33996000000002</v>
      </c>
      <c r="F1095" s="235"/>
      <c r="G1095" s="236">
        <f>ROUND(E1095*F1095,2)</f>
        <v>0</v>
      </c>
      <c r="H1095" s="235"/>
      <c r="I1095" s="236">
        <f>ROUND(E1095*H1095,2)</f>
        <v>0</v>
      </c>
      <c r="J1095" s="235"/>
      <c r="K1095" s="236">
        <f>ROUND(E1095*J1095,2)</f>
        <v>0</v>
      </c>
      <c r="L1095" s="236">
        <v>21</v>
      </c>
      <c r="M1095" s="236">
        <f>G1095*(1+L1095/100)</f>
        <v>0</v>
      </c>
      <c r="N1095" s="236">
        <v>0</v>
      </c>
      <c r="O1095" s="236">
        <f>ROUND(E1095*N1095,2)</f>
        <v>0</v>
      </c>
      <c r="P1095" s="236">
        <v>0</v>
      </c>
      <c r="Q1095" s="236">
        <f>ROUND(E1095*P1095,2)</f>
        <v>0</v>
      </c>
      <c r="R1095" s="236" t="s">
        <v>406</v>
      </c>
      <c r="S1095" s="236" t="s">
        <v>195</v>
      </c>
      <c r="T1095" s="237" t="s">
        <v>195</v>
      </c>
      <c r="U1095" s="223">
        <v>0</v>
      </c>
      <c r="V1095" s="223">
        <f>ROUND(E1095*U1095,2)</f>
        <v>0</v>
      </c>
      <c r="W1095" s="223"/>
      <c r="X1095" s="223" t="s">
        <v>887</v>
      </c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888</v>
      </c>
      <c r="AH1095" s="214"/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outlineLevel="1" x14ac:dyDescent="0.2">
      <c r="A1096" s="221"/>
      <c r="B1096" s="222"/>
      <c r="C1096" s="267" t="s">
        <v>889</v>
      </c>
      <c r="D1096" s="257"/>
      <c r="E1096" s="258"/>
      <c r="F1096" s="223"/>
      <c r="G1096" s="223"/>
      <c r="H1096" s="223"/>
      <c r="I1096" s="223"/>
      <c r="J1096" s="223"/>
      <c r="K1096" s="223"/>
      <c r="L1096" s="223"/>
      <c r="M1096" s="223"/>
      <c r="N1096" s="223"/>
      <c r="O1096" s="223"/>
      <c r="P1096" s="223"/>
      <c r="Q1096" s="223"/>
      <c r="R1096" s="223"/>
      <c r="S1096" s="223"/>
      <c r="T1096" s="223"/>
      <c r="U1096" s="223"/>
      <c r="V1096" s="223"/>
      <c r="W1096" s="223"/>
      <c r="X1096" s="223"/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243</v>
      </c>
      <c r="AH1096" s="214">
        <v>0</v>
      </c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outlineLevel="1" x14ac:dyDescent="0.2">
      <c r="A1097" s="221"/>
      <c r="B1097" s="222"/>
      <c r="C1097" s="267" t="s">
        <v>890</v>
      </c>
      <c r="D1097" s="257"/>
      <c r="E1097" s="258"/>
      <c r="F1097" s="223"/>
      <c r="G1097" s="223"/>
      <c r="H1097" s="223"/>
      <c r="I1097" s="223"/>
      <c r="J1097" s="223"/>
      <c r="K1097" s="223"/>
      <c r="L1097" s="223"/>
      <c r="M1097" s="223"/>
      <c r="N1097" s="223"/>
      <c r="O1097" s="223"/>
      <c r="P1097" s="223"/>
      <c r="Q1097" s="223"/>
      <c r="R1097" s="223"/>
      <c r="S1097" s="223"/>
      <c r="T1097" s="223"/>
      <c r="U1097" s="223"/>
      <c r="V1097" s="223"/>
      <c r="W1097" s="223"/>
      <c r="X1097" s="223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243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outlineLevel="1" x14ac:dyDescent="0.2">
      <c r="A1098" s="221"/>
      <c r="B1098" s="222"/>
      <c r="C1098" s="267" t="s">
        <v>897</v>
      </c>
      <c r="D1098" s="257"/>
      <c r="E1098" s="258">
        <v>638.33996000000002</v>
      </c>
      <c r="F1098" s="223"/>
      <c r="G1098" s="223"/>
      <c r="H1098" s="223"/>
      <c r="I1098" s="223"/>
      <c r="J1098" s="223"/>
      <c r="K1098" s="223"/>
      <c r="L1098" s="223"/>
      <c r="M1098" s="223"/>
      <c r="N1098" s="223"/>
      <c r="O1098" s="223"/>
      <c r="P1098" s="223"/>
      <c r="Q1098" s="223"/>
      <c r="R1098" s="223"/>
      <c r="S1098" s="223"/>
      <c r="T1098" s="223"/>
      <c r="U1098" s="223"/>
      <c r="V1098" s="223"/>
      <c r="W1098" s="223"/>
      <c r="X1098" s="223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243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outlineLevel="1" x14ac:dyDescent="0.2">
      <c r="A1099" s="231">
        <v>133</v>
      </c>
      <c r="B1099" s="232" t="s">
        <v>898</v>
      </c>
      <c r="C1099" s="250" t="s">
        <v>899</v>
      </c>
      <c r="D1099" s="233" t="s">
        <v>269</v>
      </c>
      <c r="E1099" s="234">
        <v>33.59684</v>
      </c>
      <c r="F1099" s="235"/>
      <c r="G1099" s="236">
        <f>ROUND(E1099*F1099,2)</f>
        <v>0</v>
      </c>
      <c r="H1099" s="235"/>
      <c r="I1099" s="236">
        <f>ROUND(E1099*H1099,2)</f>
        <v>0</v>
      </c>
      <c r="J1099" s="235"/>
      <c r="K1099" s="236">
        <f>ROUND(E1099*J1099,2)</f>
        <v>0</v>
      </c>
      <c r="L1099" s="236">
        <v>21</v>
      </c>
      <c r="M1099" s="236">
        <f>G1099*(1+L1099/100)</f>
        <v>0</v>
      </c>
      <c r="N1099" s="236">
        <v>0</v>
      </c>
      <c r="O1099" s="236">
        <f>ROUND(E1099*N1099,2)</f>
        <v>0</v>
      </c>
      <c r="P1099" s="236">
        <v>0</v>
      </c>
      <c r="Q1099" s="236">
        <f>ROUND(E1099*P1099,2)</f>
        <v>0</v>
      </c>
      <c r="R1099" s="236" t="s">
        <v>406</v>
      </c>
      <c r="S1099" s="236" t="s">
        <v>195</v>
      </c>
      <c r="T1099" s="237" t="s">
        <v>195</v>
      </c>
      <c r="U1099" s="223">
        <v>0.94199999999999995</v>
      </c>
      <c r="V1099" s="223">
        <f>ROUND(E1099*U1099,2)</f>
        <v>31.65</v>
      </c>
      <c r="W1099" s="223"/>
      <c r="X1099" s="223" t="s">
        <v>887</v>
      </c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888</v>
      </c>
      <c r="AH1099" s="214"/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21"/>
      <c r="B1100" s="222"/>
      <c r="C1100" s="267" t="s">
        <v>889</v>
      </c>
      <c r="D1100" s="257"/>
      <c r="E1100" s="258"/>
      <c r="F1100" s="223"/>
      <c r="G1100" s="223"/>
      <c r="H1100" s="223"/>
      <c r="I1100" s="223"/>
      <c r="J1100" s="223"/>
      <c r="K1100" s="223"/>
      <c r="L1100" s="223"/>
      <c r="M1100" s="223"/>
      <c r="N1100" s="223"/>
      <c r="O1100" s="223"/>
      <c r="P1100" s="223"/>
      <c r="Q1100" s="223"/>
      <c r="R1100" s="223"/>
      <c r="S1100" s="223"/>
      <c r="T1100" s="223"/>
      <c r="U1100" s="223"/>
      <c r="V1100" s="223"/>
      <c r="W1100" s="223"/>
      <c r="X1100" s="223"/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243</v>
      </c>
      <c r="AH1100" s="214">
        <v>0</v>
      </c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1"/>
      <c r="B1101" s="222"/>
      <c r="C1101" s="267" t="s">
        <v>890</v>
      </c>
      <c r="D1101" s="257"/>
      <c r="E1101" s="258"/>
      <c r="F1101" s="223"/>
      <c r="G1101" s="223"/>
      <c r="H1101" s="223"/>
      <c r="I1101" s="223"/>
      <c r="J1101" s="223"/>
      <c r="K1101" s="223"/>
      <c r="L1101" s="223"/>
      <c r="M1101" s="223"/>
      <c r="N1101" s="223"/>
      <c r="O1101" s="223"/>
      <c r="P1101" s="223"/>
      <c r="Q1101" s="223"/>
      <c r="R1101" s="223"/>
      <c r="S1101" s="223"/>
      <c r="T1101" s="223"/>
      <c r="U1101" s="223"/>
      <c r="V1101" s="223"/>
      <c r="W1101" s="223"/>
      <c r="X1101" s="223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243</v>
      </c>
      <c r="AH1101" s="214">
        <v>0</v>
      </c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1"/>
      <c r="B1102" s="222"/>
      <c r="C1102" s="267" t="s">
        <v>891</v>
      </c>
      <c r="D1102" s="257"/>
      <c r="E1102" s="258">
        <v>33.59684</v>
      </c>
      <c r="F1102" s="223"/>
      <c r="G1102" s="223"/>
      <c r="H1102" s="223"/>
      <c r="I1102" s="223"/>
      <c r="J1102" s="223"/>
      <c r="K1102" s="223"/>
      <c r="L1102" s="223"/>
      <c r="M1102" s="223"/>
      <c r="N1102" s="223"/>
      <c r="O1102" s="223"/>
      <c r="P1102" s="223"/>
      <c r="Q1102" s="223"/>
      <c r="R1102" s="223"/>
      <c r="S1102" s="223"/>
      <c r="T1102" s="223"/>
      <c r="U1102" s="223"/>
      <c r="V1102" s="223"/>
      <c r="W1102" s="223"/>
      <c r="X1102" s="223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243</v>
      </c>
      <c r="AH1102" s="214">
        <v>0</v>
      </c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ht="22.5" outlineLevel="1" x14ac:dyDescent="0.2">
      <c r="A1103" s="231">
        <v>134</v>
      </c>
      <c r="B1103" s="232" t="s">
        <v>900</v>
      </c>
      <c r="C1103" s="250" t="s">
        <v>901</v>
      </c>
      <c r="D1103" s="233" t="s">
        <v>269</v>
      </c>
      <c r="E1103" s="234">
        <v>33.59684</v>
      </c>
      <c r="F1103" s="235"/>
      <c r="G1103" s="236">
        <f>ROUND(E1103*F1103,2)</f>
        <v>0</v>
      </c>
      <c r="H1103" s="235"/>
      <c r="I1103" s="236">
        <f>ROUND(E1103*H1103,2)</f>
        <v>0</v>
      </c>
      <c r="J1103" s="235"/>
      <c r="K1103" s="236">
        <f>ROUND(E1103*J1103,2)</f>
        <v>0</v>
      </c>
      <c r="L1103" s="236">
        <v>21</v>
      </c>
      <c r="M1103" s="236">
        <f>G1103*(1+L1103/100)</f>
        <v>0</v>
      </c>
      <c r="N1103" s="236">
        <v>0</v>
      </c>
      <c r="O1103" s="236">
        <f>ROUND(E1103*N1103,2)</f>
        <v>0</v>
      </c>
      <c r="P1103" s="236">
        <v>0</v>
      </c>
      <c r="Q1103" s="236">
        <f>ROUND(E1103*P1103,2)</f>
        <v>0</v>
      </c>
      <c r="R1103" s="236" t="s">
        <v>406</v>
      </c>
      <c r="S1103" s="236" t="s">
        <v>195</v>
      </c>
      <c r="T1103" s="237" t="s">
        <v>195</v>
      </c>
      <c r="U1103" s="223">
        <v>0.11</v>
      </c>
      <c r="V1103" s="223">
        <f>ROUND(E1103*U1103,2)</f>
        <v>3.7</v>
      </c>
      <c r="W1103" s="223"/>
      <c r="X1103" s="223" t="s">
        <v>887</v>
      </c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888</v>
      </c>
      <c r="AH1103" s="214"/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outlineLevel="1" x14ac:dyDescent="0.2">
      <c r="A1104" s="221"/>
      <c r="B1104" s="222"/>
      <c r="C1104" s="267" t="s">
        <v>889</v>
      </c>
      <c r="D1104" s="257"/>
      <c r="E1104" s="258"/>
      <c r="F1104" s="223"/>
      <c r="G1104" s="223"/>
      <c r="H1104" s="223"/>
      <c r="I1104" s="223"/>
      <c r="J1104" s="223"/>
      <c r="K1104" s="223"/>
      <c r="L1104" s="223"/>
      <c r="M1104" s="223"/>
      <c r="N1104" s="223"/>
      <c r="O1104" s="223"/>
      <c r="P1104" s="223"/>
      <c r="Q1104" s="223"/>
      <c r="R1104" s="223"/>
      <c r="S1104" s="223"/>
      <c r="T1104" s="223"/>
      <c r="U1104" s="223"/>
      <c r="V1104" s="223"/>
      <c r="W1104" s="223"/>
      <c r="X1104" s="223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243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outlineLevel="1" x14ac:dyDescent="0.2">
      <c r="A1105" s="221"/>
      <c r="B1105" s="222"/>
      <c r="C1105" s="267" t="s">
        <v>890</v>
      </c>
      <c r="D1105" s="257"/>
      <c r="E1105" s="258"/>
      <c r="F1105" s="223"/>
      <c r="G1105" s="223"/>
      <c r="H1105" s="223"/>
      <c r="I1105" s="223"/>
      <c r="J1105" s="223"/>
      <c r="K1105" s="223"/>
      <c r="L1105" s="223"/>
      <c r="M1105" s="223"/>
      <c r="N1105" s="223"/>
      <c r="O1105" s="223"/>
      <c r="P1105" s="223"/>
      <c r="Q1105" s="223"/>
      <c r="R1105" s="223"/>
      <c r="S1105" s="223"/>
      <c r="T1105" s="223"/>
      <c r="U1105" s="223"/>
      <c r="V1105" s="223"/>
      <c r="W1105" s="223"/>
      <c r="X1105" s="223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243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21"/>
      <c r="B1106" s="222"/>
      <c r="C1106" s="267" t="s">
        <v>891</v>
      </c>
      <c r="D1106" s="257"/>
      <c r="E1106" s="258">
        <v>33.59684</v>
      </c>
      <c r="F1106" s="223"/>
      <c r="G1106" s="223"/>
      <c r="H1106" s="223"/>
      <c r="I1106" s="223"/>
      <c r="J1106" s="223"/>
      <c r="K1106" s="223"/>
      <c r="L1106" s="223"/>
      <c r="M1106" s="223"/>
      <c r="N1106" s="223"/>
      <c r="O1106" s="223"/>
      <c r="P1106" s="223"/>
      <c r="Q1106" s="223"/>
      <c r="R1106" s="223"/>
      <c r="S1106" s="223"/>
      <c r="T1106" s="223"/>
      <c r="U1106" s="223"/>
      <c r="V1106" s="223"/>
      <c r="W1106" s="223"/>
      <c r="X1106" s="223"/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243</v>
      </c>
      <c r="AH1106" s="214">
        <v>0</v>
      </c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x14ac:dyDescent="0.2">
      <c r="A1107" s="3"/>
      <c r="B1107" s="4"/>
      <c r="C1107" s="254"/>
      <c r="D1107" s="6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AE1107">
        <v>15</v>
      </c>
      <c r="AF1107">
        <v>21</v>
      </c>
      <c r="AG1107" t="s">
        <v>177</v>
      </c>
    </row>
    <row r="1108" spans="1:60" x14ac:dyDescent="0.2">
      <c r="A1108" s="217"/>
      <c r="B1108" s="218" t="s">
        <v>29</v>
      </c>
      <c r="C1108" s="255"/>
      <c r="D1108" s="219"/>
      <c r="E1108" s="220"/>
      <c r="F1108" s="220"/>
      <c r="G1108" s="248">
        <f>G8+G42+G102+G116+G121+G190+G221+G241+G248+G440+G446+G565+G589+G765+G842+G967+G976+G1043+G1054</f>
        <v>0</v>
      </c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AE1108">
        <f>SUMIF(L7:L1106,AE1107,G7:G1106)</f>
        <v>0</v>
      </c>
      <c r="AF1108">
        <f>SUMIF(L7:L1106,AF1107,G7:G1106)</f>
        <v>0</v>
      </c>
      <c r="AG1108" t="s">
        <v>231</v>
      </c>
    </row>
    <row r="1109" spans="1:60" x14ac:dyDescent="0.2">
      <c r="C1109" s="256"/>
      <c r="D1109" s="10"/>
      <c r="AG1109" t="s">
        <v>232</v>
      </c>
    </row>
    <row r="1110" spans="1:60" x14ac:dyDescent="0.2">
      <c r="D1110" s="10"/>
    </row>
    <row r="1111" spans="1:60" x14ac:dyDescent="0.2">
      <c r="D1111" s="10"/>
    </row>
    <row r="1112" spans="1:60" x14ac:dyDescent="0.2">
      <c r="D1112" s="10"/>
    </row>
    <row r="1113" spans="1:60" x14ac:dyDescent="0.2">
      <c r="D1113" s="10"/>
    </row>
    <row r="1114" spans="1:60" x14ac:dyDescent="0.2">
      <c r="D1114" s="10"/>
    </row>
    <row r="1115" spans="1:60" x14ac:dyDescent="0.2">
      <c r="D1115" s="10"/>
    </row>
    <row r="1116" spans="1:60" x14ac:dyDescent="0.2">
      <c r="D1116" s="10"/>
    </row>
    <row r="1117" spans="1:60" x14ac:dyDescent="0.2">
      <c r="D1117" s="10"/>
    </row>
    <row r="1118" spans="1:60" x14ac:dyDescent="0.2">
      <c r="D1118" s="10"/>
    </row>
    <row r="1119" spans="1:60" x14ac:dyDescent="0.2">
      <c r="D1119" s="10"/>
    </row>
    <row r="1120" spans="1:60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Qz0rrWFdD46QDhJisXpF0p9LYwbJ58tlx2vkKT6fxRLRL20N0dhcnXHk++hMwu3vqEBIjmwitnZBGMRV3RsSw==" saltValue="pyp0zC8sBIXUl8TQMCUWag==" spinCount="100000" sheet="1"/>
  <mergeCells count="134">
    <mergeCell ref="C978:G978"/>
    <mergeCell ref="C1091:G1091"/>
    <mergeCell ref="C838:G838"/>
    <mergeCell ref="C844:G844"/>
    <mergeCell ref="C847:G847"/>
    <mergeCell ref="C850:G850"/>
    <mergeCell ref="C963:G963"/>
    <mergeCell ref="C972:G972"/>
    <mergeCell ref="C748:G748"/>
    <mergeCell ref="C757:G757"/>
    <mergeCell ref="C758:G758"/>
    <mergeCell ref="C759:G759"/>
    <mergeCell ref="C760:G760"/>
    <mergeCell ref="C783:G783"/>
    <mergeCell ref="C734:G734"/>
    <mergeCell ref="C735:G735"/>
    <mergeCell ref="C736:G736"/>
    <mergeCell ref="C741:G741"/>
    <mergeCell ref="C742:G742"/>
    <mergeCell ref="C747:G747"/>
    <mergeCell ref="C720:G720"/>
    <mergeCell ref="C721:G721"/>
    <mergeCell ref="C722:G722"/>
    <mergeCell ref="C723:G723"/>
    <mergeCell ref="C724:G724"/>
    <mergeCell ref="C733:G733"/>
    <mergeCell ref="C704:G704"/>
    <mergeCell ref="C705:G705"/>
    <mergeCell ref="C706:G706"/>
    <mergeCell ref="C712:G712"/>
    <mergeCell ref="C718:G718"/>
    <mergeCell ref="C719:G719"/>
    <mergeCell ref="C693:G693"/>
    <mergeCell ref="C694:G694"/>
    <mergeCell ref="C695:G695"/>
    <mergeCell ref="C696:G696"/>
    <mergeCell ref="C702:G702"/>
    <mergeCell ref="C703:G703"/>
    <mergeCell ref="C682:G682"/>
    <mergeCell ref="C683:G683"/>
    <mergeCell ref="C684:G684"/>
    <mergeCell ref="C685:G685"/>
    <mergeCell ref="C686:G686"/>
    <mergeCell ref="C692:G692"/>
    <mergeCell ref="C666:G666"/>
    <mergeCell ref="C672:G672"/>
    <mergeCell ref="C673:G673"/>
    <mergeCell ref="C674:G674"/>
    <mergeCell ref="C675:G675"/>
    <mergeCell ref="C681:G681"/>
    <mergeCell ref="C656:G656"/>
    <mergeCell ref="C657:G657"/>
    <mergeCell ref="C658:G658"/>
    <mergeCell ref="C659:G659"/>
    <mergeCell ref="C660:G660"/>
    <mergeCell ref="C665:G665"/>
    <mergeCell ref="C645:G645"/>
    <mergeCell ref="C646:G646"/>
    <mergeCell ref="C647:G647"/>
    <mergeCell ref="C648:G648"/>
    <mergeCell ref="C654:G654"/>
    <mergeCell ref="C655:G655"/>
    <mergeCell ref="C639:G639"/>
    <mergeCell ref="C640:G640"/>
    <mergeCell ref="C641:G641"/>
    <mergeCell ref="C642:G642"/>
    <mergeCell ref="C643:G643"/>
    <mergeCell ref="C644:G644"/>
    <mergeCell ref="C628:G628"/>
    <mergeCell ref="C629:G629"/>
    <mergeCell ref="C630:G630"/>
    <mergeCell ref="C631:G631"/>
    <mergeCell ref="C632:G632"/>
    <mergeCell ref="C633:G633"/>
    <mergeCell ref="C617:G617"/>
    <mergeCell ref="C618:G618"/>
    <mergeCell ref="C619:G619"/>
    <mergeCell ref="C620:G620"/>
    <mergeCell ref="C626:G626"/>
    <mergeCell ref="C627:G627"/>
    <mergeCell ref="C606:G606"/>
    <mergeCell ref="C607:G607"/>
    <mergeCell ref="C608:G608"/>
    <mergeCell ref="C609:G609"/>
    <mergeCell ref="C615:G615"/>
    <mergeCell ref="C616:G616"/>
    <mergeCell ref="C595:G595"/>
    <mergeCell ref="C596:G596"/>
    <mergeCell ref="C602:G602"/>
    <mergeCell ref="C603:G603"/>
    <mergeCell ref="C604:G604"/>
    <mergeCell ref="C605:G605"/>
    <mergeCell ref="C561:G561"/>
    <mergeCell ref="C585:G585"/>
    <mergeCell ref="C591:G591"/>
    <mergeCell ref="C592:G592"/>
    <mergeCell ref="C593:G593"/>
    <mergeCell ref="C594:G594"/>
    <mergeCell ref="C309:G309"/>
    <mergeCell ref="C336:G336"/>
    <mergeCell ref="C337:G337"/>
    <mergeCell ref="C418:G418"/>
    <mergeCell ref="C442:G442"/>
    <mergeCell ref="C480:G480"/>
    <mergeCell ref="C206:G206"/>
    <mergeCell ref="C209:G209"/>
    <mergeCell ref="C218:G218"/>
    <mergeCell ref="C219:G219"/>
    <mergeCell ref="C250:G250"/>
    <mergeCell ref="C298:G298"/>
    <mergeCell ref="C140:G140"/>
    <mergeCell ref="C143:G143"/>
    <mergeCell ref="C192:G192"/>
    <mergeCell ref="C193:G193"/>
    <mergeCell ref="C199:G199"/>
    <mergeCell ref="C200:G200"/>
    <mergeCell ref="C104:G104"/>
    <mergeCell ref="C105:G105"/>
    <mergeCell ref="C118:G118"/>
    <mergeCell ref="C123:G123"/>
    <mergeCell ref="C124:G124"/>
    <mergeCell ref="C136:G136"/>
    <mergeCell ref="C19:G19"/>
    <mergeCell ref="C23:G23"/>
    <mergeCell ref="C26:G26"/>
    <mergeCell ref="C29:G29"/>
    <mergeCell ref="C44:G44"/>
    <mergeCell ref="C51:G51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FE3D9-FF79-4C00-84AC-23363FD8FCB7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55</v>
      </c>
      <c r="C3" s="203" t="s">
        <v>56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58</v>
      </c>
      <c r="C4" s="206" t="s">
        <v>59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107</v>
      </c>
      <c r="C8" s="249" t="s">
        <v>108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9"/>
      <c r="O8" s="229">
        <f>SUM(O9:O10)</f>
        <v>0</v>
      </c>
      <c r="P8" s="229"/>
      <c r="Q8" s="229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191</v>
      </c>
    </row>
    <row r="9" spans="1:60" outlineLevel="1" x14ac:dyDescent="0.2">
      <c r="A9" s="240">
        <v>1</v>
      </c>
      <c r="B9" s="241" t="s">
        <v>53</v>
      </c>
      <c r="C9" s="252" t="s">
        <v>909</v>
      </c>
      <c r="D9" s="242" t="s">
        <v>910</v>
      </c>
      <c r="E9" s="243">
        <v>7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21</v>
      </c>
      <c r="M9" s="245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5"/>
      <c r="S9" s="245" t="s">
        <v>230</v>
      </c>
      <c r="T9" s="246" t="s">
        <v>196</v>
      </c>
      <c r="U9" s="223">
        <v>0</v>
      </c>
      <c r="V9" s="223">
        <f>ROUND(E9*U9,2)</f>
        <v>0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0">
        <v>2</v>
      </c>
      <c r="B10" s="241" t="s">
        <v>58</v>
      </c>
      <c r="C10" s="252" t="s">
        <v>911</v>
      </c>
      <c r="D10" s="242" t="s">
        <v>390</v>
      </c>
      <c r="E10" s="243">
        <v>115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21</v>
      </c>
      <c r="M10" s="245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5"/>
      <c r="S10" s="245" t="s">
        <v>230</v>
      </c>
      <c r="T10" s="246" t="s">
        <v>196</v>
      </c>
      <c r="U10" s="223">
        <v>0</v>
      </c>
      <c r="V10" s="223">
        <f>ROUND(E10*U10,2)</f>
        <v>0</v>
      </c>
      <c r="W10" s="223"/>
      <c r="X10" s="223" t="s">
        <v>238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25" t="s">
        <v>190</v>
      </c>
      <c r="B11" s="226" t="s">
        <v>109</v>
      </c>
      <c r="C11" s="249" t="s">
        <v>110</v>
      </c>
      <c r="D11" s="227"/>
      <c r="E11" s="228"/>
      <c r="F11" s="229"/>
      <c r="G11" s="229">
        <f>SUMIF(AG12:AG18,"&lt;&gt;NOR",G12:G18)</f>
        <v>0</v>
      </c>
      <c r="H11" s="229"/>
      <c r="I11" s="229">
        <f>SUM(I12:I18)</f>
        <v>0</v>
      </c>
      <c r="J11" s="229"/>
      <c r="K11" s="229">
        <f>SUM(K12:K18)</f>
        <v>0</v>
      </c>
      <c r="L11" s="229"/>
      <c r="M11" s="229">
        <f>SUM(M12:M18)</f>
        <v>0</v>
      </c>
      <c r="N11" s="229"/>
      <c r="O11" s="229">
        <f>SUM(O12:O18)</f>
        <v>0</v>
      </c>
      <c r="P11" s="229"/>
      <c r="Q11" s="229">
        <f>SUM(Q12:Q18)</f>
        <v>0</v>
      </c>
      <c r="R11" s="229"/>
      <c r="S11" s="229"/>
      <c r="T11" s="230"/>
      <c r="U11" s="224"/>
      <c r="V11" s="224">
        <f>SUM(V12:V18)</f>
        <v>0</v>
      </c>
      <c r="W11" s="224"/>
      <c r="X11" s="224"/>
      <c r="AG11" t="s">
        <v>191</v>
      </c>
    </row>
    <row r="12" spans="1:60" outlineLevel="1" x14ac:dyDescent="0.2">
      <c r="A12" s="231">
        <v>3</v>
      </c>
      <c r="B12" s="232" t="s">
        <v>60</v>
      </c>
      <c r="C12" s="250" t="s">
        <v>912</v>
      </c>
      <c r="D12" s="233" t="s">
        <v>910</v>
      </c>
      <c r="E12" s="234">
        <v>3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6">
        <v>0</v>
      </c>
      <c r="O12" s="236">
        <f>ROUND(E12*N12,2)</f>
        <v>0</v>
      </c>
      <c r="P12" s="236">
        <v>0</v>
      </c>
      <c r="Q12" s="236">
        <f>ROUND(E12*P12,2)</f>
        <v>0</v>
      </c>
      <c r="R12" s="236"/>
      <c r="S12" s="236" t="s">
        <v>230</v>
      </c>
      <c r="T12" s="237" t="s">
        <v>196</v>
      </c>
      <c r="U12" s="223">
        <v>0</v>
      </c>
      <c r="V12" s="223">
        <f>ROUND(E12*U12,2)</f>
        <v>0</v>
      </c>
      <c r="W12" s="223"/>
      <c r="X12" s="223" t="s">
        <v>238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1" t="s">
        <v>913</v>
      </c>
      <c r="D13" s="239"/>
      <c r="E13" s="239"/>
      <c r="F13" s="239"/>
      <c r="G13" s="239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200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38" t="str">
        <f>C13</f>
        <v>Deskové otopné těleso KORADO KLASIK-R s bočním   připojením včetně integrované termostatické vložky, konzoly pro uchycení do stěny - typ/výška/délka</v>
      </c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1">
        <v>4</v>
      </c>
      <c r="B14" s="232" t="s">
        <v>62</v>
      </c>
      <c r="C14" s="250" t="s">
        <v>914</v>
      </c>
      <c r="D14" s="233" t="s">
        <v>910</v>
      </c>
      <c r="E14" s="234">
        <v>6</v>
      </c>
      <c r="F14" s="235"/>
      <c r="G14" s="236">
        <f>ROUND(E14*F14,2)</f>
        <v>0</v>
      </c>
      <c r="H14" s="235"/>
      <c r="I14" s="236">
        <f>ROUND(E14*H14,2)</f>
        <v>0</v>
      </c>
      <c r="J14" s="235"/>
      <c r="K14" s="236">
        <f>ROUND(E14*J14,2)</f>
        <v>0</v>
      </c>
      <c r="L14" s="236">
        <v>21</v>
      </c>
      <c r="M14" s="236">
        <f>G14*(1+L14/100)</f>
        <v>0</v>
      </c>
      <c r="N14" s="236">
        <v>0</v>
      </c>
      <c r="O14" s="236">
        <f>ROUND(E14*N14,2)</f>
        <v>0</v>
      </c>
      <c r="P14" s="236">
        <v>0</v>
      </c>
      <c r="Q14" s="236">
        <f>ROUND(E14*P14,2)</f>
        <v>0</v>
      </c>
      <c r="R14" s="236"/>
      <c r="S14" s="236" t="s">
        <v>230</v>
      </c>
      <c r="T14" s="237" t="s">
        <v>196</v>
      </c>
      <c r="U14" s="223">
        <v>0</v>
      </c>
      <c r="V14" s="223">
        <f>ROUND(E14*U14,2)</f>
        <v>0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51" t="s">
        <v>913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200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38" t="str">
        <f>C15</f>
        <v>Deskové otopné těleso KORADO KLASIK-R s bočním   připojením včetně integrované termostatické vložky, konzoly pro uchycení do stěny - typ/výška/délka</v>
      </c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40">
        <v>5</v>
      </c>
      <c r="B16" s="241" t="s">
        <v>915</v>
      </c>
      <c r="C16" s="252" t="s">
        <v>916</v>
      </c>
      <c r="D16" s="242" t="s">
        <v>910</v>
      </c>
      <c r="E16" s="243">
        <v>9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5"/>
      <c r="S16" s="245" t="s">
        <v>230</v>
      </c>
      <c r="T16" s="246" t="s">
        <v>196</v>
      </c>
      <c r="U16" s="223">
        <v>0</v>
      </c>
      <c r="V16" s="223">
        <f>ROUND(E16*U16,2)</f>
        <v>0</v>
      </c>
      <c r="W16" s="223"/>
      <c r="X16" s="223" t="s">
        <v>238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40">
        <v>6</v>
      </c>
      <c r="B17" s="241" t="s">
        <v>87</v>
      </c>
      <c r="C17" s="252" t="s">
        <v>917</v>
      </c>
      <c r="D17" s="242" t="s">
        <v>910</v>
      </c>
      <c r="E17" s="243">
        <v>9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5"/>
      <c r="S17" s="245" t="s">
        <v>230</v>
      </c>
      <c r="T17" s="246" t="s">
        <v>196</v>
      </c>
      <c r="U17" s="223">
        <v>0</v>
      </c>
      <c r="V17" s="223">
        <f>ROUND(E17*U17,2)</f>
        <v>0</v>
      </c>
      <c r="W17" s="223"/>
      <c r="X17" s="223" t="s">
        <v>238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40">
        <v>7</v>
      </c>
      <c r="B18" s="241" t="s">
        <v>918</v>
      </c>
      <c r="C18" s="252" t="s">
        <v>919</v>
      </c>
      <c r="D18" s="242" t="s">
        <v>910</v>
      </c>
      <c r="E18" s="243">
        <v>9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5"/>
      <c r="S18" s="245" t="s">
        <v>230</v>
      </c>
      <c r="T18" s="246" t="s">
        <v>196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x14ac:dyDescent="0.2">
      <c r="A19" s="225" t="s">
        <v>190</v>
      </c>
      <c r="B19" s="226" t="s">
        <v>111</v>
      </c>
      <c r="C19" s="249" t="s">
        <v>112</v>
      </c>
      <c r="D19" s="227"/>
      <c r="E19" s="228"/>
      <c r="F19" s="229"/>
      <c r="G19" s="229">
        <f>SUMIF(AG20:AG35,"&lt;&gt;NOR",G20:G35)</f>
        <v>0</v>
      </c>
      <c r="H19" s="229"/>
      <c r="I19" s="229">
        <f>SUM(I20:I35)</f>
        <v>0</v>
      </c>
      <c r="J19" s="229"/>
      <c r="K19" s="229">
        <f>SUM(K20:K35)</f>
        <v>0</v>
      </c>
      <c r="L19" s="229"/>
      <c r="M19" s="229">
        <f>SUM(M20:M35)</f>
        <v>0</v>
      </c>
      <c r="N19" s="229"/>
      <c r="O19" s="229">
        <f>SUM(O20:O35)</f>
        <v>0</v>
      </c>
      <c r="P19" s="229"/>
      <c r="Q19" s="229">
        <f>SUM(Q20:Q35)</f>
        <v>0</v>
      </c>
      <c r="R19" s="229"/>
      <c r="S19" s="229"/>
      <c r="T19" s="230"/>
      <c r="U19" s="224"/>
      <c r="V19" s="224">
        <f>SUM(V20:V35)</f>
        <v>0</v>
      </c>
      <c r="W19" s="224"/>
      <c r="X19" s="224"/>
      <c r="AG19" t="s">
        <v>191</v>
      </c>
    </row>
    <row r="20" spans="1:60" outlineLevel="1" x14ac:dyDescent="0.2">
      <c r="A20" s="231">
        <v>8</v>
      </c>
      <c r="B20" s="232" t="s">
        <v>920</v>
      </c>
      <c r="C20" s="250" t="s">
        <v>921</v>
      </c>
      <c r="D20" s="233" t="s">
        <v>390</v>
      </c>
      <c r="E20" s="234">
        <v>46</v>
      </c>
      <c r="F20" s="235"/>
      <c r="G20" s="236">
        <f>ROUND(E20*F20,2)</f>
        <v>0</v>
      </c>
      <c r="H20" s="235"/>
      <c r="I20" s="236">
        <f>ROUND(E20*H20,2)</f>
        <v>0</v>
      </c>
      <c r="J20" s="235"/>
      <c r="K20" s="236">
        <f>ROUND(E20*J20,2)</f>
        <v>0</v>
      </c>
      <c r="L20" s="236">
        <v>21</v>
      </c>
      <c r="M20" s="236">
        <f>G20*(1+L20/100)</f>
        <v>0</v>
      </c>
      <c r="N20" s="236">
        <v>0</v>
      </c>
      <c r="O20" s="236">
        <f>ROUND(E20*N20,2)</f>
        <v>0</v>
      </c>
      <c r="P20" s="236">
        <v>0</v>
      </c>
      <c r="Q20" s="236">
        <f>ROUND(E20*P20,2)</f>
        <v>0</v>
      </c>
      <c r="R20" s="236"/>
      <c r="S20" s="236" t="s">
        <v>230</v>
      </c>
      <c r="T20" s="237" t="s">
        <v>196</v>
      </c>
      <c r="U20" s="223">
        <v>0</v>
      </c>
      <c r="V20" s="223">
        <f>ROUND(E20*U20,2)</f>
        <v>0</v>
      </c>
      <c r="W20" s="223"/>
      <c r="X20" s="223" t="s">
        <v>238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1" t="s">
        <v>922</v>
      </c>
      <c r="D21" s="239"/>
      <c r="E21" s="239"/>
      <c r="F21" s="239"/>
      <c r="G21" s="239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200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1">
        <v>9</v>
      </c>
      <c r="B22" s="232" t="s">
        <v>923</v>
      </c>
      <c r="C22" s="250" t="s">
        <v>924</v>
      </c>
      <c r="D22" s="233" t="s">
        <v>390</v>
      </c>
      <c r="E22" s="234">
        <v>17</v>
      </c>
      <c r="F22" s="235"/>
      <c r="G22" s="236">
        <f>ROUND(E22*F22,2)</f>
        <v>0</v>
      </c>
      <c r="H22" s="235"/>
      <c r="I22" s="236">
        <f>ROUND(E22*H22,2)</f>
        <v>0</v>
      </c>
      <c r="J22" s="235"/>
      <c r="K22" s="236">
        <f>ROUND(E22*J22,2)</f>
        <v>0</v>
      </c>
      <c r="L22" s="236">
        <v>21</v>
      </c>
      <c r="M22" s="236">
        <f>G22*(1+L22/100)</f>
        <v>0</v>
      </c>
      <c r="N22" s="236">
        <v>0</v>
      </c>
      <c r="O22" s="236">
        <f>ROUND(E22*N22,2)</f>
        <v>0</v>
      </c>
      <c r="P22" s="236">
        <v>0</v>
      </c>
      <c r="Q22" s="236">
        <f>ROUND(E22*P22,2)</f>
        <v>0</v>
      </c>
      <c r="R22" s="236"/>
      <c r="S22" s="236" t="s">
        <v>230</v>
      </c>
      <c r="T22" s="237" t="s">
        <v>196</v>
      </c>
      <c r="U22" s="223">
        <v>0</v>
      </c>
      <c r="V22" s="223">
        <f>ROUND(E22*U22,2)</f>
        <v>0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1" t="s">
        <v>922</v>
      </c>
      <c r="D23" s="239"/>
      <c r="E23" s="239"/>
      <c r="F23" s="239"/>
      <c r="G23" s="239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200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1">
        <v>10</v>
      </c>
      <c r="B24" s="232" t="s">
        <v>925</v>
      </c>
      <c r="C24" s="250" t="s">
        <v>926</v>
      </c>
      <c r="D24" s="233" t="s">
        <v>390</v>
      </c>
      <c r="E24" s="234">
        <v>3</v>
      </c>
      <c r="F24" s="235"/>
      <c r="G24" s="236">
        <f>ROUND(E24*F24,2)</f>
        <v>0</v>
      </c>
      <c r="H24" s="235"/>
      <c r="I24" s="236">
        <f>ROUND(E24*H24,2)</f>
        <v>0</v>
      </c>
      <c r="J24" s="235"/>
      <c r="K24" s="236">
        <f>ROUND(E24*J24,2)</f>
        <v>0</v>
      </c>
      <c r="L24" s="236">
        <v>21</v>
      </c>
      <c r="M24" s="236">
        <f>G24*(1+L24/100)</f>
        <v>0</v>
      </c>
      <c r="N24" s="236">
        <v>0</v>
      </c>
      <c r="O24" s="236">
        <f>ROUND(E24*N24,2)</f>
        <v>0</v>
      </c>
      <c r="P24" s="236">
        <v>0</v>
      </c>
      <c r="Q24" s="236">
        <f>ROUND(E24*P24,2)</f>
        <v>0</v>
      </c>
      <c r="R24" s="236"/>
      <c r="S24" s="236" t="s">
        <v>230</v>
      </c>
      <c r="T24" s="237" t="s">
        <v>196</v>
      </c>
      <c r="U24" s="223">
        <v>0</v>
      </c>
      <c r="V24" s="223">
        <f>ROUND(E24*U24,2)</f>
        <v>0</v>
      </c>
      <c r="W24" s="223"/>
      <c r="X24" s="223" t="s">
        <v>238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922</v>
      </c>
      <c r="D25" s="239"/>
      <c r="E25" s="239"/>
      <c r="F25" s="239"/>
      <c r="G25" s="239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200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1">
        <v>11</v>
      </c>
      <c r="B26" s="232" t="s">
        <v>927</v>
      </c>
      <c r="C26" s="250" t="s">
        <v>928</v>
      </c>
      <c r="D26" s="233" t="s">
        <v>390</v>
      </c>
      <c r="E26" s="234">
        <v>41</v>
      </c>
      <c r="F26" s="235"/>
      <c r="G26" s="236">
        <f>ROUND(E26*F26,2)</f>
        <v>0</v>
      </c>
      <c r="H26" s="235"/>
      <c r="I26" s="236">
        <f>ROUND(E26*H26,2)</f>
        <v>0</v>
      </c>
      <c r="J26" s="235"/>
      <c r="K26" s="236">
        <f>ROUND(E26*J26,2)</f>
        <v>0</v>
      </c>
      <c r="L26" s="236">
        <v>21</v>
      </c>
      <c r="M26" s="236">
        <f>G26*(1+L26/100)</f>
        <v>0</v>
      </c>
      <c r="N26" s="236">
        <v>0</v>
      </c>
      <c r="O26" s="236">
        <f>ROUND(E26*N26,2)</f>
        <v>0</v>
      </c>
      <c r="P26" s="236">
        <v>0</v>
      </c>
      <c r="Q26" s="236">
        <f>ROUND(E26*P26,2)</f>
        <v>0</v>
      </c>
      <c r="R26" s="236"/>
      <c r="S26" s="236" t="s">
        <v>230</v>
      </c>
      <c r="T26" s="237" t="s">
        <v>196</v>
      </c>
      <c r="U26" s="223">
        <v>0</v>
      </c>
      <c r="V26" s="223">
        <f>ROUND(E26*U26,2)</f>
        <v>0</v>
      </c>
      <c r="W26" s="223"/>
      <c r="X26" s="223" t="s">
        <v>238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1" t="s">
        <v>922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200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1">
        <v>12</v>
      </c>
      <c r="B28" s="232" t="s">
        <v>929</v>
      </c>
      <c r="C28" s="250" t="s">
        <v>930</v>
      </c>
      <c r="D28" s="233" t="s">
        <v>390</v>
      </c>
      <c r="E28" s="234">
        <v>46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6"/>
      <c r="S28" s="236" t="s">
        <v>230</v>
      </c>
      <c r="T28" s="237" t="s">
        <v>196</v>
      </c>
      <c r="U28" s="223">
        <v>0</v>
      </c>
      <c r="V28" s="223">
        <f>ROUND(E28*U28,2)</f>
        <v>0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1" t="s">
        <v>931</v>
      </c>
      <c r="D29" s="239"/>
      <c r="E29" s="239"/>
      <c r="F29" s="239"/>
      <c r="G29" s="239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200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1">
        <v>13</v>
      </c>
      <c r="B30" s="232" t="s">
        <v>932</v>
      </c>
      <c r="C30" s="250" t="s">
        <v>933</v>
      </c>
      <c r="D30" s="233" t="s">
        <v>390</v>
      </c>
      <c r="E30" s="234">
        <v>17</v>
      </c>
      <c r="F30" s="235"/>
      <c r="G30" s="236">
        <f>ROUND(E30*F30,2)</f>
        <v>0</v>
      </c>
      <c r="H30" s="235"/>
      <c r="I30" s="236">
        <f>ROUND(E30*H30,2)</f>
        <v>0</v>
      </c>
      <c r="J30" s="235"/>
      <c r="K30" s="236">
        <f>ROUND(E30*J30,2)</f>
        <v>0</v>
      </c>
      <c r="L30" s="236">
        <v>21</v>
      </c>
      <c r="M30" s="236">
        <f>G30*(1+L30/100)</f>
        <v>0</v>
      </c>
      <c r="N30" s="236">
        <v>0</v>
      </c>
      <c r="O30" s="236">
        <f>ROUND(E30*N30,2)</f>
        <v>0</v>
      </c>
      <c r="P30" s="236">
        <v>0</v>
      </c>
      <c r="Q30" s="236">
        <f>ROUND(E30*P30,2)</f>
        <v>0</v>
      </c>
      <c r="R30" s="236"/>
      <c r="S30" s="236" t="s">
        <v>230</v>
      </c>
      <c r="T30" s="237" t="s">
        <v>196</v>
      </c>
      <c r="U30" s="223">
        <v>0</v>
      </c>
      <c r="V30" s="223">
        <f>ROUND(E30*U30,2)</f>
        <v>0</v>
      </c>
      <c r="W30" s="223"/>
      <c r="X30" s="223" t="s">
        <v>238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1" t="s">
        <v>931</v>
      </c>
      <c r="D31" s="239"/>
      <c r="E31" s="239"/>
      <c r="F31" s="239"/>
      <c r="G31" s="239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200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1">
        <v>14</v>
      </c>
      <c r="B32" s="232" t="s">
        <v>934</v>
      </c>
      <c r="C32" s="250" t="s">
        <v>935</v>
      </c>
      <c r="D32" s="233" t="s">
        <v>390</v>
      </c>
      <c r="E32" s="234">
        <v>3</v>
      </c>
      <c r="F32" s="235"/>
      <c r="G32" s="236">
        <f>ROUND(E32*F32,2)</f>
        <v>0</v>
      </c>
      <c r="H32" s="235"/>
      <c r="I32" s="236">
        <f>ROUND(E32*H32,2)</f>
        <v>0</v>
      </c>
      <c r="J32" s="235"/>
      <c r="K32" s="236">
        <f>ROUND(E32*J32,2)</f>
        <v>0</v>
      </c>
      <c r="L32" s="236">
        <v>21</v>
      </c>
      <c r="M32" s="236">
        <f>G32*(1+L32/100)</f>
        <v>0</v>
      </c>
      <c r="N32" s="236">
        <v>0</v>
      </c>
      <c r="O32" s="236">
        <f>ROUND(E32*N32,2)</f>
        <v>0</v>
      </c>
      <c r="P32" s="236">
        <v>0</v>
      </c>
      <c r="Q32" s="236">
        <f>ROUND(E32*P32,2)</f>
        <v>0</v>
      </c>
      <c r="R32" s="236"/>
      <c r="S32" s="236" t="s">
        <v>230</v>
      </c>
      <c r="T32" s="237" t="s">
        <v>196</v>
      </c>
      <c r="U32" s="223">
        <v>0</v>
      </c>
      <c r="V32" s="223">
        <f>ROUND(E32*U32,2)</f>
        <v>0</v>
      </c>
      <c r="W32" s="223"/>
      <c r="X32" s="223" t="s">
        <v>238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1" t="s">
        <v>931</v>
      </c>
      <c r="D33" s="239"/>
      <c r="E33" s="239"/>
      <c r="F33" s="239"/>
      <c r="G33" s="239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200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1">
        <v>15</v>
      </c>
      <c r="B34" s="232" t="s">
        <v>936</v>
      </c>
      <c r="C34" s="250" t="s">
        <v>937</v>
      </c>
      <c r="D34" s="233" t="s">
        <v>390</v>
      </c>
      <c r="E34" s="234">
        <v>41</v>
      </c>
      <c r="F34" s="235"/>
      <c r="G34" s="236">
        <f>ROUND(E34*F34,2)</f>
        <v>0</v>
      </c>
      <c r="H34" s="235"/>
      <c r="I34" s="236">
        <f>ROUND(E34*H34,2)</f>
        <v>0</v>
      </c>
      <c r="J34" s="235"/>
      <c r="K34" s="236">
        <f>ROUND(E34*J34,2)</f>
        <v>0</v>
      </c>
      <c r="L34" s="236">
        <v>21</v>
      </c>
      <c r="M34" s="236">
        <f>G34*(1+L34/100)</f>
        <v>0</v>
      </c>
      <c r="N34" s="236">
        <v>0</v>
      </c>
      <c r="O34" s="236">
        <f>ROUND(E34*N34,2)</f>
        <v>0</v>
      </c>
      <c r="P34" s="236">
        <v>0</v>
      </c>
      <c r="Q34" s="236">
        <f>ROUND(E34*P34,2)</f>
        <v>0</v>
      </c>
      <c r="R34" s="236"/>
      <c r="S34" s="236" t="s">
        <v>230</v>
      </c>
      <c r="T34" s="237" t="s">
        <v>196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931</v>
      </c>
      <c r="D35" s="239"/>
      <c r="E35" s="239"/>
      <c r="F35" s="239"/>
      <c r="G35" s="239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200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x14ac:dyDescent="0.2">
      <c r="A36" s="225" t="s">
        <v>190</v>
      </c>
      <c r="B36" s="226" t="s">
        <v>113</v>
      </c>
      <c r="C36" s="249" t="s">
        <v>114</v>
      </c>
      <c r="D36" s="227"/>
      <c r="E36" s="228"/>
      <c r="F36" s="229"/>
      <c r="G36" s="229">
        <f>SUMIF(AG37:AG42,"&lt;&gt;NOR",G37:G42)</f>
        <v>0</v>
      </c>
      <c r="H36" s="229"/>
      <c r="I36" s="229">
        <f>SUM(I37:I42)</f>
        <v>0</v>
      </c>
      <c r="J36" s="229"/>
      <c r="K36" s="229">
        <f>SUM(K37:K42)</f>
        <v>0</v>
      </c>
      <c r="L36" s="229"/>
      <c r="M36" s="229">
        <f>SUM(M37:M42)</f>
        <v>0</v>
      </c>
      <c r="N36" s="229"/>
      <c r="O36" s="229">
        <f>SUM(O37:O42)</f>
        <v>0</v>
      </c>
      <c r="P36" s="229"/>
      <c r="Q36" s="229">
        <f>SUM(Q37:Q42)</f>
        <v>0</v>
      </c>
      <c r="R36" s="229"/>
      <c r="S36" s="229"/>
      <c r="T36" s="230"/>
      <c r="U36" s="224"/>
      <c r="V36" s="224">
        <f>SUM(V37:V42)</f>
        <v>0</v>
      </c>
      <c r="W36" s="224"/>
      <c r="X36" s="224"/>
      <c r="AG36" t="s">
        <v>191</v>
      </c>
    </row>
    <row r="37" spans="1:60" outlineLevel="1" x14ac:dyDescent="0.2">
      <c r="A37" s="240">
        <v>16</v>
      </c>
      <c r="B37" s="241" t="s">
        <v>938</v>
      </c>
      <c r="C37" s="252" t="s">
        <v>939</v>
      </c>
      <c r="D37" s="242" t="s">
        <v>940</v>
      </c>
      <c r="E37" s="243">
        <v>1</v>
      </c>
      <c r="F37" s="244"/>
      <c r="G37" s="245">
        <f>ROUND(E37*F37,2)</f>
        <v>0</v>
      </c>
      <c r="H37" s="244"/>
      <c r="I37" s="245">
        <f>ROUND(E37*H37,2)</f>
        <v>0</v>
      </c>
      <c r="J37" s="244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5"/>
      <c r="S37" s="245" t="s">
        <v>230</v>
      </c>
      <c r="T37" s="246" t="s">
        <v>196</v>
      </c>
      <c r="U37" s="223">
        <v>0</v>
      </c>
      <c r="V37" s="223">
        <f>ROUND(E37*U37,2)</f>
        <v>0</v>
      </c>
      <c r="W37" s="223"/>
      <c r="X37" s="223" t="s">
        <v>238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40">
        <v>17</v>
      </c>
      <c r="B38" s="241" t="s">
        <v>941</v>
      </c>
      <c r="C38" s="252" t="s">
        <v>942</v>
      </c>
      <c r="D38" s="242" t="s">
        <v>940</v>
      </c>
      <c r="E38" s="243">
        <v>1</v>
      </c>
      <c r="F38" s="244"/>
      <c r="G38" s="245">
        <f>ROUND(E38*F38,2)</f>
        <v>0</v>
      </c>
      <c r="H38" s="244"/>
      <c r="I38" s="245">
        <f>ROUND(E38*H38,2)</f>
        <v>0</v>
      </c>
      <c r="J38" s="244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5"/>
      <c r="S38" s="245" t="s">
        <v>230</v>
      </c>
      <c r="T38" s="246" t="s">
        <v>196</v>
      </c>
      <c r="U38" s="223">
        <v>0</v>
      </c>
      <c r="V38" s="223">
        <f>ROUND(E38*U38,2)</f>
        <v>0</v>
      </c>
      <c r="W38" s="223"/>
      <c r="X38" s="223" t="s">
        <v>238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40">
        <v>18</v>
      </c>
      <c r="B39" s="241" t="s">
        <v>943</v>
      </c>
      <c r="C39" s="252" t="s">
        <v>944</v>
      </c>
      <c r="D39" s="242" t="s">
        <v>940</v>
      </c>
      <c r="E39" s="243">
        <v>1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230</v>
      </c>
      <c r="T39" s="246" t="s">
        <v>196</v>
      </c>
      <c r="U39" s="223">
        <v>0</v>
      </c>
      <c r="V39" s="223">
        <f>ROUND(E39*U39,2)</f>
        <v>0</v>
      </c>
      <c r="W39" s="223"/>
      <c r="X39" s="223" t="s">
        <v>238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40">
        <v>19</v>
      </c>
      <c r="B40" s="241" t="s">
        <v>945</v>
      </c>
      <c r="C40" s="252" t="s">
        <v>946</v>
      </c>
      <c r="D40" s="242" t="s">
        <v>940</v>
      </c>
      <c r="E40" s="243">
        <v>1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5"/>
      <c r="S40" s="245" t="s">
        <v>230</v>
      </c>
      <c r="T40" s="246" t="s">
        <v>196</v>
      </c>
      <c r="U40" s="223">
        <v>0</v>
      </c>
      <c r="V40" s="223">
        <f>ROUND(E40*U40,2)</f>
        <v>0</v>
      </c>
      <c r="W40" s="223"/>
      <c r="X40" s="223" t="s">
        <v>238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40">
        <v>20</v>
      </c>
      <c r="B41" s="241" t="s">
        <v>947</v>
      </c>
      <c r="C41" s="252" t="s">
        <v>948</v>
      </c>
      <c r="D41" s="242" t="s">
        <v>940</v>
      </c>
      <c r="E41" s="243">
        <v>1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230</v>
      </c>
      <c r="T41" s="246" t="s">
        <v>196</v>
      </c>
      <c r="U41" s="223">
        <v>0</v>
      </c>
      <c r="V41" s="223">
        <f>ROUND(E41*U41,2)</f>
        <v>0</v>
      </c>
      <c r="W41" s="223"/>
      <c r="X41" s="223" t="s">
        <v>238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1">
        <v>21</v>
      </c>
      <c r="B42" s="232" t="s">
        <v>949</v>
      </c>
      <c r="C42" s="250" t="s">
        <v>950</v>
      </c>
      <c r="D42" s="233" t="s">
        <v>940</v>
      </c>
      <c r="E42" s="234">
        <v>10</v>
      </c>
      <c r="F42" s="235"/>
      <c r="G42" s="236">
        <f>ROUND(E42*F42,2)</f>
        <v>0</v>
      </c>
      <c r="H42" s="235"/>
      <c r="I42" s="236">
        <f>ROUND(E42*H42,2)</f>
        <v>0</v>
      </c>
      <c r="J42" s="235"/>
      <c r="K42" s="236">
        <f>ROUND(E42*J42,2)</f>
        <v>0</v>
      </c>
      <c r="L42" s="236">
        <v>21</v>
      </c>
      <c r="M42" s="236">
        <f>G42*(1+L42/100)</f>
        <v>0</v>
      </c>
      <c r="N42" s="236">
        <v>0</v>
      </c>
      <c r="O42" s="236">
        <f>ROUND(E42*N42,2)</f>
        <v>0</v>
      </c>
      <c r="P42" s="236">
        <v>0</v>
      </c>
      <c r="Q42" s="236">
        <f>ROUND(E42*P42,2)</f>
        <v>0</v>
      </c>
      <c r="R42" s="236"/>
      <c r="S42" s="236" t="s">
        <v>230</v>
      </c>
      <c r="T42" s="237" t="s">
        <v>196</v>
      </c>
      <c r="U42" s="223">
        <v>0</v>
      </c>
      <c r="V42" s="223">
        <f>ROUND(E42*U42,2)</f>
        <v>0</v>
      </c>
      <c r="W42" s="223"/>
      <c r="X42" s="223" t="s">
        <v>238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x14ac:dyDescent="0.2">
      <c r="A43" s="3"/>
      <c r="B43" s="4"/>
      <c r="C43" s="254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v>15</v>
      </c>
      <c r="AF43">
        <v>21</v>
      </c>
      <c r="AG43" t="s">
        <v>177</v>
      </c>
    </row>
    <row r="44" spans="1:60" x14ac:dyDescent="0.2">
      <c r="A44" s="217"/>
      <c r="B44" s="218" t="s">
        <v>29</v>
      </c>
      <c r="C44" s="255"/>
      <c r="D44" s="219"/>
      <c r="E44" s="220"/>
      <c r="F44" s="220"/>
      <c r="G44" s="248">
        <f>G8+G11+G19+G36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f>SUMIF(L7:L42,AE43,G7:G42)</f>
        <v>0</v>
      </c>
      <c r="AF44">
        <f>SUMIF(L7:L42,AF43,G7:G42)</f>
        <v>0</v>
      </c>
      <c r="AG44" t="s">
        <v>231</v>
      </c>
    </row>
    <row r="45" spans="1:60" x14ac:dyDescent="0.2">
      <c r="C45" s="256"/>
      <c r="D45" s="10"/>
      <c r="AG45" t="s">
        <v>232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LCUumMsi8MrZkZOoW8uCuWWvYYaaLN+9izpPPHGvMIDqfG0ywzollEFBfN2LxHoOZoyLGAfDLlDAbZB36vmYw==" saltValue="faxs8tTv9z8dh06deesq+g==" spinCount="100000" sheet="1"/>
  <mergeCells count="14">
    <mergeCell ref="C33:G33"/>
    <mergeCell ref="C35:G35"/>
    <mergeCell ref="C21:G21"/>
    <mergeCell ref="C23:G23"/>
    <mergeCell ref="C25:G25"/>
    <mergeCell ref="C27:G27"/>
    <mergeCell ref="C29:G29"/>
    <mergeCell ref="C31:G31"/>
    <mergeCell ref="A1:G1"/>
    <mergeCell ref="C2:G2"/>
    <mergeCell ref="C3:G3"/>
    <mergeCell ref="C4:G4"/>
    <mergeCell ref="C13:G13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1AF953-361F-4A7C-A227-CD06BEB49298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55</v>
      </c>
      <c r="C3" s="203" t="s">
        <v>56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115</v>
      </c>
      <c r="C8" s="249" t="s">
        <v>116</v>
      </c>
      <c r="D8" s="227"/>
      <c r="E8" s="228"/>
      <c r="F8" s="229"/>
      <c r="G8" s="229">
        <f>SUMIF(AG9:AG22,"&lt;&gt;NOR",G9:G22)</f>
        <v>0</v>
      </c>
      <c r="H8" s="229"/>
      <c r="I8" s="229">
        <f>SUM(I9:I22)</f>
        <v>0</v>
      </c>
      <c r="J8" s="229"/>
      <c r="K8" s="229">
        <f>SUM(K9:K22)</f>
        <v>0</v>
      </c>
      <c r="L8" s="229"/>
      <c r="M8" s="229">
        <f>SUM(M9:M22)</f>
        <v>0</v>
      </c>
      <c r="N8" s="229"/>
      <c r="O8" s="229">
        <f>SUM(O9:O22)</f>
        <v>0</v>
      </c>
      <c r="P8" s="229"/>
      <c r="Q8" s="229">
        <f>SUM(Q9:Q22)</f>
        <v>0</v>
      </c>
      <c r="R8" s="229"/>
      <c r="S8" s="229"/>
      <c r="T8" s="230"/>
      <c r="U8" s="224"/>
      <c r="V8" s="224">
        <f>SUM(V9:V22)</f>
        <v>0</v>
      </c>
      <c r="W8" s="224"/>
      <c r="X8" s="224"/>
      <c r="AG8" t="s">
        <v>191</v>
      </c>
    </row>
    <row r="9" spans="1:60" outlineLevel="1" x14ac:dyDescent="0.2">
      <c r="A9" s="240">
        <v>1</v>
      </c>
      <c r="B9" s="241" t="s">
        <v>53</v>
      </c>
      <c r="C9" s="252" t="s">
        <v>951</v>
      </c>
      <c r="D9" s="242" t="s">
        <v>390</v>
      </c>
      <c r="E9" s="243">
        <v>6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21</v>
      </c>
      <c r="M9" s="245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5"/>
      <c r="S9" s="245" t="s">
        <v>230</v>
      </c>
      <c r="T9" s="246" t="s">
        <v>196</v>
      </c>
      <c r="U9" s="223">
        <v>0</v>
      </c>
      <c r="V9" s="223">
        <f>ROUND(E9*U9,2)</f>
        <v>0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0">
        <v>2</v>
      </c>
      <c r="B10" s="241" t="s">
        <v>58</v>
      </c>
      <c r="C10" s="252" t="s">
        <v>952</v>
      </c>
      <c r="D10" s="242" t="s">
        <v>390</v>
      </c>
      <c r="E10" s="243">
        <v>3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21</v>
      </c>
      <c r="M10" s="245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5"/>
      <c r="S10" s="245" t="s">
        <v>230</v>
      </c>
      <c r="T10" s="246" t="s">
        <v>196</v>
      </c>
      <c r="U10" s="223">
        <v>0</v>
      </c>
      <c r="V10" s="223">
        <f>ROUND(E10*U10,2)</f>
        <v>0</v>
      </c>
      <c r="W10" s="223"/>
      <c r="X10" s="223" t="s">
        <v>238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40">
        <v>3</v>
      </c>
      <c r="B11" s="241" t="s">
        <v>60</v>
      </c>
      <c r="C11" s="252" t="s">
        <v>953</v>
      </c>
      <c r="D11" s="242" t="s">
        <v>390</v>
      </c>
      <c r="E11" s="243">
        <v>0</v>
      </c>
      <c r="F11" s="244"/>
      <c r="G11" s="245">
        <f>ROUND(E11*F11,2)</f>
        <v>0</v>
      </c>
      <c r="H11" s="244"/>
      <c r="I11" s="245">
        <f>ROUND(E11*H11,2)</f>
        <v>0</v>
      </c>
      <c r="J11" s="244"/>
      <c r="K11" s="245">
        <f>ROUND(E11*J11,2)</f>
        <v>0</v>
      </c>
      <c r="L11" s="245">
        <v>21</v>
      </c>
      <c r="M11" s="245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5"/>
      <c r="S11" s="245" t="s">
        <v>230</v>
      </c>
      <c r="T11" s="246" t="s">
        <v>196</v>
      </c>
      <c r="U11" s="223">
        <v>0</v>
      </c>
      <c r="V11" s="223">
        <f>ROUND(E11*U11,2)</f>
        <v>0</v>
      </c>
      <c r="W11" s="223"/>
      <c r="X11" s="223" t="s">
        <v>238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40">
        <v>4</v>
      </c>
      <c r="B12" s="241" t="s">
        <v>62</v>
      </c>
      <c r="C12" s="252" t="s">
        <v>954</v>
      </c>
      <c r="D12" s="242" t="s">
        <v>390</v>
      </c>
      <c r="E12" s="243">
        <v>36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5"/>
      <c r="S12" s="245" t="s">
        <v>230</v>
      </c>
      <c r="T12" s="246" t="s">
        <v>196</v>
      </c>
      <c r="U12" s="223">
        <v>0</v>
      </c>
      <c r="V12" s="223">
        <f>ROUND(E12*U12,2)</f>
        <v>0</v>
      </c>
      <c r="W12" s="223"/>
      <c r="X12" s="223" t="s">
        <v>238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40">
        <v>5</v>
      </c>
      <c r="B13" s="241" t="s">
        <v>915</v>
      </c>
      <c r="C13" s="252" t="s">
        <v>955</v>
      </c>
      <c r="D13" s="242" t="s">
        <v>390</v>
      </c>
      <c r="E13" s="243">
        <v>6</v>
      </c>
      <c r="F13" s="244"/>
      <c r="G13" s="245">
        <f>ROUND(E13*F13,2)</f>
        <v>0</v>
      </c>
      <c r="H13" s="244"/>
      <c r="I13" s="245">
        <f>ROUND(E13*H13,2)</f>
        <v>0</v>
      </c>
      <c r="J13" s="244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5"/>
      <c r="S13" s="245" t="s">
        <v>230</v>
      </c>
      <c r="T13" s="246" t="s">
        <v>196</v>
      </c>
      <c r="U13" s="223">
        <v>0</v>
      </c>
      <c r="V13" s="223">
        <f>ROUND(E13*U13,2)</f>
        <v>0</v>
      </c>
      <c r="W13" s="223"/>
      <c r="X13" s="223" t="s">
        <v>238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40">
        <v>6</v>
      </c>
      <c r="B14" s="241" t="s">
        <v>87</v>
      </c>
      <c r="C14" s="252" t="s">
        <v>956</v>
      </c>
      <c r="D14" s="242" t="s">
        <v>390</v>
      </c>
      <c r="E14" s="243">
        <v>3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5"/>
      <c r="S14" s="245" t="s">
        <v>230</v>
      </c>
      <c r="T14" s="246" t="s">
        <v>196</v>
      </c>
      <c r="U14" s="223">
        <v>0</v>
      </c>
      <c r="V14" s="223">
        <f>ROUND(E14*U14,2)</f>
        <v>0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40">
        <v>7</v>
      </c>
      <c r="B15" s="241" t="s">
        <v>918</v>
      </c>
      <c r="C15" s="252" t="s">
        <v>957</v>
      </c>
      <c r="D15" s="242" t="s">
        <v>390</v>
      </c>
      <c r="E15" s="243">
        <v>0</v>
      </c>
      <c r="F15" s="244"/>
      <c r="G15" s="245">
        <f>ROUND(E15*F15,2)</f>
        <v>0</v>
      </c>
      <c r="H15" s="244"/>
      <c r="I15" s="245">
        <f>ROUND(E15*H15,2)</f>
        <v>0</v>
      </c>
      <c r="J15" s="244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5"/>
      <c r="S15" s="245" t="s">
        <v>230</v>
      </c>
      <c r="T15" s="246" t="s">
        <v>196</v>
      </c>
      <c r="U15" s="223">
        <v>0</v>
      </c>
      <c r="V15" s="223">
        <f>ROUND(E15*U15,2)</f>
        <v>0</v>
      </c>
      <c r="W15" s="223"/>
      <c r="X15" s="223" t="s">
        <v>238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40">
        <v>8</v>
      </c>
      <c r="B16" s="241" t="s">
        <v>920</v>
      </c>
      <c r="C16" s="252" t="s">
        <v>958</v>
      </c>
      <c r="D16" s="242" t="s">
        <v>390</v>
      </c>
      <c r="E16" s="243">
        <v>36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5"/>
      <c r="S16" s="245" t="s">
        <v>230</v>
      </c>
      <c r="T16" s="246" t="s">
        <v>196</v>
      </c>
      <c r="U16" s="223">
        <v>0</v>
      </c>
      <c r="V16" s="223">
        <f>ROUND(E16*U16,2)</f>
        <v>0</v>
      </c>
      <c r="W16" s="223"/>
      <c r="X16" s="223" t="s">
        <v>238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40">
        <v>9</v>
      </c>
      <c r="B17" s="241" t="s">
        <v>923</v>
      </c>
      <c r="C17" s="252" t="s">
        <v>959</v>
      </c>
      <c r="D17" s="242" t="s">
        <v>910</v>
      </c>
      <c r="E17" s="243">
        <v>2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5"/>
      <c r="S17" s="245" t="s">
        <v>230</v>
      </c>
      <c r="T17" s="246" t="s">
        <v>196</v>
      </c>
      <c r="U17" s="223">
        <v>0</v>
      </c>
      <c r="V17" s="223">
        <f>ROUND(E17*U17,2)</f>
        <v>0</v>
      </c>
      <c r="W17" s="223"/>
      <c r="X17" s="223" t="s">
        <v>238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40">
        <v>10</v>
      </c>
      <c r="B18" s="241" t="s">
        <v>925</v>
      </c>
      <c r="C18" s="252" t="s">
        <v>960</v>
      </c>
      <c r="D18" s="242" t="s">
        <v>910</v>
      </c>
      <c r="E18" s="243">
        <v>2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5"/>
      <c r="S18" s="245" t="s">
        <v>230</v>
      </c>
      <c r="T18" s="246" t="s">
        <v>196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40">
        <v>11</v>
      </c>
      <c r="B19" s="241" t="s">
        <v>927</v>
      </c>
      <c r="C19" s="252" t="s">
        <v>961</v>
      </c>
      <c r="D19" s="242" t="s">
        <v>390</v>
      </c>
      <c r="E19" s="243">
        <v>45</v>
      </c>
      <c r="F19" s="244"/>
      <c r="G19" s="245">
        <f>ROUND(E19*F19,2)</f>
        <v>0</v>
      </c>
      <c r="H19" s="244"/>
      <c r="I19" s="245">
        <f>ROUND(E19*H19,2)</f>
        <v>0</v>
      </c>
      <c r="J19" s="244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5"/>
      <c r="S19" s="245" t="s">
        <v>230</v>
      </c>
      <c r="T19" s="246" t="s">
        <v>196</v>
      </c>
      <c r="U19" s="223">
        <v>0</v>
      </c>
      <c r="V19" s="223">
        <f>ROUND(E19*U19,2)</f>
        <v>0</v>
      </c>
      <c r="W19" s="223"/>
      <c r="X19" s="223" t="s">
        <v>238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40">
        <v>12</v>
      </c>
      <c r="B20" s="241" t="s">
        <v>929</v>
      </c>
      <c r="C20" s="252" t="s">
        <v>962</v>
      </c>
      <c r="D20" s="242" t="s">
        <v>390</v>
      </c>
      <c r="E20" s="243">
        <v>50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5"/>
      <c r="S20" s="245" t="s">
        <v>230</v>
      </c>
      <c r="T20" s="246" t="s">
        <v>196</v>
      </c>
      <c r="U20" s="223">
        <v>0</v>
      </c>
      <c r="V20" s="223">
        <f>ROUND(E20*U20,2)</f>
        <v>0</v>
      </c>
      <c r="W20" s="223"/>
      <c r="X20" s="223" t="s">
        <v>238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40">
        <v>13</v>
      </c>
      <c r="B21" s="241" t="s">
        <v>932</v>
      </c>
      <c r="C21" s="252" t="s">
        <v>963</v>
      </c>
      <c r="D21" s="242" t="s">
        <v>940</v>
      </c>
      <c r="E21" s="243">
        <v>3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5"/>
      <c r="S21" s="245" t="s">
        <v>230</v>
      </c>
      <c r="T21" s="246" t="s">
        <v>196</v>
      </c>
      <c r="U21" s="223">
        <v>0</v>
      </c>
      <c r="V21" s="223">
        <f>ROUND(E21*U21,2)</f>
        <v>0</v>
      </c>
      <c r="W21" s="223"/>
      <c r="X21" s="223" t="s">
        <v>238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40">
        <v>14</v>
      </c>
      <c r="B22" s="241" t="s">
        <v>934</v>
      </c>
      <c r="C22" s="252" t="s">
        <v>964</v>
      </c>
      <c r="D22" s="242" t="s">
        <v>940</v>
      </c>
      <c r="E22" s="243">
        <v>1</v>
      </c>
      <c r="F22" s="244"/>
      <c r="G22" s="245">
        <f>ROUND(E22*F22,2)</f>
        <v>0</v>
      </c>
      <c r="H22" s="244"/>
      <c r="I22" s="245">
        <f>ROUND(E22*H22,2)</f>
        <v>0</v>
      </c>
      <c r="J22" s="244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5"/>
      <c r="S22" s="245" t="s">
        <v>230</v>
      </c>
      <c r="T22" s="246" t="s">
        <v>196</v>
      </c>
      <c r="U22" s="223">
        <v>0</v>
      </c>
      <c r="V22" s="223">
        <f>ROUND(E22*U22,2)</f>
        <v>0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x14ac:dyDescent="0.2">
      <c r="A23" s="225" t="s">
        <v>190</v>
      </c>
      <c r="B23" s="226" t="s">
        <v>117</v>
      </c>
      <c r="C23" s="249" t="s">
        <v>119</v>
      </c>
      <c r="D23" s="227"/>
      <c r="E23" s="228"/>
      <c r="F23" s="229"/>
      <c r="G23" s="229">
        <f>SUMIF(AG24:AG47,"&lt;&gt;NOR",G24:G47)</f>
        <v>0</v>
      </c>
      <c r="H23" s="229"/>
      <c r="I23" s="229">
        <f>SUM(I24:I47)</f>
        <v>0</v>
      </c>
      <c r="J23" s="229"/>
      <c r="K23" s="229">
        <f>SUM(K24:K47)</f>
        <v>0</v>
      </c>
      <c r="L23" s="229"/>
      <c r="M23" s="229">
        <f>SUM(M24:M47)</f>
        <v>0</v>
      </c>
      <c r="N23" s="229"/>
      <c r="O23" s="229">
        <f>SUM(O24:O47)</f>
        <v>0</v>
      </c>
      <c r="P23" s="229"/>
      <c r="Q23" s="229">
        <f>SUM(Q24:Q47)</f>
        <v>0</v>
      </c>
      <c r="R23" s="229"/>
      <c r="S23" s="229"/>
      <c r="T23" s="230"/>
      <c r="U23" s="224"/>
      <c r="V23" s="224">
        <f>SUM(V24:V47)</f>
        <v>0</v>
      </c>
      <c r="W23" s="224"/>
      <c r="X23" s="224"/>
      <c r="AG23" t="s">
        <v>191</v>
      </c>
    </row>
    <row r="24" spans="1:60" outlineLevel="1" x14ac:dyDescent="0.2">
      <c r="A24" s="240">
        <v>15</v>
      </c>
      <c r="B24" s="241" t="s">
        <v>936</v>
      </c>
      <c r="C24" s="252" t="s">
        <v>965</v>
      </c>
      <c r="D24" s="242" t="s">
        <v>390</v>
      </c>
      <c r="E24" s="243">
        <v>28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5"/>
      <c r="S24" s="245" t="s">
        <v>230</v>
      </c>
      <c r="T24" s="246" t="s">
        <v>196</v>
      </c>
      <c r="U24" s="223">
        <v>0</v>
      </c>
      <c r="V24" s="223">
        <f>ROUND(E24*U24,2)</f>
        <v>0</v>
      </c>
      <c r="W24" s="223"/>
      <c r="X24" s="223" t="s">
        <v>238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40">
        <v>16</v>
      </c>
      <c r="B25" s="241" t="s">
        <v>938</v>
      </c>
      <c r="C25" s="252" t="s">
        <v>966</v>
      </c>
      <c r="D25" s="242" t="s">
        <v>390</v>
      </c>
      <c r="E25" s="243">
        <v>23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5"/>
      <c r="S25" s="245" t="s">
        <v>230</v>
      </c>
      <c r="T25" s="246" t="s">
        <v>196</v>
      </c>
      <c r="U25" s="223">
        <v>0</v>
      </c>
      <c r="V25" s="223">
        <f>ROUND(E25*U25,2)</f>
        <v>0</v>
      </c>
      <c r="W25" s="223"/>
      <c r="X25" s="223" t="s">
        <v>238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40">
        <v>17</v>
      </c>
      <c r="B26" s="241" t="s">
        <v>941</v>
      </c>
      <c r="C26" s="252" t="s">
        <v>967</v>
      </c>
      <c r="D26" s="242" t="s">
        <v>390</v>
      </c>
      <c r="E26" s="243">
        <v>15</v>
      </c>
      <c r="F26" s="244"/>
      <c r="G26" s="245">
        <f>ROUND(E26*F26,2)</f>
        <v>0</v>
      </c>
      <c r="H26" s="244"/>
      <c r="I26" s="245">
        <f>ROUND(E26*H26,2)</f>
        <v>0</v>
      </c>
      <c r="J26" s="244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5"/>
      <c r="S26" s="245" t="s">
        <v>230</v>
      </c>
      <c r="T26" s="246" t="s">
        <v>196</v>
      </c>
      <c r="U26" s="223">
        <v>0</v>
      </c>
      <c r="V26" s="223">
        <f>ROUND(E26*U26,2)</f>
        <v>0</v>
      </c>
      <c r="W26" s="223"/>
      <c r="X26" s="223" t="s">
        <v>238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40">
        <v>18</v>
      </c>
      <c r="B27" s="241" t="s">
        <v>943</v>
      </c>
      <c r="C27" s="252" t="s">
        <v>968</v>
      </c>
      <c r="D27" s="242" t="s">
        <v>390</v>
      </c>
      <c r="E27" s="243">
        <v>29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5"/>
      <c r="S27" s="245" t="s">
        <v>230</v>
      </c>
      <c r="T27" s="246" t="s">
        <v>196</v>
      </c>
      <c r="U27" s="223">
        <v>0</v>
      </c>
      <c r="V27" s="223">
        <f>ROUND(E27*U27,2)</f>
        <v>0</v>
      </c>
      <c r="W27" s="223"/>
      <c r="X27" s="223" t="s">
        <v>238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40">
        <v>19</v>
      </c>
      <c r="B28" s="241" t="s">
        <v>945</v>
      </c>
      <c r="C28" s="252" t="s">
        <v>969</v>
      </c>
      <c r="D28" s="242" t="s">
        <v>390</v>
      </c>
      <c r="E28" s="243">
        <v>13</v>
      </c>
      <c r="F28" s="244"/>
      <c r="G28" s="245">
        <f>ROUND(E28*F28,2)</f>
        <v>0</v>
      </c>
      <c r="H28" s="244"/>
      <c r="I28" s="245">
        <f>ROUND(E28*H28,2)</f>
        <v>0</v>
      </c>
      <c r="J28" s="244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5"/>
      <c r="S28" s="245" t="s">
        <v>230</v>
      </c>
      <c r="T28" s="246" t="s">
        <v>196</v>
      </c>
      <c r="U28" s="223">
        <v>0</v>
      </c>
      <c r="V28" s="223">
        <f>ROUND(E28*U28,2)</f>
        <v>0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40">
        <v>20</v>
      </c>
      <c r="B29" s="241" t="s">
        <v>947</v>
      </c>
      <c r="C29" s="252" t="s">
        <v>970</v>
      </c>
      <c r="D29" s="242" t="s">
        <v>390</v>
      </c>
      <c r="E29" s="243">
        <v>28</v>
      </c>
      <c r="F29" s="244"/>
      <c r="G29" s="245">
        <f>ROUND(E29*F29,2)</f>
        <v>0</v>
      </c>
      <c r="H29" s="244"/>
      <c r="I29" s="245">
        <f>ROUND(E29*H29,2)</f>
        <v>0</v>
      </c>
      <c r="J29" s="244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5"/>
      <c r="S29" s="245" t="s">
        <v>230</v>
      </c>
      <c r="T29" s="246" t="s">
        <v>196</v>
      </c>
      <c r="U29" s="223">
        <v>0</v>
      </c>
      <c r="V29" s="223">
        <f>ROUND(E29*U29,2)</f>
        <v>0</v>
      </c>
      <c r="W29" s="223"/>
      <c r="X29" s="223" t="s">
        <v>238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40">
        <v>21</v>
      </c>
      <c r="B30" s="241" t="s">
        <v>949</v>
      </c>
      <c r="C30" s="252" t="s">
        <v>971</v>
      </c>
      <c r="D30" s="242" t="s">
        <v>390</v>
      </c>
      <c r="E30" s="243">
        <v>23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5"/>
      <c r="S30" s="245" t="s">
        <v>230</v>
      </c>
      <c r="T30" s="246" t="s">
        <v>196</v>
      </c>
      <c r="U30" s="223">
        <v>0</v>
      </c>
      <c r="V30" s="223">
        <f>ROUND(E30*U30,2)</f>
        <v>0</v>
      </c>
      <c r="W30" s="223"/>
      <c r="X30" s="223" t="s">
        <v>238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40">
        <v>22</v>
      </c>
      <c r="B31" s="241" t="s">
        <v>972</v>
      </c>
      <c r="C31" s="252" t="s">
        <v>973</v>
      </c>
      <c r="D31" s="242" t="s">
        <v>390</v>
      </c>
      <c r="E31" s="243">
        <v>15</v>
      </c>
      <c r="F31" s="244"/>
      <c r="G31" s="245">
        <f>ROUND(E31*F31,2)</f>
        <v>0</v>
      </c>
      <c r="H31" s="244"/>
      <c r="I31" s="245">
        <f>ROUND(E31*H31,2)</f>
        <v>0</v>
      </c>
      <c r="J31" s="244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5"/>
      <c r="S31" s="245" t="s">
        <v>230</v>
      </c>
      <c r="T31" s="246" t="s">
        <v>196</v>
      </c>
      <c r="U31" s="223">
        <v>0</v>
      </c>
      <c r="V31" s="223">
        <f>ROUND(E31*U31,2)</f>
        <v>0</v>
      </c>
      <c r="W31" s="223"/>
      <c r="X31" s="223" t="s">
        <v>238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40">
        <v>23</v>
      </c>
      <c r="B32" s="241" t="s">
        <v>974</v>
      </c>
      <c r="C32" s="252" t="s">
        <v>975</v>
      </c>
      <c r="D32" s="242" t="s">
        <v>390</v>
      </c>
      <c r="E32" s="243">
        <v>42</v>
      </c>
      <c r="F32" s="244"/>
      <c r="G32" s="245">
        <f>ROUND(E32*F32,2)</f>
        <v>0</v>
      </c>
      <c r="H32" s="244"/>
      <c r="I32" s="245">
        <f>ROUND(E32*H32,2)</f>
        <v>0</v>
      </c>
      <c r="J32" s="244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5"/>
      <c r="S32" s="245" t="s">
        <v>230</v>
      </c>
      <c r="T32" s="246" t="s">
        <v>196</v>
      </c>
      <c r="U32" s="223">
        <v>0</v>
      </c>
      <c r="V32" s="223">
        <f>ROUND(E32*U32,2)</f>
        <v>0</v>
      </c>
      <c r="W32" s="223"/>
      <c r="X32" s="223" t="s">
        <v>238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40">
        <v>24</v>
      </c>
      <c r="B33" s="241" t="s">
        <v>976</v>
      </c>
      <c r="C33" s="252" t="s">
        <v>977</v>
      </c>
      <c r="D33" s="242" t="s">
        <v>940</v>
      </c>
      <c r="E33" s="243">
        <v>3</v>
      </c>
      <c r="F33" s="244"/>
      <c r="G33" s="245">
        <f>ROUND(E33*F33,2)</f>
        <v>0</v>
      </c>
      <c r="H33" s="244"/>
      <c r="I33" s="245">
        <f>ROUND(E33*H33,2)</f>
        <v>0</v>
      </c>
      <c r="J33" s="244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5"/>
      <c r="S33" s="245" t="s">
        <v>230</v>
      </c>
      <c r="T33" s="246" t="s">
        <v>196</v>
      </c>
      <c r="U33" s="223">
        <v>0</v>
      </c>
      <c r="V33" s="223">
        <f>ROUND(E33*U33,2)</f>
        <v>0</v>
      </c>
      <c r="W33" s="223"/>
      <c r="X33" s="223" t="s">
        <v>238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40">
        <v>25</v>
      </c>
      <c r="B34" s="241" t="s">
        <v>978</v>
      </c>
      <c r="C34" s="252" t="s">
        <v>979</v>
      </c>
      <c r="D34" s="242" t="s">
        <v>910</v>
      </c>
      <c r="E34" s="243">
        <v>16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5"/>
      <c r="S34" s="245" t="s">
        <v>230</v>
      </c>
      <c r="T34" s="246" t="s">
        <v>196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40">
        <v>26</v>
      </c>
      <c r="B35" s="241" t="s">
        <v>980</v>
      </c>
      <c r="C35" s="252" t="s">
        <v>981</v>
      </c>
      <c r="D35" s="242" t="s">
        <v>940</v>
      </c>
      <c r="E35" s="243">
        <v>10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5"/>
      <c r="S35" s="245" t="s">
        <v>230</v>
      </c>
      <c r="T35" s="246" t="s">
        <v>196</v>
      </c>
      <c r="U35" s="223">
        <v>0</v>
      </c>
      <c r="V35" s="223">
        <f>ROUND(E35*U35,2)</f>
        <v>0</v>
      </c>
      <c r="W35" s="223"/>
      <c r="X35" s="223" t="s">
        <v>238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40">
        <v>27</v>
      </c>
      <c r="B36" s="241" t="s">
        <v>982</v>
      </c>
      <c r="C36" s="252" t="s">
        <v>983</v>
      </c>
      <c r="D36" s="242" t="s">
        <v>390</v>
      </c>
      <c r="E36" s="243">
        <v>120</v>
      </c>
      <c r="F36" s="244"/>
      <c r="G36" s="245">
        <f>ROUND(E36*F36,2)</f>
        <v>0</v>
      </c>
      <c r="H36" s="244"/>
      <c r="I36" s="245">
        <f>ROUND(E36*H36,2)</f>
        <v>0</v>
      </c>
      <c r="J36" s="244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5"/>
      <c r="S36" s="245" t="s">
        <v>230</v>
      </c>
      <c r="T36" s="246" t="s">
        <v>196</v>
      </c>
      <c r="U36" s="223">
        <v>0</v>
      </c>
      <c r="V36" s="223">
        <f>ROUND(E36*U36,2)</f>
        <v>0</v>
      </c>
      <c r="W36" s="223"/>
      <c r="X36" s="223" t="s">
        <v>238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40">
        <v>28</v>
      </c>
      <c r="B37" s="241" t="s">
        <v>984</v>
      </c>
      <c r="C37" s="252" t="s">
        <v>964</v>
      </c>
      <c r="D37" s="242" t="s">
        <v>940</v>
      </c>
      <c r="E37" s="243">
        <v>1</v>
      </c>
      <c r="F37" s="244"/>
      <c r="G37" s="245">
        <f>ROUND(E37*F37,2)</f>
        <v>0</v>
      </c>
      <c r="H37" s="244"/>
      <c r="I37" s="245">
        <f>ROUND(E37*H37,2)</f>
        <v>0</v>
      </c>
      <c r="J37" s="244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5"/>
      <c r="S37" s="245" t="s">
        <v>230</v>
      </c>
      <c r="T37" s="246" t="s">
        <v>196</v>
      </c>
      <c r="U37" s="223">
        <v>0</v>
      </c>
      <c r="V37" s="223">
        <f>ROUND(E37*U37,2)</f>
        <v>0</v>
      </c>
      <c r="W37" s="223"/>
      <c r="X37" s="223" t="s">
        <v>238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40">
        <v>29</v>
      </c>
      <c r="B38" s="241" t="s">
        <v>985</v>
      </c>
      <c r="C38" s="252" t="s">
        <v>986</v>
      </c>
      <c r="D38" s="242" t="s">
        <v>390</v>
      </c>
      <c r="E38" s="243">
        <v>95</v>
      </c>
      <c r="F38" s="244"/>
      <c r="G38" s="245">
        <f>ROUND(E38*F38,2)</f>
        <v>0</v>
      </c>
      <c r="H38" s="244"/>
      <c r="I38" s="245">
        <f>ROUND(E38*H38,2)</f>
        <v>0</v>
      </c>
      <c r="J38" s="244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5"/>
      <c r="S38" s="245" t="s">
        <v>230</v>
      </c>
      <c r="T38" s="246" t="s">
        <v>196</v>
      </c>
      <c r="U38" s="223">
        <v>0</v>
      </c>
      <c r="V38" s="223">
        <f>ROUND(E38*U38,2)</f>
        <v>0</v>
      </c>
      <c r="W38" s="223"/>
      <c r="X38" s="223" t="s">
        <v>238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40">
        <v>30</v>
      </c>
      <c r="B39" s="241" t="s">
        <v>987</v>
      </c>
      <c r="C39" s="252" t="s">
        <v>988</v>
      </c>
      <c r="D39" s="242" t="s">
        <v>390</v>
      </c>
      <c r="E39" s="243">
        <v>95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230</v>
      </c>
      <c r="T39" s="246" t="s">
        <v>196</v>
      </c>
      <c r="U39" s="223">
        <v>0</v>
      </c>
      <c r="V39" s="223">
        <f>ROUND(E39*U39,2)</f>
        <v>0</v>
      </c>
      <c r="W39" s="223"/>
      <c r="X39" s="223" t="s">
        <v>238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40">
        <v>31</v>
      </c>
      <c r="B40" s="241" t="s">
        <v>989</v>
      </c>
      <c r="C40" s="252" t="s">
        <v>990</v>
      </c>
      <c r="D40" s="242" t="s">
        <v>910</v>
      </c>
      <c r="E40" s="243">
        <v>1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5"/>
      <c r="S40" s="245" t="s">
        <v>230</v>
      </c>
      <c r="T40" s="246" t="s">
        <v>196</v>
      </c>
      <c r="U40" s="223">
        <v>0</v>
      </c>
      <c r="V40" s="223">
        <f>ROUND(E40*U40,2)</f>
        <v>0</v>
      </c>
      <c r="W40" s="223"/>
      <c r="X40" s="223" t="s">
        <v>238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40">
        <v>32</v>
      </c>
      <c r="B41" s="241" t="s">
        <v>991</v>
      </c>
      <c r="C41" s="252" t="s">
        <v>992</v>
      </c>
      <c r="D41" s="242" t="s">
        <v>940</v>
      </c>
      <c r="E41" s="243">
        <v>1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230</v>
      </c>
      <c r="T41" s="246" t="s">
        <v>196</v>
      </c>
      <c r="U41" s="223">
        <v>0</v>
      </c>
      <c r="V41" s="223">
        <f>ROUND(E41*U41,2)</f>
        <v>0</v>
      </c>
      <c r="W41" s="223"/>
      <c r="X41" s="223" t="s">
        <v>238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40">
        <v>33</v>
      </c>
      <c r="B42" s="241" t="s">
        <v>993</v>
      </c>
      <c r="C42" s="252" t="s">
        <v>994</v>
      </c>
      <c r="D42" s="242" t="s">
        <v>910</v>
      </c>
      <c r="E42" s="243">
        <v>2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21</v>
      </c>
      <c r="M42" s="245">
        <f>G42*(1+L42/100)</f>
        <v>0</v>
      </c>
      <c r="N42" s="245">
        <v>0</v>
      </c>
      <c r="O42" s="245">
        <f>ROUND(E42*N42,2)</f>
        <v>0</v>
      </c>
      <c r="P42" s="245">
        <v>0</v>
      </c>
      <c r="Q42" s="245">
        <f>ROUND(E42*P42,2)</f>
        <v>0</v>
      </c>
      <c r="R42" s="245"/>
      <c r="S42" s="245" t="s">
        <v>230</v>
      </c>
      <c r="T42" s="246" t="s">
        <v>196</v>
      </c>
      <c r="U42" s="223">
        <v>0</v>
      </c>
      <c r="V42" s="223">
        <f>ROUND(E42*U42,2)</f>
        <v>0</v>
      </c>
      <c r="W42" s="223"/>
      <c r="X42" s="223" t="s">
        <v>238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40">
        <v>34</v>
      </c>
      <c r="B43" s="241" t="s">
        <v>995</v>
      </c>
      <c r="C43" s="252" t="s">
        <v>996</v>
      </c>
      <c r="D43" s="242" t="s">
        <v>910</v>
      </c>
      <c r="E43" s="243">
        <v>6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21</v>
      </c>
      <c r="M43" s="245">
        <f>G43*(1+L43/100)</f>
        <v>0</v>
      </c>
      <c r="N43" s="245">
        <v>0</v>
      </c>
      <c r="O43" s="245">
        <f>ROUND(E43*N43,2)</f>
        <v>0</v>
      </c>
      <c r="P43" s="245">
        <v>0</v>
      </c>
      <c r="Q43" s="245">
        <f>ROUND(E43*P43,2)</f>
        <v>0</v>
      </c>
      <c r="R43" s="245"/>
      <c r="S43" s="245" t="s">
        <v>230</v>
      </c>
      <c r="T43" s="246" t="s">
        <v>196</v>
      </c>
      <c r="U43" s="223">
        <v>0</v>
      </c>
      <c r="V43" s="223">
        <f>ROUND(E43*U43,2)</f>
        <v>0</v>
      </c>
      <c r="W43" s="223"/>
      <c r="X43" s="223" t="s">
        <v>238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40">
        <v>35</v>
      </c>
      <c r="B44" s="241" t="s">
        <v>997</v>
      </c>
      <c r="C44" s="252" t="s">
        <v>998</v>
      </c>
      <c r="D44" s="242" t="s">
        <v>910</v>
      </c>
      <c r="E44" s="243">
        <v>4</v>
      </c>
      <c r="F44" s="244"/>
      <c r="G44" s="245">
        <f>ROUND(E44*F44,2)</f>
        <v>0</v>
      </c>
      <c r="H44" s="244"/>
      <c r="I44" s="245">
        <f>ROUND(E44*H44,2)</f>
        <v>0</v>
      </c>
      <c r="J44" s="244"/>
      <c r="K44" s="245">
        <f>ROUND(E44*J44,2)</f>
        <v>0</v>
      </c>
      <c r="L44" s="245">
        <v>21</v>
      </c>
      <c r="M44" s="245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5"/>
      <c r="S44" s="245" t="s">
        <v>230</v>
      </c>
      <c r="T44" s="246" t="s">
        <v>196</v>
      </c>
      <c r="U44" s="223">
        <v>0</v>
      </c>
      <c r="V44" s="223">
        <f>ROUND(E44*U44,2)</f>
        <v>0</v>
      </c>
      <c r="W44" s="223"/>
      <c r="X44" s="223" t="s">
        <v>238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40">
        <v>36</v>
      </c>
      <c r="B45" s="241" t="s">
        <v>999</v>
      </c>
      <c r="C45" s="252" t="s">
        <v>1000</v>
      </c>
      <c r="D45" s="242" t="s">
        <v>940</v>
      </c>
      <c r="E45" s="243">
        <v>2</v>
      </c>
      <c r="F45" s="244"/>
      <c r="G45" s="245">
        <f>ROUND(E45*F45,2)</f>
        <v>0</v>
      </c>
      <c r="H45" s="244"/>
      <c r="I45" s="245">
        <f>ROUND(E45*H45,2)</f>
        <v>0</v>
      </c>
      <c r="J45" s="244"/>
      <c r="K45" s="245">
        <f>ROUND(E45*J45,2)</f>
        <v>0</v>
      </c>
      <c r="L45" s="245">
        <v>21</v>
      </c>
      <c r="M45" s="245">
        <f>G45*(1+L45/100)</f>
        <v>0</v>
      </c>
      <c r="N45" s="245">
        <v>0</v>
      </c>
      <c r="O45" s="245">
        <f>ROUND(E45*N45,2)</f>
        <v>0</v>
      </c>
      <c r="P45" s="245">
        <v>0</v>
      </c>
      <c r="Q45" s="245">
        <f>ROUND(E45*P45,2)</f>
        <v>0</v>
      </c>
      <c r="R45" s="245"/>
      <c r="S45" s="245" t="s">
        <v>230</v>
      </c>
      <c r="T45" s="246" t="s">
        <v>196</v>
      </c>
      <c r="U45" s="223">
        <v>0</v>
      </c>
      <c r="V45" s="223">
        <f>ROUND(E45*U45,2)</f>
        <v>0</v>
      </c>
      <c r="W45" s="223"/>
      <c r="X45" s="223" t="s">
        <v>238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40">
        <v>37</v>
      </c>
      <c r="B46" s="241" t="s">
        <v>1001</v>
      </c>
      <c r="C46" s="252" t="s">
        <v>1002</v>
      </c>
      <c r="D46" s="242" t="s">
        <v>940</v>
      </c>
      <c r="E46" s="243">
        <v>2</v>
      </c>
      <c r="F46" s="244"/>
      <c r="G46" s="245">
        <f>ROUND(E46*F46,2)</f>
        <v>0</v>
      </c>
      <c r="H46" s="244"/>
      <c r="I46" s="245">
        <f>ROUND(E46*H46,2)</f>
        <v>0</v>
      </c>
      <c r="J46" s="244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5"/>
      <c r="S46" s="245" t="s">
        <v>230</v>
      </c>
      <c r="T46" s="246" t="s">
        <v>196</v>
      </c>
      <c r="U46" s="223">
        <v>0</v>
      </c>
      <c r="V46" s="223">
        <f>ROUND(E46*U46,2)</f>
        <v>0</v>
      </c>
      <c r="W46" s="223"/>
      <c r="X46" s="223" t="s">
        <v>238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40">
        <v>38</v>
      </c>
      <c r="B47" s="241" t="s">
        <v>1003</v>
      </c>
      <c r="C47" s="252" t="s">
        <v>1004</v>
      </c>
      <c r="D47" s="242" t="s">
        <v>910</v>
      </c>
      <c r="E47" s="243">
        <v>2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5"/>
      <c r="S47" s="245" t="s">
        <v>230</v>
      </c>
      <c r="T47" s="246" t="s">
        <v>196</v>
      </c>
      <c r="U47" s="223">
        <v>0</v>
      </c>
      <c r="V47" s="223">
        <f>ROUND(E47*U47,2)</f>
        <v>0</v>
      </c>
      <c r="W47" s="223"/>
      <c r="X47" s="223" t="s">
        <v>238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25" t="s">
        <v>190</v>
      </c>
      <c r="B48" s="226" t="s">
        <v>120</v>
      </c>
      <c r="C48" s="249" t="s">
        <v>118</v>
      </c>
      <c r="D48" s="227"/>
      <c r="E48" s="228"/>
      <c r="F48" s="229"/>
      <c r="G48" s="229">
        <f>SUMIF(AG49:AG59,"&lt;&gt;NOR",G49:G59)</f>
        <v>0</v>
      </c>
      <c r="H48" s="229"/>
      <c r="I48" s="229">
        <f>SUM(I49:I59)</f>
        <v>0</v>
      </c>
      <c r="J48" s="229"/>
      <c r="K48" s="229">
        <f>SUM(K49:K59)</f>
        <v>0</v>
      </c>
      <c r="L48" s="229"/>
      <c r="M48" s="229">
        <f>SUM(M49:M59)</f>
        <v>0</v>
      </c>
      <c r="N48" s="229"/>
      <c r="O48" s="229">
        <f>SUM(O49:O59)</f>
        <v>0</v>
      </c>
      <c r="P48" s="229"/>
      <c r="Q48" s="229">
        <f>SUM(Q49:Q59)</f>
        <v>0</v>
      </c>
      <c r="R48" s="229"/>
      <c r="S48" s="229"/>
      <c r="T48" s="230"/>
      <c r="U48" s="224"/>
      <c r="V48" s="224">
        <f>SUM(V49:V59)</f>
        <v>0</v>
      </c>
      <c r="W48" s="224"/>
      <c r="X48" s="224"/>
      <c r="AG48" t="s">
        <v>191</v>
      </c>
    </row>
    <row r="49" spans="1:60" outlineLevel="1" x14ac:dyDescent="0.2">
      <c r="A49" s="240">
        <v>39</v>
      </c>
      <c r="B49" s="241" t="s">
        <v>1005</v>
      </c>
      <c r="C49" s="252" t="s">
        <v>1006</v>
      </c>
      <c r="D49" s="242" t="s">
        <v>390</v>
      </c>
      <c r="E49" s="243">
        <v>6</v>
      </c>
      <c r="F49" s="244"/>
      <c r="G49" s="245">
        <f>ROUND(E49*F49,2)</f>
        <v>0</v>
      </c>
      <c r="H49" s="244"/>
      <c r="I49" s="245">
        <f>ROUND(E49*H49,2)</f>
        <v>0</v>
      </c>
      <c r="J49" s="244"/>
      <c r="K49" s="245">
        <f>ROUND(E49*J49,2)</f>
        <v>0</v>
      </c>
      <c r="L49" s="245">
        <v>21</v>
      </c>
      <c r="M49" s="245">
        <f>G49*(1+L49/100)</f>
        <v>0</v>
      </c>
      <c r="N49" s="245">
        <v>0</v>
      </c>
      <c r="O49" s="245">
        <f>ROUND(E49*N49,2)</f>
        <v>0</v>
      </c>
      <c r="P49" s="245">
        <v>0</v>
      </c>
      <c r="Q49" s="245">
        <f>ROUND(E49*P49,2)</f>
        <v>0</v>
      </c>
      <c r="R49" s="245"/>
      <c r="S49" s="245" t="s">
        <v>230</v>
      </c>
      <c r="T49" s="246" t="s">
        <v>196</v>
      </c>
      <c r="U49" s="223">
        <v>0</v>
      </c>
      <c r="V49" s="223">
        <f>ROUND(E49*U49,2)</f>
        <v>0</v>
      </c>
      <c r="W49" s="223"/>
      <c r="X49" s="223" t="s">
        <v>238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239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40">
        <v>40</v>
      </c>
      <c r="B50" s="241" t="s">
        <v>1007</v>
      </c>
      <c r="C50" s="252" t="s">
        <v>969</v>
      </c>
      <c r="D50" s="242" t="s">
        <v>390</v>
      </c>
      <c r="E50" s="243">
        <v>6</v>
      </c>
      <c r="F50" s="244"/>
      <c r="G50" s="245">
        <f>ROUND(E50*F50,2)</f>
        <v>0</v>
      </c>
      <c r="H50" s="244"/>
      <c r="I50" s="245">
        <f>ROUND(E50*H50,2)</f>
        <v>0</v>
      </c>
      <c r="J50" s="244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0</v>
      </c>
      <c r="Q50" s="245">
        <f>ROUND(E50*P50,2)</f>
        <v>0</v>
      </c>
      <c r="R50" s="245"/>
      <c r="S50" s="245" t="s">
        <v>230</v>
      </c>
      <c r="T50" s="246" t="s">
        <v>196</v>
      </c>
      <c r="U50" s="223">
        <v>0</v>
      </c>
      <c r="V50" s="223">
        <f>ROUND(E50*U50,2)</f>
        <v>0</v>
      </c>
      <c r="W50" s="223"/>
      <c r="X50" s="223" t="s">
        <v>238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40">
        <v>41</v>
      </c>
      <c r="B51" s="241" t="s">
        <v>1008</v>
      </c>
      <c r="C51" s="252" t="s">
        <v>1009</v>
      </c>
      <c r="D51" s="242" t="s">
        <v>910</v>
      </c>
      <c r="E51" s="243">
        <v>1</v>
      </c>
      <c r="F51" s="244"/>
      <c r="G51" s="245">
        <f>ROUND(E51*F51,2)</f>
        <v>0</v>
      </c>
      <c r="H51" s="244"/>
      <c r="I51" s="245">
        <f>ROUND(E51*H51,2)</f>
        <v>0</v>
      </c>
      <c r="J51" s="244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5"/>
      <c r="S51" s="245" t="s">
        <v>230</v>
      </c>
      <c r="T51" s="246" t="s">
        <v>196</v>
      </c>
      <c r="U51" s="223">
        <v>0</v>
      </c>
      <c r="V51" s="223">
        <f>ROUND(E51*U51,2)</f>
        <v>0</v>
      </c>
      <c r="W51" s="223"/>
      <c r="X51" s="223" t="s">
        <v>238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40">
        <v>42</v>
      </c>
      <c r="B52" s="241" t="s">
        <v>1010</v>
      </c>
      <c r="C52" s="252" t="s">
        <v>1011</v>
      </c>
      <c r="D52" s="242" t="s">
        <v>910</v>
      </c>
      <c r="E52" s="243">
        <v>1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21</v>
      </c>
      <c r="M52" s="245">
        <f>G52*(1+L52/100)</f>
        <v>0</v>
      </c>
      <c r="N52" s="245">
        <v>0</v>
      </c>
      <c r="O52" s="245">
        <f>ROUND(E52*N52,2)</f>
        <v>0</v>
      </c>
      <c r="P52" s="245">
        <v>0</v>
      </c>
      <c r="Q52" s="245">
        <f>ROUND(E52*P52,2)</f>
        <v>0</v>
      </c>
      <c r="R52" s="245"/>
      <c r="S52" s="245" t="s">
        <v>230</v>
      </c>
      <c r="T52" s="246" t="s">
        <v>196</v>
      </c>
      <c r="U52" s="223">
        <v>0</v>
      </c>
      <c r="V52" s="223">
        <f>ROUND(E52*U52,2)</f>
        <v>0</v>
      </c>
      <c r="W52" s="223"/>
      <c r="X52" s="223" t="s">
        <v>238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40">
        <v>43</v>
      </c>
      <c r="B53" s="241" t="s">
        <v>1012</v>
      </c>
      <c r="C53" s="252" t="s">
        <v>1013</v>
      </c>
      <c r="D53" s="242" t="s">
        <v>910</v>
      </c>
      <c r="E53" s="243">
        <v>1</v>
      </c>
      <c r="F53" s="244"/>
      <c r="G53" s="245">
        <f>ROUND(E53*F53,2)</f>
        <v>0</v>
      </c>
      <c r="H53" s="244"/>
      <c r="I53" s="245">
        <f>ROUND(E53*H53,2)</f>
        <v>0</v>
      </c>
      <c r="J53" s="244"/>
      <c r="K53" s="245">
        <f>ROUND(E53*J53,2)</f>
        <v>0</v>
      </c>
      <c r="L53" s="245">
        <v>21</v>
      </c>
      <c r="M53" s="245">
        <f>G53*(1+L53/100)</f>
        <v>0</v>
      </c>
      <c r="N53" s="245">
        <v>0</v>
      </c>
      <c r="O53" s="245">
        <f>ROUND(E53*N53,2)</f>
        <v>0</v>
      </c>
      <c r="P53" s="245">
        <v>0</v>
      </c>
      <c r="Q53" s="245">
        <f>ROUND(E53*P53,2)</f>
        <v>0</v>
      </c>
      <c r="R53" s="245"/>
      <c r="S53" s="245" t="s">
        <v>230</v>
      </c>
      <c r="T53" s="246" t="s">
        <v>196</v>
      </c>
      <c r="U53" s="223">
        <v>0</v>
      </c>
      <c r="V53" s="223">
        <f>ROUND(E53*U53,2)</f>
        <v>0</v>
      </c>
      <c r="W53" s="223"/>
      <c r="X53" s="223" t="s">
        <v>238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40">
        <v>44</v>
      </c>
      <c r="B54" s="241" t="s">
        <v>1014</v>
      </c>
      <c r="C54" s="252" t="s">
        <v>1015</v>
      </c>
      <c r="D54" s="242" t="s">
        <v>910</v>
      </c>
      <c r="E54" s="243">
        <v>1</v>
      </c>
      <c r="F54" s="244"/>
      <c r="G54" s="245">
        <f>ROUND(E54*F54,2)</f>
        <v>0</v>
      </c>
      <c r="H54" s="244"/>
      <c r="I54" s="245">
        <f>ROUND(E54*H54,2)</f>
        <v>0</v>
      </c>
      <c r="J54" s="244"/>
      <c r="K54" s="245">
        <f>ROUND(E54*J54,2)</f>
        <v>0</v>
      </c>
      <c r="L54" s="245">
        <v>21</v>
      </c>
      <c r="M54" s="245">
        <f>G54*(1+L54/100)</f>
        <v>0</v>
      </c>
      <c r="N54" s="245">
        <v>0</v>
      </c>
      <c r="O54" s="245">
        <f>ROUND(E54*N54,2)</f>
        <v>0</v>
      </c>
      <c r="P54" s="245">
        <v>0</v>
      </c>
      <c r="Q54" s="245">
        <f>ROUND(E54*P54,2)</f>
        <v>0</v>
      </c>
      <c r="R54" s="245"/>
      <c r="S54" s="245" t="s">
        <v>230</v>
      </c>
      <c r="T54" s="246" t="s">
        <v>196</v>
      </c>
      <c r="U54" s="223">
        <v>0</v>
      </c>
      <c r="V54" s="223">
        <f>ROUND(E54*U54,2)</f>
        <v>0</v>
      </c>
      <c r="W54" s="223"/>
      <c r="X54" s="223" t="s">
        <v>238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40">
        <v>45</v>
      </c>
      <c r="B55" s="241" t="s">
        <v>1016</v>
      </c>
      <c r="C55" s="252" t="s">
        <v>1017</v>
      </c>
      <c r="D55" s="242" t="s">
        <v>940</v>
      </c>
      <c r="E55" s="243">
        <v>1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5"/>
      <c r="S55" s="245" t="s">
        <v>230</v>
      </c>
      <c r="T55" s="246" t="s">
        <v>196</v>
      </c>
      <c r="U55" s="223">
        <v>0</v>
      </c>
      <c r="V55" s="223">
        <f>ROUND(E55*U55,2)</f>
        <v>0</v>
      </c>
      <c r="W55" s="223"/>
      <c r="X55" s="223" t="s">
        <v>238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40">
        <v>46</v>
      </c>
      <c r="B56" s="241" t="s">
        <v>1018</v>
      </c>
      <c r="C56" s="252" t="s">
        <v>1019</v>
      </c>
      <c r="D56" s="242" t="s">
        <v>390</v>
      </c>
      <c r="E56" s="243">
        <v>12</v>
      </c>
      <c r="F56" s="244"/>
      <c r="G56" s="245">
        <f>ROUND(E56*F56,2)</f>
        <v>0</v>
      </c>
      <c r="H56" s="244"/>
      <c r="I56" s="245">
        <f>ROUND(E56*H56,2)</f>
        <v>0</v>
      </c>
      <c r="J56" s="244"/>
      <c r="K56" s="245">
        <f>ROUND(E56*J56,2)</f>
        <v>0</v>
      </c>
      <c r="L56" s="245">
        <v>21</v>
      </c>
      <c r="M56" s="245">
        <f>G56*(1+L56/100)</f>
        <v>0</v>
      </c>
      <c r="N56" s="245">
        <v>0</v>
      </c>
      <c r="O56" s="245">
        <f>ROUND(E56*N56,2)</f>
        <v>0</v>
      </c>
      <c r="P56" s="245">
        <v>0</v>
      </c>
      <c r="Q56" s="245">
        <f>ROUND(E56*P56,2)</f>
        <v>0</v>
      </c>
      <c r="R56" s="245"/>
      <c r="S56" s="245" t="s">
        <v>230</v>
      </c>
      <c r="T56" s="246" t="s">
        <v>196</v>
      </c>
      <c r="U56" s="223">
        <v>0</v>
      </c>
      <c r="V56" s="223">
        <f>ROUND(E56*U56,2)</f>
        <v>0</v>
      </c>
      <c r="W56" s="223"/>
      <c r="X56" s="223" t="s">
        <v>238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40">
        <v>47</v>
      </c>
      <c r="B57" s="241" t="s">
        <v>1020</v>
      </c>
      <c r="C57" s="252" t="s">
        <v>1021</v>
      </c>
      <c r="D57" s="242" t="s">
        <v>390</v>
      </c>
      <c r="E57" s="243">
        <v>12</v>
      </c>
      <c r="F57" s="244"/>
      <c r="G57" s="245">
        <f>ROUND(E57*F57,2)</f>
        <v>0</v>
      </c>
      <c r="H57" s="244"/>
      <c r="I57" s="245">
        <f>ROUND(E57*H57,2)</f>
        <v>0</v>
      </c>
      <c r="J57" s="244"/>
      <c r="K57" s="245">
        <f>ROUND(E57*J57,2)</f>
        <v>0</v>
      </c>
      <c r="L57" s="245">
        <v>21</v>
      </c>
      <c r="M57" s="245">
        <f>G57*(1+L57/100)</f>
        <v>0</v>
      </c>
      <c r="N57" s="245">
        <v>0</v>
      </c>
      <c r="O57" s="245">
        <f>ROUND(E57*N57,2)</f>
        <v>0</v>
      </c>
      <c r="P57" s="245">
        <v>0</v>
      </c>
      <c r="Q57" s="245">
        <f>ROUND(E57*P57,2)</f>
        <v>0</v>
      </c>
      <c r="R57" s="245"/>
      <c r="S57" s="245" t="s">
        <v>230</v>
      </c>
      <c r="T57" s="246" t="s">
        <v>196</v>
      </c>
      <c r="U57" s="223">
        <v>0</v>
      </c>
      <c r="V57" s="223">
        <f>ROUND(E57*U57,2)</f>
        <v>0</v>
      </c>
      <c r="W57" s="223"/>
      <c r="X57" s="223" t="s">
        <v>238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40">
        <v>48</v>
      </c>
      <c r="B58" s="241" t="s">
        <v>1022</v>
      </c>
      <c r="C58" s="252" t="s">
        <v>1023</v>
      </c>
      <c r="D58" s="242" t="s">
        <v>940</v>
      </c>
      <c r="E58" s="243">
        <v>1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21</v>
      </c>
      <c r="M58" s="245">
        <f>G58*(1+L58/100)</f>
        <v>0</v>
      </c>
      <c r="N58" s="245">
        <v>0</v>
      </c>
      <c r="O58" s="245">
        <f>ROUND(E58*N58,2)</f>
        <v>0</v>
      </c>
      <c r="P58" s="245">
        <v>0</v>
      </c>
      <c r="Q58" s="245">
        <f>ROUND(E58*P58,2)</f>
        <v>0</v>
      </c>
      <c r="R58" s="245"/>
      <c r="S58" s="245" t="s">
        <v>230</v>
      </c>
      <c r="T58" s="246" t="s">
        <v>196</v>
      </c>
      <c r="U58" s="223">
        <v>0</v>
      </c>
      <c r="V58" s="223">
        <f>ROUND(E58*U58,2)</f>
        <v>0</v>
      </c>
      <c r="W58" s="223"/>
      <c r="X58" s="223" t="s">
        <v>238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40">
        <v>49</v>
      </c>
      <c r="B59" s="241" t="s">
        <v>1024</v>
      </c>
      <c r="C59" s="252" t="s">
        <v>1025</v>
      </c>
      <c r="D59" s="242" t="s">
        <v>940</v>
      </c>
      <c r="E59" s="243">
        <v>2</v>
      </c>
      <c r="F59" s="244"/>
      <c r="G59" s="245">
        <f>ROUND(E59*F59,2)</f>
        <v>0</v>
      </c>
      <c r="H59" s="244"/>
      <c r="I59" s="245">
        <f>ROUND(E59*H59,2)</f>
        <v>0</v>
      </c>
      <c r="J59" s="244"/>
      <c r="K59" s="245">
        <f>ROUND(E59*J59,2)</f>
        <v>0</v>
      </c>
      <c r="L59" s="245">
        <v>21</v>
      </c>
      <c r="M59" s="245">
        <f>G59*(1+L59/100)</f>
        <v>0</v>
      </c>
      <c r="N59" s="245">
        <v>0</v>
      </c>
      <c r="O59" s="245">
        <f>ROUND(E59*N59,2)</f>
        <v>0</v>
      </c>
      <c r="P59" s="245">
        <v>0</v>
      </c>
      <c r="Q59" s="245">
        <f>ROUND(E59*P59,2)</f>
        <v>0</v>
      </c>
      <c r="R59" s="245"/>
      <c r="S59" s="245" t="s">
        <v>230</v>
      </c>
      <c r="T59" s="246" t="s">
        <v>196</v>
      </c>
      <c r="U59" s="223">
        <v>0</v>
      </c>
      <c r="V59" s="223">
        <f>ROUND(E59*U59,2)</f>
        <v>0</v>
      </c>
      <c r="W59" s="223"/>
      <c r="X59" s="223" t="s">
        <v>238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x14ac:dyDescent="0.2">
      <c r="A60" s="225" t="s">
        <v>190</v>
      </c>
      <c r="B60" s="226" t="s">
        <v>121</v>
      </c>
      <c r="C60" s="249" t="s">
        <v>122</v>
      </c>
      <c r="D60" s="227"/>
      <c r="E60" s="228"/>
      <c r="F60" s="229"/>
      <c r="G60" s="229">
        <f>SUMIF(AG61:AG81,"&lt;&gt;NOR",G61:G81)</f>
        <v>0</v>
      </c>
      <c r="H60" s="229"/>
      <c r="I60" s="229">
        <f>SUM(I61:I81)</f>
        <v>0</v>
      </c>
      <c r="J60" s="229"/>
      <c r="K60" s="229">
        <f>SUM(K61:K81)</f>
        <v>0</v>
      </c>
      <c r="L60" s="229"/>
      <c r="M60" s="229">
        <f>SUM(M61:M81)</f>
        <v>0</v>
      </c>
      <c r="N60" s="229"/>
      <c r="O60" s="229">
        <f>SUM(O61:O81)</f>
        <v>0</v>
      </c>
      <c r="P60" s="229"/>
      <c r="Q60" s="229">
        <f>SUM(Q61:Q81)</f>
        <v>0</v>
      </c>
      <c r="R60" s="229"/>
      <c r="S60" s="229"/>
      <c r="T60" s="230"/>
      <c r="U60" s="224"/>
      <c r="V60" s="224">
        <f>SUM(V61:V81)</f>
        <v>0</v>
      </c>
      <c r="W60" s="224"/>
      <c r="X60" s="224"/>
      <c r="AG60" t="s">
        <v>191</v>
      </c>
    </row>
    <row r="61" spans="1:60" outlineLevel="1" x14ac:dyDescent="0.2">
      <c r="A61" s="240">
        <v>50</v>
      </c>
      <c r="B61" s="241" t="s">
        <v>1026</v>
      </c>
      <c r="C61" s="252" t="s">
        <v>1027</v>
      </c>
      <c r="D61" s="242" t="s">
        <v>910</v>
      </c>
      <c r="E61" s="243">
        <v>12</v>
      </c>
      <c r="F61" s="244"/>
      <c r="G61" s="245">
        <f>ROUND(E61*F61,2)</f>
        <v>0</v>
      </c>
      <c r="H61" s="244"/>
      <c r="I61" s="245">
        <f>ROUND(E61*H61,2)</f>
        <v>0</v>
      </c>
      <c r="J61" s="244"/>
      <c r="K61" s="245">
        <f>ROUND(E61*J61,2)</f>
        <v>0</v>
      </c>
      <c r="L61" s="245">
        <v>21</v>
      </c>
      <c r="M61" s="245">
        <f>G61*(1+L61/100)</f>
        <v>0</v>
      </c>
      <c r="N61" s="245">
        <v>0</v>
      </c>
      <c r="O61" s="245">
        <f>ROUND(E61*N61,2)</f>
        <v>0</v>
      </c>
      <c r="P61" s="245">
        <v>0</v>
      </c>
      <c r="Q61" s="245">
        <f>ROUND(E61*P61,2)</f>
        <v>0</v>
      </c>
      <c r="R61" s="245"/>
      <c r="S61" s="245" t="s">
        <v>230</v>
      </c>
      <c r="T61" s="246" t="s">
        <v>196</v>
      </c>
      <c r="U61" s="223">
        <v>0</v>
      </c>
      <c r="V61" s="223">
        <f>ROUND(E61*U61,2)</f>
        <v>0</v>
      </c>
      <c r="W61" s="223"/>
      <c r="X61" s="223" t="s">
        <v>238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40">
        <v>51</v>
      </c>
      <c r="B62" s="241" t="s">
        <v>1028</v>
      </c>
      <c r="C62" s="252" t="s">
        <v>1029</v>
      </c>
      <c r="D62" s="242" t="s">
        <v>910</v>
      </c>
      <c r="E62" s="243">
        <v>4</v>
      </c>
      <c r="F62" s="244"/>
      <c r="G62" s="245">
        <f>ROUND(E62*F62,2)</f>
        <v>0</v>
      </c>
      <c r="H62" s="244"/>
      <c r="I62" s="245">
        <f>ROUND(E62*H62,2)</f>
        <v>0</v>
      </c>
      <c r="J62" s="244"/>
      <c r="K62" s="245">
        <f>ROUND(E62*J62,2)</f>
        <v>0</v>
      </c>
      <c r="L62" s="245">
        <v>21</v>
      </c>
      <c r="M62" s="245">
        <f>G62*(1+L62/100)</f>
        <v>0</v>
      </c>
      <c r="N62" s="245">
        <v>0</v>
      </c>
      <c r="O62" s="245">
        <f>ROUND(E62*N62,2)</f>
        <v>0</v>
      </c>
      <c r="P62" s="245">
        <v>0</v>
      </c>
      <c r="Q62" s="245">
        <f>ROUND(E62*P62,2)</f>
        <v>0</v>
      </c>
      <c r="R62" s="245"/>
      <c r="S62" s="245" t="s">
        <v>230</v>
      </c>
      <c r="T62" s="246" t="s">
        <v>196</v>
      </c>
      <c r="U62" s="223">
        <v>0</v>
      </c>
      <c r="V62" s="223">
        <f>ROUND(E62*U62,2)</f>
        <v>0</v>
      </c>
      <c r="W62" s="223"/>
      <c r="X62" s="223" t="s">
        <v>238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40">
        <v>52</v>
      </c>
      <c r="B63" s="241" t="s">
        <v>1030</v>
      </c>
      <c r="C63" s="252" t="s">
        <v>1031</v>
      </c>
      <c r="D63" s="242" t="s">
        <v>910</v>
      </c>
      <c r="E63" s="243">
        <v>12</v>
      </c>
      <c r="F63" s="244"/>
      <c r="G63" s="245">
        <f>ROUND(E63*F63,2)</f>
        <v>0</v>
      </c>
      <c r="H63" s="244"/>
      <c r="I63" s="245">
        <f>ROUND(E63*H63,2)</f>
        <v>0</v>
      </c>
      <c r="J63" s="244"/>
      <c r="K63" s="245">
        <f>ROUND(E63*J63,2)</f>
        <v>0</v>
      </c>
      <c r="L63" s="245">
        <v>21</v>
      </c>
      <c r="M63" s="245">
        <f>G63*(1+L63/100)</f>
        <v>0</v>
      </c>
      <c r="N63" s="245">
        <v>0</v>
      </c>
      <c r="O63" s="245">
        <f>ROUND(E63*N63,2)</f>
        <v>0</v>
      </c>
      <c r="P63" s="245">
        <v>0</v>
      </c>
      <c r="Q63" s="245">
        <f>ROUND(E63*P63,2)</f>
        <v>0</v>
      </c>
      <c r="R63" s="245"/>
      <c r="S63" s="245" t="s">
        <v>230</v>
      </c>
      <c r="T63" s="246" t="s">
        <v>196</v>
      </c>
      <c r="U63" s="223">
        <v>0</v>
      </c>
      <c r="V63" s="223">
        <f>ROUND(E63*U63,2)</f>
        <v>0</v>
      </c>
      <c r="W63" s="223"/>
      <c r="X63" s="223" t="s">
        <v>238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40">
        <v>53</v>
      </c>
      <c r="B64" s="241" t="s">
        <v>1032</v>
      </c>
      <c r="C64" s="252" t="s">
        <v>1033</v>
      </c>
      <c r="D64" s="242" t="s">
        <v>910</v>
      </c>
      <c r="E64" s="243">
        <v>12</v>
      </c>
      <c r="F64" s="244"/>
      <c r="G64" s="245">
        <f>ROUND(E64*F64,2)</f>
        <v>0</v>
      </c>
      <c r="H64" s="244"/>
      <c r="I64" s="245">
        <f>ROUND(E64*H64,2)</f>
        <v>0</v>
      </c>
      <c r="J64" s="244"/>
      <c r="K64" s="245">
        <f>ROUND(E64*J64,2)</f>
        <v>0</v>
      </c>
      <c r="L64" s="245">
        <v>21</v>
      </c>
      <c r="M64" s="245">
        <f>G64*(1+L64/100)</f>
        <v>0</v>
      </c>
      <c r="N64" s="245">
        <v>0</v>
      </c>
      <c r="O64" s="245">
        <f>ROUND(E64*N64,2)</f>
        <v>0</v>
      </c>
      <c r="P64" s="245">
        <v>0</v>
      </c>
      <c r="Q64" s="245">
        <f>ROUND(E64*P64,2)</f>
        <v>0</v>
      </c>
      <c r="R64" s="245"/>
      <c r="S64" s="245" t="s">
        <v>230</v>
      </c>
      <c r="T64" s="246" t="s">
        <v>196</v>
      </c>
      <c r="U64" s="223">
        <v>0</v>
      </c>
      <c r="V64" s="223">
        <f>ROUND(E64*U64,2)</f>
        <v>0</v>
      </c>
      <c r="W64" s="223"/>
      <c r="X64" s="223" t="s">
        <v>238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239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40">
        <v>54</v>
      </c>
      <c r="B65" s="241" t="s">
        <v>1034</v>
      </c>
      <c r="C65" s="252" t="s">
        <v>1035</v>
      </c>
      <c r="D65" s="242" t="s">
        <v>910</v>
      </c>
      <c r="E65" s="243">
        <v>2</v>
      </c>
      <c r="F65" s="244"/>
      <c r="G65" s="245">
        <f>ROUND(E65*F65,2)</f>
        <v>0</v>
      </c>
      <c r="H65" s="244"/>
      <c r="I65" s="245">
        <f>ROUND(E65*H65,2)</f>
        <v>0</v>
      </c>
      <c r="J65" s="244"/>
      <c r="K65" s="245">
        <f>ROUND(E65*J65,2)</f>
        <v>0</v>
      </c>
      <c r="L65" s="245">
        <v>21</v>
      </c>
      <c r="M65" s="245">
        <f>G65*(1+L65/100)</f>
        <v>0</v>
      </c>
      <c r="N65" s="245">
        <v>0</v>
      </c>
      <c r="O65" s="245">
        <f>ROUND(E65*N65,2)</f>
        <v>0</v>
      </c>
      <c r="P65" s="245">
        <v>0</v>
      </c>
      <c r="Q65" s="245">
        <f>ROUND(E65*P65,2)</f>
        <v>0</v>
      </c>
      <c r="R65" s="245"/>
      <c r="S65" s="245" t="s">
        <v>230</v>
      </c>
      <c r="T65" s="246" t="s">
        <v>196</v>
      </c>
      <c r="U65" s="223">
        <v>0</v>
      </c>
      <c r="V65" s="223">
        <f>ROUND(E65*U65,2)</f>
        <v>0</v>
      </c>
      <c r="W65" s="223"/>
      <c r="X65" s="223" t="s">
        <v>238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40">
        <v>55</v>
      </c>
      <c r="B66" s="241" t="s">
        <v>1036</v>
      </c>
      <c r="C66" s="252" t="s">
        <v>1037</v>
      </c>
      <c r="D66" s="242" t="s">
        <v>910</v>
      </c>
      <c r="E66" s="243">
        <v>2</v>
      </c>
      <c r="F66" s="244"/>
      <c r="G66" s="245">
        <f>ROUND(E66*F66,2)</f>
        <v>0</v>
      </c>
      <c r="H66" s="244"/>
      <c r="I66" s="245">
        <f>ROUND(E66*H66,2)</f>
        <v>0</v>
      </c>
      <c r="J66" s="244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5"/>
      <c r="S66" s="245" t="s">
        <v>230</v>
      </c>
      <c r="T66" s="246" t="s">
        <v>196</v>
      </c>
      <c r="U66" s="223">
        <v>0</v>
      </c>
      <c r="V66" s="223">
        <f>ROUND(E66*U66,2)</f>
        <v>0</v>
      </c>
      <c r="W66" s="223"/>
      <c r="X66" s="223" t="s">
        <v>238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40">
        <v>56</v>
      </c>
      <c r="B67" s="241" t="s">
        <v>1038</v>
      </c>
      <c r="C67" s="252" t="s">
        <v>1039</v>
      </c>
      <c r="D67" s="242" t="s">
        <v>940</v>
      </c>
      <c r="E67" s="243">
        <v>12</v>
      </c>
      <c r="F67" s="244"/>
      <c r="G67" s="245">
        <f>ROUND(E67*F67,2)</f>
        <v>0</v>
      </c>
      <c r="H67" s="244"/>
      <c r="I67" s="245">
        <f>ROUND(E67*H67,2)</f>
        <v>0</v>
      </c>
      <c r="J67" s="244"/>
      <c r="K67" s="245">
        <f>ROUND(E67*J67,2)</f>
        <v>0</v>
      </c>
      <c r="L67" s="245">
        <v>21</v>
      </c>
      <c r="M67" s="245">
        <f>G67*(1+L67/100)</f>
        <v>0</v>
      </c>
      <c r="N67" s="245">
        <v>0</v>
      </c>
      <c r="O67" s="245">
        <f>ROUND(E67*N67,2)</f>
        <v>0</v>
      </c>
      <c r="P67" s="245">
        <v>0</v>
      </c>
      <c r="Q67" s="245">
        <f>ROUND(E67*P67,2)</f>
        <v>0</v>
      </c>
      <c r="R67" s="245"/>
      <c r="S67" s="245" t="s">
        <v>230</v>
      </c>
      <c r="T67" s="246" t="s">
        <v>196</v>
      </c>
      <c r="U67" s="223">
        <v>0</v>
      </c>
      <c r="V67" s="223">
        <f>ROUND(E67*U67,2)</f>
        <v>0</v>
      </c>
      <c r="W67" s="223"/>
      <c r="X67" s="223" t="s">
        <v>238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40">
        <v>57</v>
      </c>
      <c r="B68" s="241" t="s">
        <v>1040</v>
      </c>
      <c r="C68" s="252" t="s">
        <v>1041</v>
      </c>
      <c r="D68" s="242" t="s">
        <v>940</v>
      </c>
      <c r="E68" s="243">
        <v>12</v>
      </c>
      <c r="F68" s="244"/>
      <c r="G68" s="245">
        <f>ROUND(E68*F68,2)</f>
        <v>0</v>
      </c>
      <c r="H68" s="244"/>
      <c r="I68" s="245">
        <f>ROUND(E68*H68,2)</f>
        <v>0</v>
      </c>
      <c r="J68" s="244"/>
      <c r="K68" s="245">
        <f>ROUND(E68*J68,2)</f>
        <v>0</v>
      </c>
      <c r="L68" s="245">
        <v>21</v>
      </c>
      <c r="M68" s="245">
        <f>G68*(1+L68/100)</f>
        <v>0</v>
      </c>
      <c r="N68" s="245">
        <v>0</v>
      </c>
      <c r="O68" s="245">
        <f>ROUND(E68*N68,2)</f>
        <v>0</v>
      </c>
      <c r="P68" s="245">
        <v>0</v>
      </c>
      <c r="Q68" s="245">
        <f>ROUND(E68*P68,2)</f>
        <v>0</v>
      </c>
      <c r="R68" s="245"/>
      <c r="S68" s="245" t="s">
        <v>230</v>
      </c>
      <c r="T68" s="246" t="s">
        <v>196</v>
      </c>
      <c r="U68" s="223">
        <v>0</v>
      </c>
      <c r="V68" s="223">
        <f>ROUND(E68*U68,2)</f>
        <v>0</v>
      </c>
      <c r="W68" s="223"/>
      <c r="X68" s="223" t="s">
        <v>238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40">
        <v>58</v>
      </c>
      <c r="B69" s="241" t="s">
        <v>1042</v>
      </c>
      <c r="C69" s="252" t="s">
        <v>1043</v>
      </c>
      <c r="D69" s="242" t="s">
        <v>910</v>
      </c>
      <c r="E69" s="243">
        <v>12</v>
      </c>
      <c r="F69" s="244"/>
      <c r="G69" s="245">
        <f>ROUND(E69*F69,2)</f>
        <v>0</v>
      </c>
      <c r="H69" s="244"/>
      <c r="I69" s="245">
        <f>ROUND(E69*H69,2)</f>
        <v>0</v>
      </c>
      <c r="J69" s="244"/>
      <c r="K69" s="245">
        <f>ROUND(E69*J69,2)</f>
        <v>0</v>
      </c>
      <c r="L69" s="245">
        <v>21</v>
      </c>
      <c r="M69" s="245">
        <f>G69*(1+L69/100)</f>
        <v>0</v>
      </c>
      <c r="N69" s="245">
        <v>0</v>
      </c>
      <c r="O69" s="245">
        <f>ROUND(E69*N69,2)</f>
        <v>0</v>
      </c>
      <c r="P69" s="245">
        <v>0</v>
      </c>
      <c r="Q69" s="245">
        <f>ROUND(E69*P69,2)</f>
        <v>0</v>
      </c>
      <c r="R69" s="245"/>
      <c r="S69" s="245" t="s">
        <v>230</v>
      </c>
      <c r="T69" s="246" t="s">
        <v>196</v>
      </c>
      <c r="U69" s="223">
        <v>0</v>
      </c>
      <c r="V69" s="223">
        <f>ROUND(E69*U69,2)</f>
        <v>0</v>
      </c>
      <c r="W69" s="223"/>
      <c r="X69" s="223" t="s">
        <v>238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40">
        <v>59</v>
      </c>
      <c r="B70" s="241" t="s">
        <v>1044</v>
      </c>
      <c r="C70" s="252" t="s">
        <v>1045</v>
      </c>
      <c r="D70" s="242" t="s">
        <v>940</v>
      </c>
      <c r="E70" s="243">
        <v>12</v>
      </c>
      <c r="F70" s="244"/>
      <c r="G70" s="245">
        <f>ROUND(E70*F70,2)</f>
        <v>0</v>
      </c>
      <c r="H70" s="244"/>
      <c r="I70" s="245">
        <f>ROUND(E70*H70,2)</f>
        <v>0</v>
      </c>
      <c r="J70" s="244"/>
      <c r="K70" s="245">
        <f>ROUND(E70*J70,2)</f>
        <v>0</v>
      </c>
      <c r="L70" s="245">
        <v>21</v>
      </c>
      <c r="M70" s="245">
        <f>G70*(1+L70/100)</f>
        <v>0</v>
      </c>
      <c r="N70" s="245">
        <v>0</v>
      </c>
      <c r="O70" s="245">
        <f>ROUND(E70*N70,2)</f>
        <v>0</v>
      </c>
      <c r="P70" s="245">
        <v>0</v>
      </c>
      <c r="Q70" s="245">
        <f>ROUND(E70*P70,2)</f>
        <v>0</v>
      </c>
      <c r="R70" s="245"/>
      <c r="S70" s="245" t="s">
        <v>230</v>
      </c>
      <c r="T70" s="246" t="s">
        <v>196</v>
      </c>
      <c r="U70" s="223">
        <v>0</v>
      </c>
      <c r="V70" s="223">
        <f>ROUND(E70*U70,2)</f>
        <v>0</v>
      </c>
      <c r="W70" s="223"/>
      <c r="X70" s="223" t="s">
        <v>238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239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31">
        <v>60</v>
      </c>
      <c r="B71" s="232" t="s">
        <v>1046</v>
      </c>
      <c r="C71" s="250" t="s">
        <v>1047</v>
      </c>
      <c r="D71" s="233" t="s">
        <v>940</v>
      </c>
      <c r="E71" s="234">
        <v>12</v>
      </c>
      <c r="F71" s="235"/>
      <c r="G71" s="236">
        <f>ROUND(E71*F71,2)</f>
        <v>0</v>
      </c>
      <c r="H71" s="235"/>
      <c r="I71" s="236">
        <f>ROUND(E71*H71,2)</f>
        <v>0</v>
      </c>
      <c r="J71" s="235"/>
      <c r="K71" s="236">
        <f>ROUND(E71*J71,2)</f>
        <v>0</v>
      </c>
      <c r="L71" s="236">
        <v>21</v>
      </c>
      <c r="M71" s="236">
        <f>G71*(1+L71/100)</f>
        <v>0</v>
      </c>
      <c r="N71" s="236">
        <v>0</v>
      </c>
      <c r="O71" s="236">
        <f>ROUND(E71*N71,2)</f>
        <v>0</v>
      </c>
      <c r="P71" s="236">
        <v>0</v>
      </c>
      <c r="Q71" s="236">
        <f>ROUND(E71*P71,2)</f>
        <v>0</v>
      </c>
      <c r="R71" s="236"/>
      <c r="S71" s="236" t="s">
        <v>230</v>
      </c>
      <c r="T71" s="237" t="s">
        <v>196</v>
      </c>
      <c r="U71" s="223">
        <v>0</v>
      </c>
      <c r="V71" s="223">
        <f>ROUND(E71*U71,2)</f>
        <v>0</v>
      </c>
      <c r="W71" s="223"/>
      <c r="X71" s="223" t="s">
        <v>238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1" t="s">
        <v>1048</v>
      </c>
      <c r="D72" s="239"/>
      <c r="E72" s="239"/>
      <c r="F72" s="239"/>
      <c r="G72" s="239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200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40">
        <v>61</v>
      </c>
      <c r="B73" s="241" t="s">
        <v>89</v>
      </c>
      <c r="C73" s="252" t="s">
        <v>1049</v>
      </c>
      <c r="D73" s="242" t="s">
        <v>940</v>
      </c>
      <c r="E73" s="243">
        <v>2</v>
      </c>
      <c r="F73" s="244"/>
      <c r="G73" s="245">
        <f>ROUND(E73*F73,2)</f>
        <v>0</v>
      </c>
      <c r="H73" s="244"/>
      <c r="I73" s="245">
        <f>ROUND(E73*H73,2)</f>
        <v>0</v>
      </c>
      <c r="J73" s="244"/>
      <c r="K73" s="245">
        <f>ROUND(E73*J73,2)</f>
        <v>0</v>
      </c>
      <c r="L73" s="245">
        <v>21</v>
      </c>
      <c r="M73" s="245">
        <f>G73*(1+L73/100)</f>
        <v>0</v>
      </c>
      <c r="N73" s="245">
        <v>0</v>
      </c>
      <c r="O73" s="245">
        <f>ROUND(E73*N73,2)</f>
        <v>0</v>
      </c>
      <c r="P73" s="245">
        <v>0</v>
      </c>
      <c r="Q73" s="245">
        <f>ROUND(E73*P73,2)</f>
        <v>0</v>
      </c>
      <c r="R73" s="245"/>
      <c r="S73" s="245" t="s">
        <v>230</v>
      </c>
      <c r="T73" s="246" t="s">
        <v>196</v>
      </c>
      <c r="U73" s="223">
        <v>0</v>
      </c>
      <c r="V73" s="223">
        <f>ROUND(E73*U73,2)</f>
        <v>0</v>
      </c>
      <c r="W73" s="223"/>
      <c r="X73" s="223" t="s">
        <v>238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40">
        <v>62</v>
      </c>
      <c r="B74" s="241" t="s">
        <v>1050</v>
      </c>
      <c r="C74" s="252" t="s">
        <v>1051</v>
      </c>
      <c r="D74" s="242" t="s">
        <v>940</v>
      </c>
      <c r="E74" s="243">
        <v>2</v>
      </c>
      <c r="F74" s="244"/>
      <c r="G74" s="245">
        <f>ROUND(E74*F74,2)</f>
        <v>0</v>
      </c>
      <c r="H74" s="244"/>
      <c r="I74" s="245">
        <f>ROUND(E74*H74,2)</f>
        <v>0</v>
      </c>
      <c r="J74" s="244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5"/>
      <c r="S74" s="245" t="s">
        <v>230</v>
      </c>
      <c r="T74" s="246" t="s">
        <v>196</v>
      </c>
      <c r="U74" s="223">
        <v>0</v>
      </c>
      <c r="V74" s="223">
        <f>ROUND(E74*U74,2)</f>
        <v>0</v>
      </c>
      <c r="W74" s="223"/>
      <c r="X74" s="223" t="s">
        <v>238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40">
        <v>63</v>
      </c>
      <c r="B75" s="241" t="s">
        <v>91</v>
      </c>
      <c r="C75" s="252" t="s">
        <v>1052</v>
      </c>
      <c r="D75" s="242" t="s">
        <v>910</v>
      </c>
      <c r="E75" s="243">
        <v>4</v>
      </c>
      <c r="F75" s="244"/>
      <c r="G75" s="245">
        <f>ROUND(E75*F75,2)</f>
        <v>0</v>
      </c>
      <c r="H75" s="244"/>
      <c r="I75" s="245">
        <f>ROUND(E75*H75,2)</f>
        <v>0</v>
      </c>
      <c r="J75" s="244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5"/>
      <c r="S75" s="245" t="s">
        <v>230</v>
      </c>
      <c r="T75" s="246" t="s">
        <v>196</v>
      </c>
      <c r="U75" s="223">
        <v>0</v>
      </c>
      <c r="V75" s="223">
        <f>ROUND(E75*U75,2)</f>
        <v>0</v>
      </c>
      <c r="W75" s="223"/>
      <c r="X75" s="223" t="s">
        <v>238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33.75" outlineLevel="1" x14ac:dyDescent="0.2">
      <c r="A76" s="231">
        <v>64</v>
      </c>
      <c r="B76" s="232" t="s">
        <v>1053</v>
      </c>
      <c r="C76" s="250" t="s">
        <v>1054</v>
      </c>
      <c r="D76" s="233" t="s">
        <v>940</v>
      </c>
      <c r="E76" s="234">
        <v>2</v>
      </c>
      <c r="F76" s="235"/>
      <c r="G76" s="236">
        <f>ROUND(E76*F76,2)</f>
        <v>0</v>
      </c>
      <c r="H76" s="235"/>
      <c r="I76" s="236">
        <f>ROUND(E76*H76,2)</f>
        <v>0</v>
      </c>
      <c r="J76" s="235"/>
      <c r="K76" s="236">
        <f>ROUND(E76*J76,2)</f>
        <v>0</v>
      </c>
      <c r="L76" s="236">
        <v>21</v>
      </c>
      <c r="M76" s="236">
        <f>G76*(1+L76/100)</f>
        <v>0</v>
      </c>
      <c r="N76" s="236">
        <v>0</v>
      </c>
      <c r="O76" s="236">
        <f>ROUND(E76*N76,2)</f>
        <v>0</v>
      </c>
      <c r="P76" s="236">
        <v>0</v>
      </c>
      <c r="Q76" s="236">
        <f>ROUND(E76*P76,2)</f>
        <v>0</v>
      </c>
      <c r="R76" s="236"/>
      <c r="S76" s="236" t="s">
        <v>230</v>
      </c>
      <c r="T76" s="237" t="s">
        <v>196</v>
      </c>
      <c r="U76" s="223">
        <v>0</v>
      </c>
      <c r="V76" s="223">
        <f>ROUND(E76*U76,2)</f>
        <v>0</v>
      </c>
      <c r="W76" s="223"/>
      <c r="X76" s="223" t="s">
        <v>238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239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1055</v>
      </c>
      <c r="D77" s="239"/>
      <c r="E77" s="239"/>
      <c r="F77" s="239"/>
      <c r="G77" s="23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200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40">
        <v>65</v>
      </c>
      <c r="B78" s="241" t="s">
        <v>1056</v>
      </c>
      <c r="C78" s="252" t="s">
        <v>1057</v>
      </c>
      <c r="D78" s="242" t="s">
        <v>940</v>
      </c>
      <c r="E78" s="243">
        <v>2</v>
      </c>
      <c r="F78" s="244"/>
      <c r="G78" s="245">
        <f>ROUND(E78*F78,2)</f>
        <v>0</v>
      </c>
      <c r="H78" s="244"/>
      <c r="I78" s="245">
        <f>ROUND(E78*H78,2)</f>
        <v>0</v>
      </c>
      <c r="J78" s="244"/>
      <c r="K78" s="245">
        <f>ROUND(E78*J78,2)</f>
        <v>0</v>
      </c>
      <c r="L78" s="245">
        <v>21</v>
      </c>
      <c r="M78" s="245">
        <f>G78*(1+L78/100)</f>
        <v>0</v>
      </c>
      <c r="N78" s="245">
        <v>0</v>
      </c>
      <c r="O78" s="245">
        <f>ROUND(E78*N78,2)</f>
        <v>0</v>
      </c>
      <c r="P78" s="245">
        <v>0</v>
      </c>
      <c r="Q78" s="245">
        <f>ROUND(E78*P78,2)</f>
        <v>0</v>
      </c>
      <c r="R78" s="245"/>
      <c r="S78" s="245" t="s">
        <v>230</v>
      </c>
      <c r="T78" s="246" t="s">
        <v>196</v>
      </c>
      <c r="U78" s="223">
        <v>0</v>
      </c>
      <c r="V78" s="223">
        <f>ROUND(E78*U78,2)</f>
        <v>0</v>
      </c>
      <c r="W78" s="223"/>
      <c r="X78" s="223" t="s">
        <v>238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40">
        <v>66</v>
      </c>
      <c r="B79" s="241" t="s">
        <v>1058</v>
      </c>
      <c r="C79" s="252" t="s">
        <v>1059</v>
      </c>
      <c r="D79" s="242" t="s">
        <v>910</v>
      </c>
      <c r="E79" s="243">
        <v>2</v>
      </c>
      <c r="F79" s="244"/>
      <c r="G79" s="245">
        <f>ROUND(E79*F79,2)</f>
        <v>0</v>
      </c>
      <c r="H79" s="244"/>
      <c r="I79" s="245">
        <f>ROUND(E79*H79,2)</f>
        <v>0</v>
      </c>
      <c r="J79" s="244"/>
      <c r="K79" s="245">
        <f>ROUND(E79*J79,2)</f>
        <v>0</v>
      </c>
      <c r="L79" s="245">
        <v>21</v>
      </c>
      <c r="M79" s="245">
        <f>G79*(1+L79/100)</f>
        <v>0</v>
      </c>
      <c r="N79" s="245">
        <v>0</v>
      </c>
      <c r="O79" s="245">
        <f>ROUND(E79*N79,2)</f>
        <v>0</v>
      </c>
      <c r="P79" s="245">
        <v>0</v>
      </c>
      <c r="Q79" s="245">
        <f>ROUND(E79*P79,2)</f>
        <v>0</v>
      </c>
      <c r="R79" s="245"/>
      <c r="S79" s="245" t="s">
        <v>230</v>
      </c>
      <c r="T79" s="246" t="s">
        <v>196</v>
      </c>
      <c r="U79" s="223">
        <v>0</v>
      </c>
      <c r="V79" s="223">
        <f>ROUND(E79*U79,2)</f>
        <v>0</v>
      </c>
      <c r="W79" s="223"/>
      <c r="X79" s="223" t="s">
        <v>238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239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40">
        <v>67</v>
      </c>
      <c r="B80" s="241" t="s">
        <v>1060</v>
      </c>
      <c r="C80" s="252" t="s">
        <v>1061</v>
      </c>
      <c r="D80" s="242" t="s">
        <v>940</v>
      </c>
      <c r="E80" s="243">
        <v>2</v>
      </c>
      <c r="F80" s="244"/>
      <c r="G80" s="245">
        <f>ROUND(E80*F80,2)</f>
        <v>0</v>
      </c>
      <c r="H80" s="244"/>
      <c r="I80" s="245">
        <f>ROUND(E80*H80,2)</f>
        <v>0</v>
      </c>
      <c r="J80" s="244"/>
      <c r="K80" s="245">
        <f>ROUND(E80*J80,2)</f>
        <v>0</v>
      </c>
      <c r="L80" s="245">
        <v>21</v>
      </c>
      <c r="M80" s="245">
        <f>G80*(1+L80/100)</f>
        <v>0</v>
      </c>
      <c r="N80" s="245">
        <v>0</v>
      </c>
      <c r="O80" s="245">
        <f>ROUND(E80*N80,2)</f>
        <v>0</v>
      </c>
      <c r="P80" s="245">
        <v>0</v>
      </c>
      <c r="Q80" s="245">
        <f>ROUND(E80*P80,2)</f>
        <v>0</v>
      </c>
      <c r="R80" s="245"/>
      <c r="S80" s="245" t="s">
        <v>230</v>
      </c>
      <c r="T80" s="246" t="s">
        <v>196</v>
      </c>
      <c r="U80" s="223">
        <v>0</v>
      </c>
      <c r="V80" s="223">
        <f>ROUND(E80*U80,2)</f>
        <v>0</v>
      </c>
      <c r="W80" s="223"/>
      <c r="X80" s="223" t="s">
        <v>238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239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1">
        <v>68</v>
      </c>
      <c r="B81" s="232" t="s">
        <v>1062</v>
      </c>
      <c r="C81" s="250" t="s">
        <v>1063</v>
      </c>
      <c r="D81" s="233" t="s">
        <v>940</v>
      </c>
      <c r="E81" s="234">
        <v>1</v>
      </c>
      <c r="F81" s="235"/>
      <c r="G81" s="236">
        <f>ROUND(E81*F81,2)</f>
        <v>0</v>
      </c>
      <c r="H81" s="235"/>
      <c r="I81" s="236">
        <f>ROUND(E81*H81,2)</f>
        <v>0</v>
      </c>
      <c r="J81" s="235"/>
      <c r="K81" s="236">
        <f>ROUND(E81*J81,2)</f>
        <v>0</v>
      </c>
      <c r="L81" s="236">
        <v>21</v>
      </c>
      <c r="M81" s="236">
        <f>G81*(1+L81/100)</f>
        <v>0</v>
      </c>
      <c r="N81" s="236">
        <v>0</v>
      </c>
      <c r="O81" s="236">
        <f>ROUND(E81*N81,2)</f>
        <v>0</v>
      </c>
      <c r="P81" s="236">
        <v>0</v>
      </c>
      <c r="Q81" s="236">
        <f>ROUND(E81*P81,2)</f>
        <v>0</v>
      </c>
      <c r="R81" s="236"/>
      <c r="S81" s="236" t="s">
        <v>230</v>
      </c>
      <c r="T81" s="237" t="s">
        <v>196</v>
      </c>
      <c r="U81" s="223">
        <v>0</v>
      </c>
      <c r="V81" s="223">
        <f>ROUND(E81*U81,2)</f>
        <v>0</v>
      </c>
      <c r="W81" s="223"/>
      <c r="X81" s="223" t="s">
        <v>238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x14ac:dyDescent="0.2">
      <c r="A82" s="3"/>
      <c r="B82" s="4"/>
      <c r="C82" s="254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AE82">
        <v>15</v>
      </c>
      <c r="AF82">
        <v>21</v>
      </c>
      <c r="AG82" t="s">
        <v>177</v>
      </c>
    </row>
    <row r="83" spans="1:60" x14ac:dyDescent="0.2">
      <c r="A83" s="217"/>
      <c r="B83" s="218" t="s">
        <v>29</v>
      </c>
      <c r="C83" s="255"/>
      <c r="D83" s="219"/>
      <c r="E83" s="220"/>
      <c r="F83" s="220"/>
      <c r="G83" s="248">
        <f>G8+G23+G48+G60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AE83">
        <f>SUMIF(L7:L81,AE82,G7:G81)</f>
        <v>0</v>
      </c>
      <c r="AF83">
        <f>SUMIF(L7:L81,AF82,G7:G81)</f>
        <v>0</v>
      </c>
      <c r="AG83" t="s">
        <v>231</v>
      </c>
    </row>
    <row r="84" spans="1:60" x14ac:dyDescent="0.2">
      <c r="C84" s="256"/>
      <c r="D84" s="10"/>
      <c r="AG84" t="s">
        <v>232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MmcqB4539c16pE0B63NXjKcOwAFThfa3lQ7/rtocksI/Rn5RJteYnXZ/B6M2mbbKYP0tRVF29wrBzhMUmcULw==" saltValue="1o3mbI6xZFq0QV4fEWRl+Q==" spinCount="100000" sheet="1"/>
  <mergeCells count="6">
    <mergeCell ref="A1:G1"/>
    <mergeCell ref="C2:G2"/>
    <mergeCell ref="C3:G3"/>
    <mergeCell ref="C4:G4"/>
    <mergeCell ref="C72:G72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EF012-E9C9-4CDD-8F4D-1FA5525ED6EF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55</v>
      </c>
      <c r="C3" s="203" t="s">
        <v>56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62</v>
      </c>
      <c r="C4" s="206" t="s">
        <v>63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101</v>
      </c>
      <c r="C8" s="249" t="s">
        <v>102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9"/>
      <c r="O8" s="229">
        <f>SUM(O9:O10)</f>
        <v>0</v>
      </c>
      <c r="P8" s="229"/>
      <c r="Q8" s="229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191</v>
      </c>
    </row>
    <row r="9" spans="1:60" outlineLevel="1" x14ac:dyDescent="0.2">
      <c r="A9" s="240">
        <v>1</v>
      </c>
      <c r="B9" s="241" t="s">
        <v>1064</v>
      </c>
      <c r="C9" s="252" t="s">
        <v>1065</v>
      </c>
      <c r="D9" s="242" t="s">
        <v>1066</v>
      </c>
      <c r="E9" s="243">
        <v>40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21</v>
      </c>
      <c r="M9" s="245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5"/>
      <c r="S9" s="245" t="s">
        <v>230</v>
      </c>
      <c r="T9" s="246" t="s">
        <v>196</v>
      </c>
      <c r="U9" s="223">
        <v>0</v>
      </c>
      <c r="V9" s="223">
        <f>ROUND(E9*U9,2)</f>
        <v>0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0">
        <v>2</v>
      </c>
      <c r="B10" s="241" t="s">
        <v>1067</v>
      </c>
      <c r="C10" s="252" t="s">
        <v>1068</v>
      </c>
      <c r="D10" s="242" t="s">
        <v>1066</v>
      </c>
      <c r="E10" s="243">
        <v>9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21</v>
      </c>
      <c r="M10" s="245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5"/>
      <c r="S10" s="245" t="s">
        <v>230</v>
      </c>
      <c r="T10" s="246" t="s">
        <v>196</v>
      </c>
      <c r="U10" s="223">
        <v>0</v>
      </c>
      <c r="V10" s="223">
        <f>ROUND(E10*U10,2)</f>
        <v>0</v>
      </c>
      <c r="W10" s="223"/>
      <c r="X10" s="223" t="s">
        <v>238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25" t="s">
        <v>190</v>
      </c>
      <c r="B11" s="226" t="s">
        <v>141</v>
      </c>
      <c r="C11" s="249" t="s">
        <v>142</v>
      </c>
      <c r="D11" s="227"/>
      <c r="E11" s="228"/>
      <c r="F11" s="229"/>
      <c r="G11" s="229">
        <f>SUMIF(AG12:AG23,"&lt;&gt;NOR",G12:G23)</f>
        <v>0</v>
      </c>
      <c r="H11" s="229"/>
      <c r="I11" s="229">
        <f>SUM(I12:I23)</f>
        <v>0</v>
      </c>
      <c r="J11" s="229"/>
      <c r="K11" s="229">
        <f>SUM(K12:K23)</f>
        <v>0</v>
      </c>
      <c r="L11" s="229"/>
      <c r="M11" s="229">
        <f>SUM(M12:M23)</f>
        <v>0</v>
      </c>
      <c r="N11" s="229"/>
      <c r="O11" s="229">
        <f>SUM(O12:O23)</f>
        <v>0</v>
      </c>
      <c r="P11" s="229"/>
      <c r="Q11" s="229">
        <f>SUM(Q12:Q23)</f>
        <v>0</v>
      </c>
      <c r="R11" s="229"/>
      <c r="S11" s="229"/>
      <c r="T11" s="230"/>
      <c r="U11" s="224"/>
      <c r="V11" s="224">
        <f>SUM(V12:V23)</f>
        <v>0</v>
      </c>
      <c r="W11" s="224"/>
      <c r="X11" s="224"/>
      <c r="AG11" t="s">
        <v>191</v>
      </c>
    </row>
    <row r="12" spans="1:60" outlineLevel="1" x14ac:dyDescent="0.2">
      <c r="A12" s="240">
        <v>3</v>
      </c>
      <c r="B12" s="241" t="s">
        <v>1069</v>
      </c>
      <c r="C12" s="252" t="s">
        <v>1070</v>
      </c>
      <c r="D12" s="242" t="s">
        <v>433</v>
      </c>
      <c r="E12" s="243">
        <v>54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5"/>
      <c r="S12" s="245" t="s">
        <v>230</v>
      </c>
      <c r="T12" s="246" t="s">
        <v>196</v>
      </c>
      <c r="U12" s="223">
        <v>0</v>
      </c>
      <c r="V12" s="223">
        <f>ROUND(E12*U12,2)</f>
        <v>0</v>
      </c>
      <c r="W12" s="223"/>
      <c r="X12" s="223" t="s">
        <v>238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40">
        <v>4</v>
      </c>
      <c r="B13" s="241" t="s">
        <v>1071</v>
      </c>
      <c r="C13" s="252" t="s">
        <v>1072</v>
      </c>
      <c r="D13" s="242" t="s">
        <v>433</v>
      </c>
      <c r="E13" s="243">
        <v>22</v>
      </c>
      <c r="F13" s="244"/>
      <c r="G13" s="245">
        <f>ROUND(E13*F13,2)</f>
        <v>0</v>
      </c>
      <c r="H13" s="244"/>
      <c r="I13" s="245">
        <f>ROUND(E13*H13,2)</f>
        <v>0</v>
      </c>
      <c r="J13" s="244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5"/>
      <c r="S13" s="245" t="s">
        <v>230</v>
      </c>
      <c r="T13" s="246" t="s">
        <v>196</v>
      </c>
      <c r="U13" s="223">
        <v>0</v>
      </c>
      <c r="V13" s="223">
        <f>ROUND(E13*U13,2)</f>
        <v>0</v>
      </c>
      <c r="W13" s="223"/>
      <c r="X13" s="223" t="s">
        <v>238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40">
        <v>5</v>
      </c>
      <c r="B14" s="241" t="s">
        <v>1073</v>
      </c>
      <c r="C14" s="252" t="s">
        <v>1074</v>
      </c>
      <c r="D14" s="242" t="s">
        <v>433</v>
      </c>
      <c r="E14" s="243">
        <v>60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5"/>
      <c r="S14" s="245" t="s">
        <v>230</v>
      </c>
      <c r="T14" s="246" t="s">
        <v>196</v>
      </c>
      <c r="U14" s="223">
        <v>0</v>
      </c>
      <c r="V14" s="223">
        <f>ROUND(E14*U14,2)</f>
        <v>0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40">
        <v>6</v>
      </c>
      <c r="B15" s="241" t="s">
        <v>1075</v>
      </c>
      <c r="C15" s="252" t="s">
        <v>1076</v>
      </c>
      <c r="D15" s="242" t="s">
        <v>390</v>
      </c>
      <c r="E15" s="243">
        <v>100</v>
      </c>
      <c r="F15" s="244"/>
      <c r="G15" s="245">
        <f>ROUND(E15*F15,2)</f>
        <v>0</v>
      </c>
      <c r="H15" s="244"/>
      <c r="I15" s="245">
        <f>ROUND(E15*H15,2)</f>
        <v>0</v>
      </c>
      <c r="J15" s="244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5"/>
      <c r="S15" s="245" t="s">
        <v>230</v>
      </c>
      <c r="T15" s="246" t="s">
        <v>196</v>
      </c>
      <c r="U15" s="223">
        <v>0</v>
      </c>
      <c r="V15" s="223">
        <f>ROUND(E15*U15,2)</f>
        <v>0</v>
      </c>
      <c r="W15" s="223"/>
      <c r="X15" s="223" t="s">
        <v>238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40">
        <v>7</v>
      </c>
      <c r="B16" s="241" t="s">
        <v>1077</v>
      </c>
      <c r="C16" s="252" t="s">
        <v>1078</v>
      </c>
      <c r="D16" s="242" t="s">
        <v>390</v>
      </c>
      <c r="E16" s="243">
        <v>35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5"/>
      <c r="S16" s="245" t="s">
        <v>230</v>
      </c>
      <c r="T16" s="246" t="s">
        <v>196</v>
      </c>
      <c r="U16" s="223">
        <v>0</v>
      </c>
      <c r="V16" s="223">
        <f>ROUND(E16*U16,2)</f>
        <v>0</v>
      </c>
      <c r="W16" s="223"/>
      <c r="X16" s="223" t="s">
        <v>238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40">
        <v>8</v>
      </c>
      <c r="B17" s="241" t="s">
        <v>1079</v>
      </c>
      <c r="C17" s="252" t="s">
        <v>1080</v>
      </c>
      <c r="D17" s="242" t="s">
        <v>390</v>
      </c>
      <c r="E17" s="243">
        <v>5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5"/>
      <c r="S17" s="245" t="s">
        <v>230</v>
      </c>
      <c r="T17" s="246" t="s">
        <v>196</v>
      </c>
      <c r="U17" s="223">
        <v>0</v>
      </c>
      <c r="V17" s="223">
        <f>ROUND(E17*U17,2)</f>
        <v>0</v>
      </c>
      <c r="W17" s="223"/>
      <c r="X17" s="223" t="s">
        <v>238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40">
        <v>9</v>
      </c>
      <c r="B18" s="241" t="s">
        <v>1081</v>
      </c>
      <c r="C18" s="252" t="s">
        <v>1082</v>
      </c>
      <c r="D18" s="242" t="s">
        <v>433</v>
      </c>
      <c r="E18" s="243">
        <v>95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5"/>
      <c r="S18" s="245" t="s">
        <v>230</v>
      </c>
      <c r="T18" s="246" t="s">
        <v>196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40">
        <v>10</v>
      </c>
      <c r="B19" s="241" t="s">
        <v>1083</v>
      </c>
      <c r="C19" s="252" t="s">
        <v>1084</v>
      </c>
      <c r="D19" s="242" t="s">
        <v>433</v>
      </c>
      <c r="E19" s="243">
        <v>20</v>
      </c>
      <c r="F19" s="244"/>
      <c r="G19" s="245">
        <f>ROUND(E19*F19,2)</f>
        <v>0</v>
      </c>
      <c r="H19" s="244"/>
      <c r="I19" s="245">
        <f>ROUND(E19*H19,2)</f>
        <v>0</v>
      </c>
      <c r="J19" s="244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5"/>
      <c r="S19" s="245" t="s">
        <v>230</v>
      </c>
      <c r="T19" s="246" t="s">
        <v>196</v>
      </c>
      <c r="U19" s="223">
        <v>0</v>
      </c>
      <c r="V19" s="223">
        <f>ROUND(E19*U19,2)</f>
        <v>0</v>
      </c>
      <c r="W19" s="223"/>
      <c r="X19" s="223" t="s">
        <v>238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40">
        <v>11</v>
      </c>
      <c r="B20" s="241" t="s">
        <v>1085</v>
      </c>
      <c r="C20" s="252" t="s">
        <v>1086</v>
      </c>
      <c r="D20" s="242" t="s">
        <v>433</v>
      </c>
      <c r="E20" s="243">
        <v>15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5"/>
      <c r="S20" s="245" t="s">
        <v>230</v>
      </c>
      <c r="T20" s="246" t="s">
        <v>196</v>
      </c>
      <c r="U20" s="223">
        <v>0</v>
      </c>
      <c r="V20" s="223">
        <f>ROUND(E20*U20,2)</f>
        <v>0</v>
      </c>
      <c r="W20" s="223"/>
      <c r="X20" s="223" t="s">
        <v>238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40">
        <v>12</v>
      </c>
      <c r="B21" s="241" t="s">
        <v>1087</v>
      </c>
      <c r="C21" s="252" t="s">
        <v>1088</v>
      </c>
      <c r="D21" s="242" t="s">
        <v>433</v>
      </c>
      <c r="E21" s="243">
        <v>200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5"/>
      <c r="S21" s="245" t="s">
        <v>230</v>
      </c>
      <c r="T21" s="246" t="s">
        <v>196</v>
      </c>
      <c r="U21" s="223">
        <v>0</v>
      </c>
      <c r="V21" s="223">
        <f>ROUND(E21*U21,2)</f>
        <v>0</v>
      </c>
      <c r="W21" s="223"/>
      <c r="X21" s="223" t="s">
        <v>238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40">
        <v>13</v>
      </c>
      <c r="B22" s="241" t="s">
        <v>1089</v>
      </c>
      <c r="C22" s="252" t="s">
        <v>1090</v>
      </c>
      <c r="D22" s="242" t="s">
        <v>433</v>
      </c>
      <c r="E22" s="243">
        <v>200</v>
      </c>
      <c r="F22" s="244"/>
      <c r="G22" s="245">
        <f>ROUND(E22*F22,2)</f>
        <v>0</v>
      </c>
      <c r="H22" s="244"/>
      <c r="I22" s="245">
        <f>ROUND(E22*H22,2)</f>
        <v>0</v>
      </c>
      <c r="J22" s="244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5"/>
      <c r="S22" s="245" t="s">
        <v>230</v>
      </c>
      <c r="T22" s="246" t="s">
        <v>196</v>
      </c>
      <c r="U22" s="223">
        <v>0</v>
      </c>
      <c r="V22" s="223">
        <f>ROUND(E22*U22,2)</f>
        <v>0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40">
        <v>14</v>
      </c>
      <c r="B23" s="241" t="s">
        <v>1091</v>
      </c>
      <c r="C23" s="252" t="s">
        <v>1092</v>
      </c>
      <c r="D23" s="242" t="s">
        <v>433</v>
      </c>
      <c r="E23" s="243">
        <v>160</v>
      </c>
      <c r="F23" s="244"/>
      <c r="G23" s="245">
        <f>ROUND(E23*F23,2)</f>
        <v>0</v>
      </c>
      <c r="H23" s="244"/>
      <c r="I23" s="245">
        <f>ROUND(E23*H23,2)</f>
        <v>0</v>
      </c>
      <c r="J23" s="244"/>
      <c r="K23" s="245">
        <f>ROUND(E23*J23,2)</f>
        <v>0</v>
      </c>
      <c r="L23" s="245">
        <v>21</v>
      </c>
      <c r="M23" s="245">
        <f>G23*(1+L23/100)</f>
        <v>0</v>
      </c>
      <c r="N23" s="245">
        <v>0</v>
      </c>
      <c r="O23" s="245">
        <f>ROUND(E23*N23,2)</f>
        <v>0</v>
      </c>
      <c r="P23" s="245">
        <v>0</v>
      </c>
      <c r="Q23" s="245">
        <f>ROUND(E23*P23,2)</f>
        <v>0</v>
      </c>
      <c r="R23" s="245"/>
      <c r="S23" s="245" t="s">
        <v>230</v>
      </c>
      <c r="T23" s="246" t="s">
        <v>196</v>
      </c>
      <c r="U23" s="223">
        <v>0</v>
      </c>
      <c r="V23" s="223">
        <f>ROUND(E23*U23,2)</f>
        <v>0</v>
      </c>
      <c r="W23" s="223"/>
      <c r="X23" s="223" t="s">
        <v>238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x14ac:dyDescent="0.2">
      <c r="A24" s="225" t="s">
        <v>190</v>
      </c>
      <c r="B24" s="226" t="s">
        <v>143</v>
      </c>
      <c r="C24" s="249" t="s">
        <v>144</v>
      </c>
      <c r="D24" s="227"/>
      <c r="E24" s="228"/>
      <c r="F24" s="229"/>
      <c r="G24" s="229">
        <f>SUMIF(AG25:AG36,"&lt;&gt;NOR",G25:G36)</f>
        <v>0</v>
      </c>
      <c r="H24" s="229"/>
      <c r="I24" s="229">
        <f>SUM(I25:I36)</f>
        <v>0</v>
      </c>
      <c r="J24" s="229"/>
      <c r="K24" s="229">
        <f>SUM(K25:K36)</f>
        <v>0</v>
      </c>
      <c r="L24" s="229"/>
      <c r="M24" s="229">
        <f>SUM(M25:M36)</f>
        <v>0</v>
      </c>
      <c r="N24" s="229"/>
      <c r="O24" s="229">
        <f>SUM(O25:O36)</f>
        <v>0</v>
      </c>
      <c r="P24" s="229"/>
      <c r="Q24" s="229">
        <f>SUM(Q25:Q36)</f>
        <v>0</v>
      </c>
      <c r="R24" s="229"/>
      <c r="S24" s="229"/>
      <c r="T24" s="230"/>
      <c r="U24" s="224"/>
      <c r="V24" s="224">
        <f>SUM(V25:V36)</f>
        <v>0</v>
      </c>
      <c r="W24" s="224"/>
      <c r="X24" s="224"/>
      <c r="AG24" t="s">
        <v>191</v>
      </c>
    </row>
    <row r="25" spans="1:60" outlineLevel="1" x14ac:dyDescent="0.2">
      <c r="A25" s="240">
        <v>15</v>
      </c>
      <c r="B25" s="241" t="s">
        <v>1093</v>
      </c>
      <c r="C25" s="252" t="s">
        <v>1070</v>
      </c>
      <c r="D25" s="242" t="s">
        <v>433</v>
      </c>
      <c r="E25" s="243">
        <v>54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5"/>
      <c r="S25" s="245" t="s">
        <v>230</v>
      </c>
      <c r="T25" s="246" t="s">
        <v>196</v>
      </c>
      <c r="U25" s="223">
        <v>0</v>
      </c>
      <c r="V25" s="223">
        <f>ROUND(E25*U25,2)</f>
        <v>0</v>
      </c>
      <c r="W25" s="223"/>
      <c r="X25" s="223" t="s">
        <v>238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40">
        <v>16</v>
      </c>
      <c r="B26" s="241" t="s">
        <v>1094</v>
      </c>
      <c r="C26" s="252" t="s">
        <v>1072</v>
      </c>
      <c r="D26" s="242" t="s">
        <v>433</v>
      </c>
      <c r="E26" s="243">
        <v>22</v>
      </c>
      <c r="F26" s="244"/>
      <c r="G26" s="245">
        <f>ROUND(E26*F26,2)</f>
        <v>0</v>
      </c>
      <c r="H26" s="244"/>
      <c r="I26" s="245">
        <f>ROUND(E26*H26,2)</f>
        <v>0</v>
      </c>
      <c r="J26" s="244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5"/>
      <c r="S26" s="245" t="s">
        <v>230</v>
      </c>
      <c r="T26" s="246" t="s">
        <v>196</v>
      </c>
      <c r="U26" s="223">
        <v>0</v>
      </c>
      <c r="V26" s="223">
        <f>ROUND(E26*U26,2)</f>
        <v>0</v>
      </c>
      <c r="W26" s="223"/>
      <c r="X26" s="223" t="s">
        <v>238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40">
        <v>17</v>
      </c>
      <c r="B27" s="241" t="s">
        <v>1095</v>
      </c>
      <c r="C27" s="252" t="s">
        <v>1096</v>
      </c>
      <c r="D27" s="242" t="s">
        <v>433</v>
      </c>
      <c r="E27" s="243">
        <v>60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5"/>
      <c r="S27" s="245" t="s">
        <v>230</v>
      </c>
      <c r="T27" s="246" t="s">
        <v>196</v>
      </c>
      <c r="U27" s="223">
        <v>0</v>
      </c>
      <c r="V27" s="223">
        <f>ROUND(E27*U27,2)</f>
        <v>0</v>
      </c>
      <c r="W27" s="223"/>
      <c r="X27" s="223" t="s">
        <v>238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40">
        <v>18</v>
      </c>
      <c r="B28" s="241" t="s">
        <v>1097</v>
      </c>
      <c r="C28" s="252" t="s">
        <v>1076</v>
      </c>
      <c r="D28" s="242" t="s">
        <v>390</v>
      </c>
      <c r="E28" s="243">
        <v>105</v>
      </c>
      <c r="F28" s="244"/>
      <c r="G28" s="245">
        <f>ROUND(E28*F28,2)</f>
        <v>0</v>
      </c>
      <c r="H28" s="244"/>
      <c r="I28" s="245">
        <f>ROUND(E28*H28,2)</f>
        <v>0</v>
      </c>
      <c r="J28" s="244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5"/>
      <c r="S28" s="245" t="s">
        <v>230</v>
      </c>
      <c r="T28" s="246" t="s">
        <v>196</v>
      </c>
      <c r="U28" s="223">
        <v>0</v>
      </c>
      <c r="V28" s="223">
        <f>ROUND(E28*U28,2)</f>
        <v>0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40">
        <v>19</v>
      </c>
      <c r="B29" s="241" t="s">
        <v>1098</v>
      </c>
      <c r="C29" s="252" t="s">
        <v>1078</v>
      </c>
      <c r="D29" s="242" t="s">
        <v>390</v>
      </c>
      <c r="E29" s="243">
        <v>36.75</v>
      </c>
      <c r="F29" s="244"/>
      <c r="G29" s="245">
        <f>ROUND(E29*F29,2)</f>
        <v>0</v>
      </c>
      <c r="H29" s="244"/>
      <c r="I29" s="245">
        <f>ROUND(E29*H29,2)</f>
        <v>0</v>
      </c>
      <c r="J29" s="244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5"/>
      <c r="S29" s="245" t="s">
        <v>230</v>
      </c>
      <c r="T29" s="246" t="s">
        <v>196</v>
      </c>
      <c r="U29" s="223">
        <v>0</v>
      </c>
      <c r="V29" s="223">
        <f>ROUND(E29*U29,2)</f>
        <v>0</v>
      </c>
      <c r="W29" s="223"/>
      <c r="X29" s="223" t="s">
        <v>238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40">
        <v>20</v>
      </c>
      <c r="B30" s="241" t="s">
        <v>1099</v>
      </c>
      <c r="C30" s="252" t="s">
        <v>1080</v>
      </c>
      <c r="D30" s="242" t="s">
        <v>390</v>
      </c>
      <c r="E30" s="243">
        <v>5.25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5"/>
      <c r="S30" s="245" t="s">
        <v>230</v>
      </c>
      <c r="T30" s="246" t="s">
        <v>196</v>
      </c>
      <c r="U30" s="223">
        <v>0</v>
      </c>
      <c r="V30" s="223">
        <f>ROUND(E30*U30,2)</f>
        <v>0</v>
      </c>
      <c r="W30" s="223"/>
      <c r="X30" s="223" t="s">
        <v>238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40">
        <v>21</v>
      </c>
      <c r="B31" s="241" t="s">
        <v>1100</v>
      </c>
      <c r="C31" s="252" t="s">
        <v>1101</v>
      </c>
      <c r="D31" s="242" t="s">
        <v>433</v>
      </c>
      <c r="E31" s="243">
        <v>200</v>
      </c>
      <c r="F31" s="244"/>
      <c r="G31" s="245">
        <f>ROUND(E31*F31,2)</f>
        <v>0</v>
      </c>
      <c r="H31" s="244"/>
      <c r="I31" s="245">
        <f>ROUND(E31*H31,2)</f>
        <v>0</v>
      </c>
      <c r="J31" s="244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5"/>
      <c r="S31" s="245" t="s">
        <v>230</v>
      </c>
      <c r="T31" s="246" t="s">
        <v>196</v>
      </c>
      <c r="U31" s="223">
        <v>0</v>
      </c>
      <c r="V31" s="223">
        <f>ROUND(E31*U31,2)</f>
        <v>0</v>
      </c>
      <c r="W31" s="223"/>
      <c r="X31" s="223" t="s">
        <v>238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40">
        <v>22</v>
      </c>
      <c r="B32" s="241" t="s">
        <v>1102</v>
      </c>
      <c r="C32" s="252" t="s">
        <v>1103</v>
      </c>
      <c r="D32" s="242" t="s">
        <v>433</v>
      </c>
      <c r="E32" s="243">
        <v>15</v>
      </c>
      <c r="F32" s="244"/>
      <c r="G32" s="245">
        <f>ROUND(E32*F32,2)</f>
        <v>0</v>
      </c>
      <c r="H32" s="244"/>
      <c r="I32" s="245">
        <f>ROUND(E32*H32,2)</f>
        <v>0</v>
      </c>
      <c r="J32" s="244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5"/>
      <c r="S32" s="245" t="s">
        <v>230</v>
      </c>
      <c r="T32" s="246" t="s">
        <v>196</v>
      </c>
      <c r="U32" s="223">
        <v>0</v>
      </c>
      <c r="V32" s="223">
        <f>ROUND(E32*U32,2)</f>
        <v>0</v>
      </c>
      <c r="W32" s="223"/>
      <c r="X32" s="223" t="s">
        <v>238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40">
        <v>23</v>
      </c>
      <c r="B33" s="241" t="s">
        <v>1104</v>
      </c>
      <c r="C33" s="252" t="s">
        <v>1105</v>
      </c>
      <c r="D33" s="242" t="s">
        <v>433</v>
      </c>
      <c r="E33" s="243">
        <v>15</v>
      </c>
      <c r="F33" s="244"/>
      <c r="G33" s="245">
        <f>ROUND(E33*F33,2)</f>
        <v>0</v>
      </c>
      <c r="H33" s="244"/>
      <c r="I33" s="245">
        <f>ROUND(E33*H33,2)</f>
        <v>0</v>
      </c>
      <c r="J33" s="244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5"/>
      <c r="S33" s="245" t="s">
        <v>230</v>
      </c>
      <c r="T33" s="246" t="s">
        <v>196</v>
      </c>
      <c r="U33" s="223">
        <v>0</v>
      </c>
      <c r="V33" s="223">
        <f>ROUND(E33*U33,2)</f>
        <v>0</v>
      </c>
      <c r="W33" s="223"/>
      <c r="X33" s="223" t="s">
        <v>238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40">
        <v>24</v>
      </c>
      <c r="B34" s="241" t="s">
        <v>1106</v>
      </c>
      <c r="C34" s="252" t="s">
        <v>1107</v>
      </c>
      <c r="D34" s="242" t="s">
        <v>433</v>
      </c>
      <c r="E34" s="243">
        <v>200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5"/>
      <c r="S34" s="245" t="s">
        <v>230</v>
      </c>
      <c r="T34" s="246" t="s">
        <v>196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40">
        <v>25</v>
      </c>
      <c r="B35" s="241" t="s">
        <v>1108</v>
      </c>
      <c r="C35" s="252" t="s">
        <v>1092</v>
      </c>
      <c r="D35" s="242" t="s">
        <v>433</v>
      </c>
      <c r="E35" s="243">
        <v>160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5"/>
      <c r="S35" s="245" t="s">
        <v>230</v>
      </c>
      <c r="T35" s="246" t="s">
        <v>196</v>
      </c>
      <c r="U35" s="223">
        <v>0</v>
      </c>
      <c r="V35" s="223">
        <f>ROUND(E35*U35,2)</f>
        <v>0</v>
      </c>
      <c r="W35" s="223"/>
      <c r="X35" s="223" t="s">
        <v>238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40">
        <v>26</v>
      </c>
      <c r="B36" s="241" t="s">
        <v>1109</v>
      </c>
      <c r="C36" s="252" t="s">
        <v>1110</v>
      </c>
      <c r="D36" s="242" t="s">
        <v>712</v>
      </c>
      <c r="E36" s="243">
        <v>30</v>
      </c>
      <c r="F36" s="244"/>
      <c r="G36" s="245">
        <f>ROUND(E36*F36,2)</f>
        <v>0</v>
      </c>
      <c r="H36" s="244"/>
      <c r="I36" s="245">
        <f>ROUND(E36*H36,2)</f>
        <v>0</v>
      </c>
      <c r="J36" s="244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5"/>
      <c r="S36" s="245" t="s">
        <v>230</v>
      </c>
      <c r="T36" s="246" t="s">
        <v>196</v>
      </c>
      <c r="U36" s="223">
        <v>0</v>
      </c>
      <c r="V36" s="223">
        <f>ROUND(E36*U36,2)</f>
        <v>0</v>
      </c>
      <c r="W36" s="223"/>
      <c r="X36" s="223" t="s">
        <v>238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x14ac:dyDescent="0.2">
      <c r="A37" s="225" t="s">
        <v>190</v>
      </c>
      <c r="B37" s="226" t="s">
        <v>145</v>
      </c>
      <c r="C37" s="249" t="s">
        <v>146</v>
      </c>
      <c r="D37" s="227"/>
      <c r="E37" s="228"/>
      <c r="F37" s="229"/>
      <c r="G37" s="229">
        <f>SUMIF(AG38:AG42,"&lt;&gt;NOR",G38:G42)</f>
        <v>0</v>
      </c>
      <c r="H37" s="229"/>
      <c r="I37" s="229">
        <f>SUM(I38:I42)</f>
        <v>0</v>
      </c>
      <c r="J37" s="229"/>
      <c r="K37" s="229">
        <f>SUM(K38:K42)</f>
        <v>0</v>
      </c>
      <c r="L37" s="229"/>
      <c r="M37" s="229">
        <f>SUM(M38:M42)</f>
        <v>0</v>
      </c>
      <c r="N37" s="229"/>
      <c r="O37" s="229">
        <f>SUM(O38:O42)</f>
        <v>0</v>
      </c>
      <c r="P37" s="229"/>
      <c r="Q37" s="229">
        <f>SUM(Q38:Q42)</f>
        <v>0</v>
      </c>
      <c r="R37" s="229"/>
      <c r="S37" s="229"/>
      <c r="T37" s="230"/>
      <c r="U37" s="224"/>
      <c r="V37" s="224">
        <f>SUM(V38:V42)</f>
        <v>0</v>
      </c>
      <c r="W37" s="224"/>
      <c r="X37" s="224"/>
      <c r="AG37" t="s">
        <v>191</v>
      </c>
    </row>
    <row r="38" spans="1:60" outlineLevel="1" x14ac:dyDescent="0.2">
      <c r="A38" s="240">
        <v>27</v>
      </c>
      <c r="B38" s="241" t="s">
        <v>1111</v>
      </c>
      <c r="C38" s="252" t="s">
        <v>1112</v>
      </c>
      <c r="D38" s="242" t="s">
        <v>390</v>
      </c>
      <c r="E38" s="243">
        <v>110</v>
      </c>
      <c r="F38" s="244"/>
      <c r="G38" s="245">
        <f>ROUND(E38*F38,2)</f>
        <v>0</v>
      </c>
      <c r="H38" s="244"/>
      <c r="I38" s="245">
        <f>ROUND(E38*H38,2)</f>
        <v>0</v>
      </c>
      <c r="J38" s="244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5"/>
      <c r="S38" s="245" t="s">
        <v>230</v>
      </c>
      <c r="T38" s="246" t="s">
        <v>196</v>
      </c>
      <c r="U38" s="223">
        <v>0</v>
      </c>
      <c r="V38" s="223">
        <f>ROUND(E38*U38,2)</f>
        <v>0</v>
      </c>
      <c r="W38" s="223"/>
      <c r="X38" s="223" t="s">
        <v>238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40">
        <v>28</v>
      </c>
      <c r="B39" s="241" t="s">
        <v>1113</v>
      </c>
      <c r="C39" s="252" t="s">
        <v>1114</v>
      </c>
      <c r="D39" s="242" t="s">
        <v>390</v>
      </c>
      <c r="E39" s="243">
        <v>180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230</v>
      </c>
      <c r="T39" s="246" t="s">
        <v>196</v>
      </c>
      <c r="U39" s="223">
        <v>0</v>
      </c>
      <c r="V39" s="223">
        <f>ROUND(E39*U39,2)</f>
        <v>0</v>
      </c>
      <c r="W39" s="223"/>
      <c r="X39" s="223" t="s">
        <v>238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40">
        <v>29</v>
      </c>
      <c r="B40" s="241" t="s">
        <v>1115</v>
      </c>
      <c r="C40" s="252" t="s">
        <v>1116</v>
      </c>
      <c r="D40" s="242" t="s">
        <v>390</v>
      </c>
      <c r="E40" s="243">
        <v>430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5"/>
      <c r="S40" s="245" t="s">
        <v>230</v>
      </c>
      <c r="T40" s="246" t="s">
        <v>196</v>
      </c>
      <c r="U40" s="223">
        <v>0</v>
      </c>
      <c r="V40" s="223">
        <f>ROUND(E40*U40,2)</f>
        <v>0</v>
      </c>
      <c r="W40" s="223"/>
      <c r="X40" s="223" t="s">
        <v>238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40">
        <v>30</v>
      </c>
      <c r="B41" s="241" t="s">
        <v>1117</v>
      </c>
      <c r="C41" s="252" t="s">
        <v>1118</v>
      </c>
      <c r="D41" s="242" t="s">
        <v>390</v>
      </c>
      <c r="E41" s="243">
        <v>200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230</v>
      </c>
      <c r="T41" s="246" t="s">
        <v>196</v>
      </c>
      <c r="U41" s="223">
        <v>0</v>
      </c>
      <c r="V41" s="223">
        <f>ROUND(E41*U41,2)</f>
        <v>0</v>
      </c>
      <c r="W41" s="223"/>
      <c r="X41" s="223" t="s">
        <v>238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40">
        <v>31</v>
      </c>
      <c r="B42" s="241" t="s">
        <v>1119</v>
      </c>
      <c r="C42" s="252" t="s">
        <v>1120</v>
      </c>
      <c r="D42" s="242" t="s">
        <v>390</v>
      </c>
      <c r="E42" s="243">
        <v>40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21</v>
      </c>
      <c r="M42" s="245">
        <f>G42*(1+L42/100)</f>
        <v>0</v>
      </c>
      <c r="N42" s="245">
        <v>0</v>
      </c>
      <c r="O42" s="245">
        <f>ROUND(E42*N42,2)</f>
        <v>0</v>
      </c>
      <c r="P42" s="245">
        <v>0</v>
      </c>
      <c r="Q42" s="245">
        <f>ROUND(E42*P42,2)</f>
        <v>0</v>
      </c>
      <c r="R42" s="245"/>
      <c r="S42" s="245" t="s">
        <v>230</v>
      </c>
      <c r="T42" s="246" t="s">
        <v>196</v>
      </c>
      <c r="U42" s="223">
        <v>0</v>
      </c>
      <c r="V42" s="223">
        <f>ROUND(E42*U42,2)</f>
        <v>0</v>
      </c>
      <c r="W42" s="223"/>
      <c r="X42" s="223" t="s">
        <v>238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x14ac:dyDescent="0.2">
      <c r="A43" s="225" t="s">
        <v>190</v>
      </c>
      <c r="B43" s="226" t="s">
        <v>147</v>
      </c>
      <c r="C43" s="249" t="s">
        <v>148</v>
      </c>
      <c r="D43" s="227"/>
      <c r="E43" s="228"/>
      <c r="F43" s="229"/>
      <c r="G43" s="229">
        <f>SUMIF(AG44:AG48,"&lt;&gt;NOR",G44:G48)</f>
        <v>0</v>
      </c>
      <c r="H43" s="229"/>
      <c r="I43" s="229">
        <f>SUM(I44:I48)</f>
        <v>0</v>
      </c>
      <c r="J43" s="229"/>
      <c r="K43" s="229">
        <f>SUM(K44:K48)</f>
        <v>0</v>
      </c>
      <c r="L43" s="229"/>
      <c r="M43" s="229">
        <f>SUM(M44:M48)</f>
        <v>0</v>
      </c>
      <c r="N43" s="229"/>
      <c r="O43" s="229">
        <f>SUM(O44:O48)</f>
        <v>0</v>
      </c>
      <c r="P43" s="229"/>
      <c r="Q43" s="229">
        <f>SUM(Q44:Q48)</f>
        <v>0</v>
      </c>
      <c r="R43" s="229"/>
      <c r="S43" s="229"/>
      <c r="T43" s="230"/>
      <c r="U43" s="224"/>
      <c r="V43" s="224">
        <f>SUM(V44:V48)</f>
        <v>0</v>
      </c>
      <c r="W43" s="224"/>
      <c r="X43" s="224"/>
      <c r="AG43" t="s">
        <v>191</v>
      </c>
    </row>
    <row r="44" spans="1:60" outlineLevel="1" x14ac:dyDescent="0.2">
      <c r="A44" s="240">
        <v>32</v>
      </c>
      <c r="B44" s="241" t="s">
        <v>1121</v>
      </c>
      <c r="C44" s="252" t="s">
        <v>1122</v>
      </c>
      <c r="D44" s="242" t="s">
        <v>390</v>
      </c>
      <c r="E44" s="243">
        <v>189</v>
      </c>
      <c r="F44" s="244"/>
      <c r="G44" s="245">
        <f>ROUND(E44*F44,2)</f>
        <v>0</v>
      </c>
      <c r="H44" s="244"/>
      <c r="I44" s="245">
        <f>ROUND(E44*H44,2)</f>
        <v>0</v>
      </c>
      <c r="J44" s="244"/>
      <c r="K44" s="245">
        <f>ROUND(E44*J44,2)</f>
        <v>0</v>
      </c>
      <c r="L44" s="245">
        <v>21</v>
      </c>
      <c r="M44" s="245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5"/>
      <c r="S44" s="245" t="s">
        <v>230</v>
      </c>
      <c r="T44" s="246" t="s">
        <v>196</v>
      </c>
      <c r="U44" s="223">
        <v>0</v>
      </c>
      <c r="V44" s="223">
        <f>ROUND(E44*U44,2)</f>
        <v>0</v>
      </c>
      <c r="W44" s="223"/>
      <c r="X44" s="223" t="s">
        <v>238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40">
        <v>33</v>
      </c>
      <c r="B45" s="241" t="s">
        <v>1123</v>
      </c>
      <c r="C45" s="252" t="s">
        <v>1124</v>
      </c>
      <c r="D45" s="242" t="s">
        <v>390</v>
      </c>
      <c r="E45" s="243">
        <v>451.5</v>
      </c>
      <c r="F45" s="244"/>
      <c r="G45" s="245">
        <f>ROUND(E45*F45,2)</f>
        <v>0</v>
      </c>
      <c r="H45" s="244"/>
      <c r="I45" s="245">
        <f>ROUND(E45*H45,2)</f>
        <v>0</v>
      </c>
      <c r="J45" s="244"/>
      <c r="K45" s="245">
        <f>ROUND(E45*J45,2)</f>
        <v>0</v>
      </c>
      <c r="L45" s="245">
        <v>21</v>
      </c>
      <c r="M45" s="245">
        <f>G45*(1+L45/100)</f>
        <v>0</v>
      </c>
      <c r="N45" s="245">
        <v>0</v>
      </c>
      <c r="O45" s="245">
        <f>ROUND(E45*N45,2)</f>
        <v>0</v>
      </c>
      <c r="P45" s="245">
        <v>0</v>
      </c>
      <c r="Q45" s="245">
        <f>ROUND(E45*P45,2)</f>
        <v>0</v>
      </c>
      <c r="R45" s="245"/>
      <c r="S45" s="245" t="s">
        <v>230</v>
      </c>
      <c r="T45" s="246" t="s">
        <v>196</v>
      </c>
      <c r="U45" s="223">
        <v>0</v>
      </c>
      <c r="V45" s="223">
        <f>ROUND(E45*U45,2)</f>
        <v>0</v>
      </c>
      <c r="W45" s="223"/>
      <c r="X45" s="223" t="s">
        <v>238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40">
        <v>34</v>
      </c>
      <c r="B46" s="241" t="s">
        <v>1125</v>
      </c>
      <c r="C46" s="252" t="s">
        <v>1126</v>
      </c>
      <c r="D46" s="242" t="s">
        <v>390</v>
      </c>
      <c r="E46" s="243">
        <v>210</v>
      </c>
      <c r="F46" s="244"/>
      <c r="G46" s="245">
        <f>ROUND(E46*F46,2)</f>
        <v>0</v>
      </c>
      <c r="H46" s="244"/>
      <c r="I46" s="245">
        <f>ROUND(E46*H46,2)</f>
        <v>0</v>
      </c>
      <c r="J46" s="244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5"/>
      <c r="S46" s="245" t="s">
        <v>230</v>
      </c>
      <c r="T46" s="246" t="s">
        <v>196</v>
      </c>
      <c r="U46" s="223">
        <v>0</v>
      </c>
      <c r="V46" s="223">
        <f>ROUND(E46*U46,2)</f>
        <v>0</v>
      </c>
      <c r="W46" s="223"/>
      <c r="X46" s="223" t="s">
        <v>238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40">
        <v>35</v>
      </c>
      <c r="B47" s="241" t="s">
        <v>1127</v>
      </c>
      <c r="C47" s="252" t="s">
        <v>1128</v>
      </c>
      <c r="D47" s="242" t="s">
        <v>390</v>
      </c>
      <c r="E47" s="243">
        <v>42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5"/>
      <c r="S47" s="245" t="s">
        <v>230</v>
      </c>
      <c r="T47" s="246" t="s">
        <v>196</v>
      </c>
      <c r="U47" s="223">
        <v>0</v>
      </c>
      <c r="V47" s="223">
        <f>ROUND(E47*U47,2)</f>
        <v>0</v>
      </c>
      <c r="W47" s="223"/>
      <c r="X47" s="223" t="s">
        <v>238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40">
        <v>36</v>
      </c>
      <c r="B48" s="241" t="s">
        <v>1129</v>
      </c>
      <c r="C48" s="252" t="s">
        <v>1130</v>
      </c>
      <c r="D48" s="242" t="s">
        <v>390</v>
      </c>
      <c r="E48" s="243">
        <v>115.5</v>
      </c>
      <c r="F48" s="244"/>
      <c r="G48" s="245">
        <f>ROUND(E48*F48,2)</f>
        <v>0</v>
      </c>
      <c r="H48" s="244"/>
      <c r="I48" s="245">
        <f>ROUND(E48*H48,2)</f>
        <v>0</v>
      </c>
      <c r="J48" s="244"/>
      <c r="K48" s="245">
        <f>ROUND(E48*J48,2)</f>
        <v>0</v>
      </c>
      <c r="L48" s="245">
        <v>21</v>
      </c>
      <c r="M48" s="245">
        <f>G48*(1+L48/100)</f>
        <v>0</v>
      </c>
      <c r="N48" s="245">
        <v>0</v>
      </c>
      <c r="O48" s="245">
        <f>ROUND(E48*N48,2)</f>
        <v>0</v>
      </c>
      <c r="P48" s="245">
        <v>0</v>
      </c>
      <c r="Q48" s="245">
        <f>ROUND(E48*P48,2)</f>
        <v>0</v>
      </c>
      <c r="R48" s="245"/>
      <c r="S48" s="245" t="s">
        <v>230</v>
      </c>
      <c r="T48" s="246" t="s">
        <v>196</v>
      </c>
      <c r="U48" s="223">
        <v>0</v>
      </c>
      <c r="V48" s="223">
        <f>ROUND(E48*U48,2)</f>
        <v>0</v>
      </c>
      <c r="W48" s="223"/>
      <c r="X48" s="223" t="s">
        <v>238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x14ac:dyDescent="0.2">
      <c r="A49" s="225" t="s">
        <v>190</v>
      </c>
      <c r="B49" s="226" t="s">
        <v>149</v>
      </c>
      <c r="C49" s="249" t="s">
        <v>150</v>
      </c>
      <c r="D49" s="227"/>
      <c r="E49" s="228"/>
      <c r="F49" s="229"/>
      <c r="G49" s="229">
        <f>SUMIF(AG50:AG54,"&lt;&gt;NOR",G50:G54)</f>
        <v>0</v>
      </c>
      <c r="H49" s="229"/>
      <c r="I49" s="229">
        <f>SUM(I50:I54)</f>
        <v>0</v>
      </c>
      <c r="J49" s="229"/>
      <c r="K49" s="229">
        <f>SUM(K50:K54)</f>
        <v>0</v>
      </c>
      <c r="L49" s="229"/>
      <c r="M49" s="229">
        <f>SUM(M50:M54)</f>
        <v>0</v>
      </c>
      <c r="N49" s="229"/>
      <c r="O49" s="229">
        <f>SUM(O50:O54)</f>
        <v>0</v>
      </c>
      <c r="P49" s="229"/>
      <c r="Q49" s="229">
        <f>SUM(Q50:Q54)</f>
        <v>0</v>
      </c>
      <c r="R49" s="229"/>
      <c r="S49" s="229"/>
      <c r="T49" s="230"/>
      <c r="U49" s="224"/>
      <c r="V49" s="224">
        <f>SUM(V50:V54)</f>
        <v>0</v>
      </c>
      <c r="W49" s="224"/>
      <c r="X49" s="224"/>
      <c r="AG49" t="s">
        <v>191</v>
      </c>
    </row>
    <row r="50" spans="1:60" outlineLevel="1" x14ac:dyDescent="0.2">
      <c r="A50" s="240">
        <v>37</v>
      </c>
      <c r="B50" s="241" t="s">
        <v>1131</v>
      </c>
      <c r="C50" s="252" t="s">
        <v>1132</v>
      </c>
      <c r="D50" s="242" t="s">
        <v>433</v>
      </c>
      <c r="E50" s="243">
        <v>24</v>
      </c>
      <c r="F50" s="244"/>
      <c r="G50" s="245">
        <f>ROUND(E50*F50,2)</f>
        <v>0</v>
      </c>
      <c r="H50" s="244"/>
      <c r="I50" s="245">
        <f>ROUND(E50*H50,2)</f>
        <v>0</v>
      </c>
      <c r="J50" s="244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0</v>
      </c>
      <c r="Q50" s="245">
        <f>ROUND(E50*P50,2)</f>
        <v>0</v>
      </c>
      <c r="R50" s="245"/>
      <c r="S50" s="245" t="s">
        <v>230</v>
      </c>
      <c r="T50" s="246" t="s">
        <v>196</v>
      </c>
      <c r="U50" s="223">
        <v>0</v>
      </c>
      <c r="V50" s="223">
        <f>ROUND(E50*U50,2)</f>
        <v>0</v>
      </c>
      <c r="W50" s="223"/>
      <c r="X50" s="223" t="s">
        <v>238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40">
        <v>38</v>
      </c>
      <c r="B51" s="241" t="s">
        <v>1133</v>
      </c>
      <c r="C51" s="252" t="s">
        <v>1134</v>
      </c>
      <c r="D51" s="242" t="s">
        <v>433</v>
      </c>
      <c r="E51" s="243">
        <v>30</v>
      </c>
      <c r="F51" s="244"/>
      <c r="G51" s="245">
        <f>ROUND(E51*F51,2)</f>
        <v>0</v>
      </c>
      <c r="H51" s="244"/>
      <c r="I51" s="245">
        <f>ROUND(E51*H51,2)</f>
        <v>0</v>
      </c>
      <c r="J51" s="244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5"/>
      <c r="S51" s="245" t="s">
        <v>230</v>
      </c>
      <c r="T51" s="246" t="s">
        <v>196</v>
      </c>
      <c r="U51" s="223">
        <v>0</v>
      </c>
      <c r="V51" s="223">
        <f>ROUND(E51*U51,2)</f>
        <v>0</v>
      </c>
      <c r="W51" s="223"/>
      <c r="X51" s="223" t="s">
        <v>238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40">
        <v>39</v>
      </c>
      <c r="B52" s="241" t="s">
        <v>1135</v>
      </c>
      <c r="C52" s="252" t="s">
        <v>1136</v>
      </c>
      <c r="D52" s="242" t="s">
        <v>433</v>
      </c>
      <c r="E52" s="243">
        <v>12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21</v>
      </c>
      <c r="M52" s="245">
        <f>G52*(1+L52/100)</f>
        <v>0</v>
      </c>
      <c r="N52" s="245">
        <v>0</v>
      </c>
      <c r="O52" s="245">
        <f>ROUND(E52*N52,2)</f>
        <v>0</v>
      </c>
      <c r="P52" s="245">
        <v>0</v>
      </c>
      <c r="Q52" s="245">
        <f>ROUND(E52*P52,2)</f>
        <v>0</v>
      </c>
      <c r="R52" s="245"/>
      <c r="S52" s="245" t="s">
        <v>230</v>
      </c>
      <c r="T52" s="246" t="s">
        <v>196</v>
      </c>
      <c r="U52" s="223">
        <v>0</v>
      </c>
      <c r="V52" s="223">
        <f>ROUND(E52*U52,2)</f>
        <v>0</v>
      </c>
      <c r="W52" s="223"/>
      <c r="X52" s="223" t="s">
        <v>238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40">
        <v>40</v>
      </c>
      <c r="B53" s="241" t="s">
        <v>1137</v>
      </c>
      <c r="C53" s="252" t="s">
        <v>1138</v>
      </c>
      <c r="D53" s="242" t="s">
        <v>433</v>
      </c>
      <c r="E53" s="243">
        <v>10</v>
      </c>
      <c r="F53" s="244"/>
      <c r="G53" s="245">
        <f>ROUND(E53*F53,2)</f>
        <v>0</v>
      </c>
      <c r="H53" s="244"/>
      <c r="I53" s="245">
        <f>ROUND(E53*H53,2)</f>
        <v>0</v>
      </c>
      <c r="J53" s="244"/>
      <c r="K53" s="245">
        <f>ROUND(E53*J53,2)</f>
        <v>0</v>
      </c>
      <c r="L53" s="245">
        <v>21</v>
      </c>
      <c r="M53" s="245">
        <f>G53*(1+L53/100)</f>
        <v>0</v>
      </c>
      <c r="N53" s="245">
        <v>0</v>
      </c>
      <c r="O53" s="245">
        <f>ROUND(E53*N53,2)</f>
        <v>0</v>
      </c>
      <c r="P53" s="245">
        <v>0</v>
      </c>
      <c r="Q53" s="245">
        <f>ROUND(E53*P53,2)</f>
        <v>0</v>
      </c>
      <c r="R53" s="245"/>
      <c r="S53" s="245" t="s">
        <v>230</v>
      </c>
      <c r="T53" s="246" t="s">
        <v>196</v>
      </c>
      <c r="U53" s="223">
        <v>0</v>
      </c>
      <c r="V53" s="223">
        <f>ROUND(E53*U53,2)</f>
        <v>0</v>
      </c>
      <c r="W53" s="223"/>
      <c r="X53" s="223" t="s">
        <v>238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40">
        <v>41</v>
      </c>
      <c r="B54" s="241" t="s">
        <v>1139</v>
      </c>
      <c r="C54" s="252" t="s">
        <v>1140</v>
      </c>
      <c r="D54" s="242" t="s">
        <v>433</v>
      </c>
      <c r="E54" s="243">
        <v>10</v>
      </c>
      <c r="F54" s="244"/>
      <c r="G54" s="245">
        <f>ROUND(E54*F54,2)</f>
        <v>0</v>
      </c>
      <c r="H54" s="244"/>
      <c r="I54" s="245">
        <f>ROUND(E54*H54,2)</f>
        <v>0</v>
      </c>
      <c r="J54" s="244"/>
      <c r="K54" s="245">
        <f>ROUND(E54*J54,2)</f>
        <v>0</v>
      </c>
      <c r="L54" s="245">
        <v>21</v>
      </c>
      <c r="M54" s="245">
        <f>G54*(1+L54/100)</f>
        <v>0</v>
      </c>
      <c r="N54" s="245">
        <v>0</v>
      </c>
      <c r="O54" s="245">
        <f>ROUND(E54*N54,2)</f>
        <v>0</v>
      </c>
      <c r="P54" s="245">
        <v>0</v>
      </c>
      <c r="Q54" s="245">
        <f>ROUND(E54*P54,2)</f>
        <v>0</v>
      </c>
      <c r="R54" s="245"/>
      <c r="S54" s="245" t="s">
        <v>230</v>
      </c>
      <c r="T54" s="246" t="s">
        <v>196</v>
      </c>
      <c r="U54" s="223">
        <v>0</v>
      </c>
      <c r="V54" s="223">
        <f>ROUND(E54*U54,2)</f>
        <v>0</v>
      </c>
      <c r="W54" s="223"/>
      <c r="X54" s="223" t="s">
        <v>238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x14ac:dyDescent="0.2">
      <c r="A55" s="225" t="s">
        <v>190</v>
      </c>
      <c r="B55" s="226" t="s">
        <v>151</v>
      </c>
      <c r="C55" s="249" t="s">
        <v>152</v>
      </c>
      <c r="D55" s="227"/>
      <c r="E55" s="228"/>
      <c r="F55" s="229"/>
      <c r="G55" s="229">
        <f>SUMIF(AG56:AG61,"&lt;&gt;NOR",G56:G61)</f>
        <v>0</v>
      </c>
      <c r="H55" s="229"/>
      <c r="I55" s="229">
        <f>SUM(I56:I61)</f>
        <v>0</v>
      </c>
      <c r="J55" s="229"/>
      <c r="K55" s="229">
        <f>SUM(K56:K61)</f>
        <v>0</v>
      </c>
      <c r="L55" s="229"/>
      <c r="M55" s="229">
        <f>SUM(M56:M61)</f>
        <v>0</v>
      </c>
      <c r="N55" s="229"/>
      <c r="O55" s="229">
        <f>SUM(O56:O61)</f>
        <v>0</v>
      </c>
      <c r="P55" s="229"/>
      <c r="Q55" s="229">
        <f>SUM(Q56:Q61)</f>
        <v>0</v>
      </c>
      <c r="R55" s="229"/>
      <c r="S55" s="229"/>
      <c r="T55" s="230"/>
      <c r="U55" s="224"/>
      <c r="V55" s="224">
        <f>SUM(V56:V61)</f>
        <v>0</v>
      </c>
      <c r="W55" s="224"/>
      <c r="X55" s="224"/>
      <c r="AG55" t="s">
        <v>191</v>
      </c>
    </row>
    <row r="56" spans="1:60" outlineLevel="1" x14ac:dyDescent="0.2">
      <c r="A56" s="240">
        <v>42</v>
      </c>
      <c r="B56" s="241" t="s">
        <v>1141</v>
      </c>
      <c r="C56" s="252" t="s">
        <v>1142</v>
      </c>
      <c r="D56" s="242" t="s">
        <v>433</v>
      </c>
      <c r="E56" s="243">
        <v>24</v>
      </c>
      <c r="F56" s="244"/>
      <c r="G56" s="245">
        <f>ROUND(E56*F56,2)</f>
        <v>0</v>
      </c>
      <c r="H56" s="244"/>
      <c r="I56" s="245">
        <f>ROUND(E56*H56,2)</f>
        <v>0</v>
      </c>
      <c r="J56" s="244"/>
      <c r="K56" s="245">
        <f>ROUND(E56*J56,2)</f>
        <v>0</v>
      </c>
      <c r="L56" s="245">
        <v>21</v>
      </c>
      <c r="M56" s="245">
        <f>G56*(1+L56/100)</f>
        <v>0</v>
      </c>
      <c r="N56" s="245">
        <v>0</v>
      </c>
      <c r="O56" s="245">
        <f>ROUND(E56*N56,2)</f>
        <v>0</v>
      </c>
      <c r="P56" s="245">
        <v>0</v>
      </c>
      <c r="Q56" s="245">
        <f>ROUND(E56*P56,2)</f>
        <v>0</v>
      </c>
      <c r="R56" s="245"/>
      <c r="S56" s="245" t="s">
        <v>230</v>
      </c>
      <c r="T56" s="246" t="s">
        <v>196</v>
      </c>
      <c r="U56" s="223">
        <v>0</v>
      </c>
      <c r="V56" s="223">
        <f>ROUND(E56*U56,2)</f>
        <v>0</v>
      </c>
      <c r="W56" s="223"/>
      <c r="X56" s="223" t="s">
        <v>238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40">
        <v>43</v>
      </c>
      <c r="B57" s="241" t="s">
        <v>1143</v>
      </c>
      <c r="C57" s="252" t="s">
        <v>1144</v>
      </c>
      <c r="D57" s="242" t="s">
        <v>433</v>
      </c>
      <c r="E57" s="243">
        <v>30</v>
      </c>
      <c r="F57" s="244"/>
      <c r="G57" s="245">
        <f>ROUND(E57*F57,2)</f>
        <v>0</v>
      </c>
      <c r="H57" s="244"/>
      <c r="I57" s="245">
        <f>ROUND(E57*H57,2)</f>
        <v>0</v>
      </c>
      <c r="J57" s="244"/>
      <c r="K57" s="245">
        <f>ROUND(E57*J57,2)</f>
        <v>0</v>
      </c>
      <c r="L57" s="245">
        <v>21</v>
      </c>
      <c r="M57" s="245">
        <f>G57*(1+L57/100)</f>
        <v>0</v>
      </c>
      <c r="N57" s="245">
        <v>0</v>
      </c>
      <c r="O57" s="245">
        <f>ROUND(E57*N57,2)</f>
        <v>0</v>
      </c>
      <c r="P57" s="245">
        <v>0</v>
      </c>
      <c r="Q57" s="245">
        <f>ROUND(E57*P57,2)</f>
        <v>0</v>
      </c>
      <c r="R57" s="245"/>
      <c r="S57" s="245" t="s">
        <v>230</v>
      </c>
      <c r="T57" s="246" t="s">
        <v>196</v>
      </c>
      <c r="U57" s="223">
        <v>0</v>
      </c>
      <c r="V57" s="223">
        <f>ROUND(E57*U57,2)</f>
        <v>0</v>
      </c>
      <c r="W57" s="223"/>
      <c r="X57" s="223" t="s">
        <v>238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40">
        <v>44</v>
      </c>
      <c r="B58" s="241" t="s">
        <v>1145</v>
      </c>
      <c r="C58" s="252" t="s">
        <v>1146</v>
      </c>
      <c r="D58" s="242" t="s">
        <v>433</v>
      </c>
      <c r="E58" s="243">
        <v>10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21</v>
      </c>
      <c r="M58" s="245">
        <f>G58*(1+L58/100)</f>
        <v>0</v>
      </c>
      <c r="N58" s="245">
        <v>0</v>
      </c>
      <c r="O58" s="245">
        <f>ROUND(E58*N58,2)</f>
        <v>0</v>
      </c>
      <c r="P58" s="245">
        <v>0</v>
      </c>
      <c r="Q58" s="245">
        <f>ROUND(E58*P58,2)</f>
        <v>0</v>
      </c>
      <c r="R58" s="245"/>
      <c r="S58" s="245" t="s">
        <v>230</v>
      </c>
      <c r="T58" s="246" t="s">
        <v>196</v>
      </c>
      <c r="U58" s="223">
        <v>0</v>
      </c>
      <c r="V58" s="223">
        <f>ROUND(E58*U58,2)</f>
        <v>0</v>
      </c>
      <c r="W58" s="223"/>
      <c r="X58" s="223" t="s">
        <v>238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40">
        <v>45</v>
      </c>
      <c r="B59" s="241" t="s">
        <v>1147</v>
      </c>
      <c r="C59" s="252" t="s">
        <v>1148</v>
      </c>
      <c r="D59" s="242" t="s">
        <v>433</v>
      </c>
      <c r="E59" s="243">
        <v>12</v>
      </c>
      <c r="F59" s="244"/>
      <c r="G59" s="245">
        <f>ROUND(E59*F59,2)</f>
        <v>0</v>
      </c>
      <c r="H59" s="244"/>
      <c r="I59" s="245">
        <f>ROUND(E59*H59,2)</f>
        <v>0</v>
      </c>
      <c r="J59" s="244"/>
      <c r="K59" s="245">
        <f>ROUND(E59*J59,2)</f>
        <v>0</v>
      </c>
      <c r="L59" s="245">
        <v>21</v>
      </c>
      <c r="M59" s="245">
        <f>G59*(1+L59/100)</f>
        <v>0</v>
      </c>
      <c r="N59" s="245">
        <v>0</v>
      </c>
      <c r="O59" s="245">
        <f>ROUND(E59*N59,2)</f>
        <v>0</v>
      </c>
      <c r="P59" s="245">
        <v>0</v>
      </c>
      <c r="Q59" s="245">
        <f>ROUND(E59*P59,2)</f>
        <v>0</v>
      </c>
      <c r="R59" s="245"/>
      <c r="S59" s="245" t="s">
        <v>230</v>
      </c>
      <c r="T59" s="246" t="s">
        <v>196</v>
      </c>
      <c r="U59" s="223">
        <v>0</v>
      </c>
      <c r="V59" s="223">
        <f>ROUND(E59*U59,2)</f>
        <v>0</v>
      </c>
      <c r="W59" s="223"/>
      <c r="X59" s="223" t="s">
        <v>238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40">
        <v>46</v>
      </c>
      <c r="B60" s="241" t="s">
        <v>1149</v>
      </c>
      <c r="C60" s="252" t="s">
        <v>1150</v>
      </c>
      <c r="D60" s="242" t="s">
        <v>433</v>
      </c>
      <c r="E60" s="243">
        <v>14</v>
      </c>
      <c r="F60" s="244"/>
      <c r="G60" s="245">
        <f>ROUND(E60*F60,2)</f>
        <v>0</v>
      </c>
      <c r="H60" s="244"/>
      <c r="I60" s="245">
        <f>ROUND(E60*H60,2)</f>
        <v>0</v>
      </c>
      <c r="J60" s="244"/>
      <c r="K60" s="245">
        <f>ROUND(E60*J60,2)</f>
        <v>0</v>
      </c>
      <c r="L60" s="245">
        <v>21</v>
      </c>
      <c r="M60" s="245">
        <f>G60*(1+L60/100)</f>
        <v>0</v>
      </c>
      <c r="N60" s="245">
        <v>0</v>
      </c>
      <c r="O60" s="245">
        <f>ROUND(E60*N60,2)</f>
        <v>0</v>
      </c>
      <c r="P60" s="245">
        <v>0</v>
      </c>
      <c r="Q60" s="245">
        <f>ROUND(E60*P60,2)</f>
        <v>0</v>
      </c>
      <c r="R60" s="245"/>
      <c r="S60" s="245" t="s">
        <v>230</v>
      </c>
      <c r="T60" s="246" t="s">
        <v>196</v>
      </c>
      <c r="U60" s="223">
        <v>0</v>
      </c>
      <c r="V60" s="223">
        <f>ROUND(E60*U60,2)</f>
        <v>0</v>
      </c>
      <c r="W60" s="223"/>
      <c r="X60" s="223" t="s">
        <v>238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40">
        <v>47</v>
      </c>
      <c r="B61" s="241" t="s">
        <v>1151</v>
      </c>
      <c r="C61" s="252" t="s">
        <v>1138</v>
      </c>
      <c r="D61" s="242" t="s">
        <v>433</v>
      </c>
      <c r="E61" s="243">
        <v>10</v>
      </c>
      <c r="F61" s="244"/>
      <c r="G61" s="245">
        <f>ROUND(E61*F61,2)</f>
        <v>0</v>
      </c>
      <c r="H61" s="244"/>
      <c r="I61" s="245">
        <f>ROUND(E61*H61,2)</f>
        <v>0</v>
      </c>
      <c r="J61" s="244"/>
      <c r="K61" s="245">
        <f>ROUND(E61*J61,2)</f>
        <v>0</v>
      </c>
      <c r="L61" s="245">
        <v>21</v>
      </c>
      <c r="M61" s="245">
        <f>G61*(1+L61/100)</f>
        <v>0</v>
      </c>
      <c r="N61" s="245">
        <v>0</v>
      </c>
      <c r="O61" s="245">
        <f>ROUND(E61*N61,2)</f>
        <v>0</v>
      </c>
      <c r="P61" s="245">
        <v>0</v>
      </c>
      <c r="Q61" s="245">
        <f>ROUND(E61*P61,2)</f>
        <v>0</v>
      </c>
      <c r="R61" s="245"/>
      <c r="S61" s="245" t="s">
        <v>230</v>
      </c>
      <c r="T61" s="246" t="s">
        <v>196</v>
      </c>
      <c r="U61" s="223">
        <v>0</v>
      </c>
      <c r="V61" s="223">
        <f>ROUND(E61*U61,2)</f>
        <v>0</v>
      </c>
      <c r="W61" s="223"/>
      <c r="X61" s="223" t="s">
        <v>238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x14ac:dyDescent="0.2">
      <c r="A62" s="225" t="s">
        <v>190</v>
      </c>
      <c r="B62" s="226" t="s">
        <v>153</v>
      </c>
      <c r="C62" s="249" t="s">
        <v>154</v>
      </c>
      <c r="D62" s="227"/>
      <c r="E62" s="228"/>
      <c r="F62" s="229"/>
      <c r="G62" s="229">
        <f>SUMIF(AG63:AG64,"&lt;&gt;NOR",G63:G64)</f>
        <v>0</v>
      </c>
      <c r="H62" s="229"/>
      <c r="I62" s="229">
        <f>SUM(I63:I64)</f>
        <v>0</v>
      </c>
      <c r="J62" s="229"/>
      <c r="K62" s="229">
        <f>SUM(K63:K64)</f>
        <v>0</v>
      </c>
      <c r="L62" s="229"/>
      <c r="M62" s="229">
        <f>SUM(M63:M64)</f>
        <v>0</v>
      </c>
      <c r="N62" s="229"/>
      <c r="O62" s="229">
        <f>SUM(O63:O64)</f>
        <v>0</v>
      </c>
      <c r="P62" s="229"/>
      <c r="Q62" s="229">
        <f>SUM(Q63:Q64)</f>
        <v>0</v>
      </c>
      <c r="R62" s="229"/>
      <c r="S62" s="229"/>
      <c r="T62" s="230"/>
      <c r="U62" s="224"/>
      <c r="V62" s="224">
        <f>SUM(V63:V64)</f>
        <v>0</v>
      </c>
      <c r="W62" s="224"/>
      <c r="X62" s="224"/>
      <c r="AG62" t="s">
        <v>191</v>
      </c>
    </row>
    <row r="63" spans="1:60" outlineLevel="1" x14ac:dyDescent="0.2">
      <c r="A63" s="240">
        <v>48</v>
      </c>
      <c r="B63" s="241" t="s">
        <v>1152</v>
      </c>
      <c r="C63" s="252" t="s">
        <v>1153</v>
      </c>
      <c r="D63" s="242" t="s">
        <v>433</v>
      </c>
      <c r="E63" s="243">
        <v>2</v>
      </c>
      <c r="F63" s="244"/>
      <c r="G63" s="245">
        <f>ROUND(E63*F63,2)</f>
        <v>0</v>
      </c>
      <c r="H63" s="244"/>
      <c r="I63" s="245">
        <f>ROUND(E63*H63,2)</f>
        <v>0</v>
      </c>
      <c r="J63" s="244"/>
      <c r="K63" s="245">
        <f>ROUND(E63*J63,2)</f>
        <v>0</v>
      </c>
      <c r="L63" s="245">
        <v>21</v>
      </c>
      <c r="M63" s="245">
        <f>G63*(1+L63/100)</f>
        <v>0</v>
      </c>
      <c r="N63" s="245">
        <v>0</v>
      </c>
      <c r="O63" s="245">
        <f>ROUND(E63*N63,2)</f>
        <v>0</v>
      </c>
      <c r="P63" s="245">
        <v>0</v>
      </c>
      <c r="Q63" s="245">
        <f>ROUND(E63*P63,2)</f>
        <v>0</v>
      </c>
      <c r="R63" s="245"/>
      <c r="S63" s="245" t="s">
        <v>230</v>
      </c>
      <c r="T63" s="246" t="s">
        <v>196</v>
      </c>
      <c r="U63" s="223">
        <v>0</v>
      </c>
      <c r="V63" s="223">
        <f>ROUND(E63*U63,2)</f>
        <v>0</v>
      </c>
      <c r="W63" s="223"/>
      <c r="X63" s="223" t="s">
        <v>238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40">
        <v>49</v>
      </c>
      <c r="B64" s="241" t="s">
        <v>1154</v>
      </c>
      <c r="C64" s="252" t="s">
        <v>1155</v>
      </c>
      <c r="D64" s="242" t="s">
        <v>433</v>
      </c>
      <c r="E64" s="243">
        <v>69</v>
      </c>
      <c r="F64" s="244"/>
      <c r="G64" s="245">
        <f>ROUND(E64*F64,2)</f>
        <v>0</v>
      </c>
      <c r="H64" s="244"/>
      <c r="I64" s="245">
        <f>ROUND(E64*H64,2)</f>
        <v>0</v>
      </c>
      <c r="J64" s="244"/>
      <c r="K64" s="245">
        <f>ROUND(E64*J64,2)</f>
        <v>0</v>
      </c>
      <c r="L64" s="245">
        <v>21</v>
      </c>
      <c r="M64" s="245">
        <f>G64*(1+L64/100)</f>
        <v>0</v>
      </c>
      <c r="N64" s="245">
        <v>0</v>
      </c>
      <c r="O64" s="245">
        <f>ROUND(E64*N64,2)</f>
        <v>0</v>
      </c>
      <c r="P64" s="245">
        <v>0</v>
      </c>
      <c r="Q64" s="245">
        <f>ROUND(E64*P64,2)</f>
        <v>0</v>
      </c>
      <c r="R64" s="245"/>
      <c r="S64" s="245" t="s">
        <v>230</v>
      </c>
      <c r="T64" s="246" t="s">
        <v>196</v>
      </c>
      <c r="U64" s="223">
        <v>0</v>
      </c>
      <c r="V64" s="223">
        <f>ROUND(E64*U64,2)</f>
        <v>0</v>
      </c>
      <c r="W64" s="223"/>
      <c r="X64" s="223" t="s">
        <v>238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239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x14ac:dyDescent="0.2">
      <c r="A65" s="225" t="s">
        <v>190</v>
      </c>
      <c r="B65" s="226" t="s">
        <v>155</v>
      </c>
      <c r="C65" s="249" t="s">
        <v>156</v>
      </c>
      <c r="D65" s="227"/>
      <c r="E65" s="228"/>
      <c r="F65" s="229"/>
      <c r="G65" s="229">
        <f>SUMIF(AG66:AG67,"&lt;&gt;NOR",G66:G67)</f>
        <v>0</v>
      </c>
      <c r="H65" s="229"/>
      <c r="I65" s="229">
        <f>SUM(I66:I67)</f>
        <v>0</v>
      </c>
      <c r="J65" s="229"/>
      <c r="K65" s="229">
        <f>SUM(K66:K67)</f>
        <v>0</v>
      </c>
      <c r="L65" s="229"/>
      <c r="M65" s="229">
        <f>SUM(M66:M67)</f>
        <v>0</v>
      </c>
      <c r="N65" s="229"/>
      <c r="O65" s="229">
        <f>SUM(O66:O67)</f>
        <v>0</v>
      </c>
      <c r="P65" s="229"/>
      <c r="Q65" s="229">
        <f>SUM(Q66:Q67)</f>
        <v>0</v>
      </c>
      <c r="R65" s="229"/>
      <c r="S65" s="229"/>
      <c r="T65" s="230"/>
      <c r="U65" s="224"/>
      <c r="V65" s="224">
        <f>SUM(V66:V67)</f>
        <v>0</v>
      </c>
      <c r="W65" s="224"/>
      <c r="X65" s="224"/>
      <c r="AG65" t="s">
        <v>191</v>
      </c>
    </row>
    <row r="66" spans="1:60" ht="22.5" outlineLevel="1" x14ac:dyDescent="0.2">
      <c r="A66" s="240">
        <v>50</v>
      </c>
      <c r="B66" s="241" t="s">
        <v>1156</v>
      </c>
      <c r="C66" s="252" t="s">
        <v>1157</v>
      </c>
      <c r="D66" s="242" t="s">
        <v>433</v>
      </c>
      <c r="E66" s="243">
        <v>29</v>
      </c>
      <c r="F66" s="244"/>
      <c r="G66" s="245">
        <f>ROUND(E66*F66,2)</f>
        <v>0</v>
      </c>
      <c r="H66" s="244"/>
      <c r="I66" s="245">
        <f>ROUND(E66*H66,2)</f>
        <v>0</v>
      </c>
      <c r="J66" s="244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5"/>
      <c r="S66" s="245" t="s">
        <v>230</v>
      </c>
      <c r="T66" s="246" t="s">
        <v>196</v>
      </c>
      <c r="U66" s="223">
        <v>0</v>
      </c>
      <c r="V66" s="223">
        <f>ROUND(E66*U66,2)</f>
        <v>0</v>
      </c>
      <c r="W66" s="223"/>
      <c r="X66" s="223" t="s">
        <v>238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40">
        <v>51</v>
      </c>
      <c r="B67" s="241" t="s">
        <v>1158</v>
      </c>
      <c r="C67" s="252" t="s">
        <v>1159</v>
      </c>
      <c r="D67" s="242" t="s">
        <v>433</v>
      </c>
      <c r="E67" s="243">
        <v>40</v>
      </c>
      <c r="F67" s="244"/>
      <c r="G67" s="245">
        <f>ROUND(E67*F67,2)</f>
        <v>0</v>
      </c>
      <c r="H67" s="244"/>
      <c r="I67" s="245">
        <f>ROUND(E67*H67,2)</f>
        <v>0</v>
      </c>
      <c r="J67" s="244"/>
      <c r="K67" s="245">
        <f>ROUND(E67*J67,2)</f>
        <v>0</v>
      </c>
      <c r="L67" s="245">
        <v>21</v>
      </c>
      <c r="M67" s="245">
        <f>G67*(1+L67/100)</f>
        <v>0</v>
      </c>
      <c r="N67" s="245">
        <v>0</v>
      </c>
      <c r="O67" s="245">
        <f>ROUND(E67*N67,2)</f>
        <v>0</v>
      </c>
      <c r="P67" s="245">
        <v>0</v>
      </c>
      <c r="Q67" s="245">
        <f>ROUND(E67*P67,2)</f>
        <v>0</v>
      </c>
      <c r="R67" s="245"/>
      <c r="S67" s="245" t="s">
        <v>230</v>
      </c>
      <c r="T67" s="246" t="s">
        <v>196</v>
      </c>
      <c r="U67" s="223">
        <v>0</v>
      </c>
      <c r="V67" s="223">
        <f>ROUND(E67*U67,2)</f>
        <v>0</v>
      </c>
      <c r="W67" s="223"/>
      <c r="X67" s="223" t="s">
        <v>238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x14ac:dyDescent="0.2">
      <c r="A68" s="225" t="s">
        <v>190</v>
      </c>
      <c r="B68" s="226" t="s">
        <v>135</v>
      </c>
      <c r="C68" s="249" t="s">
        <v>136</v>
      </c>
      <c r="D68" s="227"/>
      <c r="E68" s="228"/>
      <c r="F68" s="229"/>
      <c r="G68" s="229">
        <f>SUMIF(AG69:AG80,"&lt;&gt;NOR",G69:G80)</f>
        <v>0</v>
      </c>
      <c r="H68" s="229"/>
      <c r="I68" s="229">
        <f>SUM(I69:I80)</f>
        <v>0</v>
      </c>
      <c r="J68" s="229"/>
      <c r="K68" s="229">
        <f>SUM(K69:K80)</f>
        <v>0</v>
      </c>
      <c r="L68" s="229"/>
      <c r="M68" s="229">
        <f>SUM(M69:M80)</f>
        <v>0</v>
      </c>
      <c r="N68" s="229"/>
      <c r="O68" s="229">
        <f>SUM(O69:O80)</f>
        <v>0</v>
      </c>
      <c r="P68" s="229"/>
      <c r="Q68" s="229">
        <f>SUM(Q69:Q80)</f>
        <v>0</v>
      </c>
      <c r="R68" s="229"/>
      <c r="S68" s="229"/>
      <c r="T68" s="230"/>
      <c r="U68" s="224"/>
      <c r="V68" s="224">
        <f>SUM(V69:V80)</f>
        <v>0</v>
      </c>
      <c r="W68" s="224"/>
      <c r="X68" s="224"/>
      <c r="AG68" t="s">
        <v>191</v>
      </c>
    </row>
    <row r="69" spans="1:60" outlineLevel="1" x14ac:dyDescent="0.2">
      <c r="A69" s="240">
        <v>52</v>
      </c>
      <c r="B69" s="241" t="s">
        <v>1160</v>
      </c>
      <c r="C69" s="252" t="s">
        <v>1161</v>
      </c>
      <c r="D69" s="242" t="s">
        <v>1066</v>
      </c>
      <c r="E69" s="243">
        <v>6</v>
      </c>
      <c r="F69" s="244"/>
      <c r="G69" s="245">
        <f>ROUND(E69*F69,2)</f>
        <v>0</v>
      </c>
      <c r="H69" s="244"/>
      <c r="I69" s="245">
        <f>ROUND(E69*H69,2)</f>
        <v>0</v>
      </c>
      <c r="J69" s="244"/>
      <c r="K69" s="245">
        <f>ROUND(E69*J69,2)</f>
        <v>0</v>
      </c>
      <c r="L69" s="245">
        <v>21</v>
      </c>
      <c r="M69" s="245">
        <f>G69*(1+L69/100)</f>
        <v>0</v>
      </c>
      <c r="N69" s="245">
        <v>0</v>
      </c>
      <c r="O69" s="245">
        <f>ROUND(E69*N69,2)</f>
        <v>0</v>
      </c>
      <c r="P69" s="245">
        <v>0</v>
      </c>
      <c r="Q69" s="245">
        <f>ROUND(E69*P69,2)</f>
        <v>0</v>
      </c>
      <c r="R69" s="245"/>
      <c r="S69" s="245" t="s">
        <v>230</v>
      </c>
      <c r="T69" s="246" t="s">
        <v>196</v>
      </c>
      <c r="U69" s="223">
        <v>0</v>
      </c>
      <c r="V69" s="223">
        <f>ROUND(E69*U69,2)</f>
        <v>0</v>
      </c>
      <c r="W69" s="223"/>
      <c r="X69" s="223" t="s">
        <v>238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40">
        <v>53</v>
      </c>
      <c r="B70" s="241" t="s">
        <v>1162</v>
      </c>
      <c r="C70" s="252" t="s">
        <v>1163</v>
      </c>
      <c r="D70" s="242" t="s">
        <v>1066</v>
      </c>
      <c r="E70" s="243">
        <v>30</v>
      </c>
      <c r="F70" s="244"/>
      <c r="G70" s="245">
        <f>ROUND(E70*F70,2)</f>
        <v>0</v>
      </c>
      <c r="H70" s="244"/>
      <c r="I70" s="245">
        <f>ROUND(E70*H70,2)</f>
        <v>0</v>
      </c>
      <c r="J70" s="244"/>
      <c r="K70" s="245">
        <f>ROUND(E70*J70,2)</f>
        <v>0</v>
      </c>
      <c r="L70" s="245">
        <v>21</v>
      </c>
      <c r="M70" s="245">
        <f>G70*(1+L70/100)</f>
        <v>0</v>
      </c>
      <c r="N70" s="245">
        <v>0</v>
      </c>
      <c r="O70" s="245">
        <f>ROUND(E70*N70,2)</f>
        <v>0</v>
      </c>
      <c r="P70" s="245">
        <v>0</v>
      </c>
      <c r="Q70" s="245">
        <f>ROUND(E70*P70,2)</f>
        <v>0</v>
      </c>
      <c r="R70" s="245"/>
      <c r="S70" s="245" t="s">
        <v>230</v>
      </c>
      <c r="T70" s="246" t="s">
        <v>196</v>
      </c>
      <c r="U70" s="223">
        <v>0</v>
      </c>
      <c r="V70" s="223">
        <f>ROUND(E70*U70,2)</f>
        <v>0</v>
      </c>
      <c r="W70" s="223"/>
      <c r="X70" s="223" t="s">
        <v>238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239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40">
        <v>54</v>
      </c>
      <c r="B71" s="241" t="s">
        <v>1164</v>
      </c>
      <c r="C71" s="252" t="s">
        <v>1165</v>
      </c>
      <c r="D71" s="242" t="s">
        <v>1066</v>
      </c>
      <c r="E71" s="243">
        <v>20</v>
      </c>
      <c r="F71" s="244"/>
      <c r="G71" s="245">
        <f>ROUND(E71*F71,2)</f>
        <v>0</v>
      </c>
      <c r="H71" s="244"/>
      <c r="I71" s="245">
        <f>ROUND(E71*H71,2)</f>
        <v>0</v>
      </c>
      <c r="J71" s="244"/>
      <c r="K71" s="245">
        <f>ROUND(E71*J71,2)</f>
        <v>0</v>
      </c>
      <c r="L71" s="245">
        <v>21</v>
      </c>
      <c r="M71" s="245">
        <f>G71*(1+L71/100)</f>
        <v>0</v>
      </c>
      <c r="N71" s="245">
        <v>0</v>
      </c>
      <c r="O71" s="245">
        <f>ROUND(E71*N71,2)</f>
        <v>0</v>
      </c>
      <c r="P71" s="245">
        <v>0</v>
      </c>
      <c r="Q71" s="245">
        <f>ROUND(E71*P71,2)</f>
        <v>0</v>
      </c>
      <c r="R71" s="245"/>
      <c r="S71" s="245" t="s">
        <v>230</v>
      </c>
      <c r="T71" s="246" t="s">
        <v>196</v>
      </c>
      <c r="U71" s="223">
        <v>0</v>
      </c>
      <c r="V71" s="223">
        <f>ROUND(E71*U71,2)</f>
        <v>0</v>
      </c>
      <c r="W71" s="223"/>
      <c r="X71" s="223" t="s">
        <v>238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40">
        <v>55</v>
      </c>
      <c r="B72" s="241" t="s">
        <v>1166</v>
      </c>
      <c r="C72" s="252" t="s">
        <v>1167</v>
      </c>
      <c r="D72" s="242" t="s">
        <v>1066</v>
      </c>
      <c r="E72" s="243">
        <v>15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21</v>
      </c>
      <c r="M72" s="245">
        <f>G72*(1+L72/100)</f>
        <v>0</v>
      </c>
      <c r="N72" s="245">
        <v>0</v>
      </c>
      <c r="O72" s="245">
        <f>ROUND(E72*N72,2)</f>
        <v>0</v>
      </c>
      <c r="P72" s="245">
        <v>0</v>
      </c>
      <c r="Q72" s="245">
        <f>ROUND(E72*P72,2)</f>
        <v>0</v>
      </c>
      <c r="R72" s="245"/>
      <c r="S72" s="245" t="s">
        <v>230</v>
      </c>
      <c r="T72" s="246" t="s">
        <v>196</v>
      </c>
      <c r="U72" s="223">
        <v>0</v>
      </c>
      <c r="V72" s="223">
        <f>ROUND(E72*U72,2)</f>
        <v>0</v>
      </c>
      <c r="W72" s="223"/>
      <c r="X72" s="223" t="s">
        <v>238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40">
        <v>56</v>
      </c>
      <c r="B73" s="241" t="s">
        <v>1168</v>
      </c>
      <c r="C73" s="252" t="s">
        <v>1169</v>
      </c>
      <c r="D73" s="242" t="s">
        <v>1066</v>
      </c>
      <c r="E73" s="243">
        <v>45</v>
      </c>
      <c r="F73" s="244"/>
      <c r="G73" s="245">
        <f>ROUND(E73*F73,2)</f>
        <v>0</v>
      </c>
      <c r="H73" s="244"/>
      <c r="I73" s="245">
        <f>ROUND(E73*H73,2)</f>
        <v>0</v>
      </c>
      <c r="J73" s="244"/>
      <c r="K73" s="245">
        <f>ROUND(E73*J73,2)</f>
        <v>0</v>
      </c>
      <c r="L73" s="245">
        <v>21</v>
      </c>
      <c r="M73" s="245">
        <f>G73*(1+L73/100)</f>
        <v>0</v>
      </c>
      <c r="N73" s="245">
        <v>0</v>
      </c>
      <c r="O73" s="245">
        <f>ROUND(E73*N73,2)</f>
        <v>0</v>
      </c>
      <c r="P73" s="245">
        <v>0</v>
      </c>
      <c r="Q73" s="245">
        <f>ROUND(E73*P73,2)</f>
        <v>0</v>
      </c>
      <c r="R73" s="245"/>
      <c r="S73" s="245" t="s">
        <v>230</v>
      </c>
      <c r="T73" s="246" t="s">
        <v>196</v>
      </c>
      <c r="U73" s="223">
        <v>0</v>
      </c>
      <c r="V73" s="223">
        <f>ROUND(E73*U73,2)</f>
        <v>0</v>
      </c>
      <c r="W73" s="223"/>
      <c r="X73" s="223" t="s">
        <v>238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40">
        <v>57</v>
      </c>
      <c r="B74" s="241" t="s">
        <v>1170</v>
      </c>
      <c r="C74" s="252" t="s">
        <v>1171</v>
      </c>
      <c r="D74" s="242" t="s">
        <v>1066</v>
      </c>
      <c r="E74" s="243">
        <v>50</v>
      </c>
      <c r="F74" s="244"/>
      <c r="G74" s="245">
        <f>ROUND(E74*F74,2)</f>
        <v>0</v>
      </c>
      <c r="H74" s="244"/>
      <c r="I74" s="245">
        <f>ROUND(E74*H74,2)</f>
        <v>0</v>
      </c>
      <c r="J74" s="244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5"/>
      <c r="S74" s="245" t="s">
        <v>230</v>
      </c>
      <c r="T74" s="246" t="s">
        <v>196</v>
      </c>
      <c r="U74" s="223">
        <v>0</v>
      </c>
      <c r="V74" s="223">
        <f>ROUND(E74*U74,2)</f>
        <v>0</v>
      </c>
      <c r="W74" s="223"/>
      <c r="X74" s="223" t="s">
        <v>238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40">
        <v>58</v>
      </c>
      <c r="B75" s="241" t="s">
        <v>1172</v>
      </c>
      <c r="C75" s="252" t="s">
        <v>1173</v>
      </c>
      <c r="D75" s="242" t="s">
        <v>1066</v>
      </c>
      <c r="E75" s="243">
        <v>16</v>
      </c>
      <c r="F75" s="244"/>
      <c r="G75" s="245">
        <f>ROUND(E75*F75,2)</f>
        <v>0</v>
      </c>
      <c r="H75" s="244"/>
      <c r="I75" s="245">
        <f>ROUND(E75*H75,2)</f>
        <v>0</v>
      </c>
      <c r="J75" s="244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5"/>
      <c r="S75" s="245" t="s">
        <v>230</v>
      </c>
      <c r="T75" s="246" t="s">
        <v>196</v>
      </c>
      <c r="U75" s="223">
        <v>0</v>
      </c>
      <c r="V75" s="223">
        <f>ROUND(E75*U75,2)</f>
        <v>0</v>
      </c>
      <c r="W75" s="223"/>
      <c r="X75" s="223" t="s">
        <v>238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40">
        <v>59</v>
      </c>
      <c r="B76" s="241" t="s">
        <v>1174</v>
      </c>
      <c r="C76" s="252" t="s">
        <v>1175</v>
      </c>
      <c r="D76" s="242" t="s">
        <v>1066</v>
      </c>
      <c r="E76" s="243">
        <v>10</v>
      </c>
      <c r="F76" s="244"/>
      <c r="G76" s="245">
        <f>ROUND(E76*F76,2)</f>
        <v>0</v>
      </c>
      <c r="H76" s="244"/>
      <c r="I76" s="245">
        <f>ROUND(E76*H76,2)</f>
        <v>0</v>
      </c>
      <c r="J76" s="244"/>
      <c r="K76" s="245">
        <f>ROUND(E76*J76,2)</f>
        <v>0</v>
      </c>
      <c r="L76" s="245">
        <v>21</v>
      </c>
      <c r="M76" s="245">
        <f>G76*(1+L76/100)</f>
        <v>0</v>
      </c>
      <c r="N76" s="245">
        <v>0</v>
      </c>
      <c r="O76" s="245">
        <f>ROUND(E76*N76,2)</f>
        <v>0</v>
      </c>
      <c r="P76" s="245">
        <v>0</v>
      </c>
      <c r="Q76" s="245">
        <f>ROUND(E76*P76,2)</f>
        <v>0</v>
      </c>
      <c r="R76" s="245"/>
      <c r="S76" s="245" t="s">
        <v>230</v>
      </c>
      <c r="T76" s="246" t="s">
        <v>196</v>
      </c>
      <c r="U76" s="223">
        <v>0</v>
      </c>
      <c r="V76" s="223">
        <f>ROUND(E76*U76,2)</f>
        <v>0</v>
      </c>
      <c r="W76" s="223"/>
      <c r="X76" s="223" t="s">
        <v>238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239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40">
        <v>60</v>
      </c>
      <c r="B77" s="241" t="s">
        <v>1176</v>
      </c>
      <c r="C77" s="252" t="s">
        <v>1177</v>
      </c>
      <c r="D77" s="242" t="s">
        <v>1066</v>
      </c>
      <c r="E77" s="243">
        <v>10</v>
      </c>
      <c r="F77" s="244"/>
      <c r="G77" s="245">
        <f>ROUND(E77*F77,2)</f>
        <v>0</v>
      </c>
      <c r="H77" s="244"/>
      <c r="I77" s="245">
        <f>ROUND(E77*H77,2)</f>
        <v>0</v>
      </c>
      <c r="J77" s="244"/>
      <c r="K77" s="245">
        <f>ROUND(E77*J77,2)</f>
        <v>0</v>
      </c>
      <c r="L77" s="245">
        <v>21</v>
      </c>
      <c r="M77" s="245">
        <f>G77*(1+L77/100)</f>
        <v>0</v>
      </c>
      <c r="N77" s="245">
        <v>0</v>
      </c>
      <c r="O77" s="245">
        <f>ROUND(E77*N77,2)</f>
        <v>0</v>
      </c>
      <c r="P77" s="245">
        <v>0</v>
      </c>
      <c r="Q77" s="245">
        <f>ROUND(E77*P77,2)</f>
        <v>0</v>
      </c>
      <c r="R77" s="245"/>
      <c r="S77" s="245" t="s">
        <v>230</v>
      </c>
      <c r="T77" s="246" t="s">
        <v>196</v>
      </c>
      <c r="U77" s="223">
        <v>0</v>
      </c>
      <c r="V77" s="223">
        <f>ROUND(E77*U77,2)</f>
        <v>0</v>
      </c>
      <c r="W77" s="223"/>
      <c r="X77" s="223" t="s">
        <v>238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239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40">
        <v>61</v>
      </c>
      <c r="B78" s="241" t="s">
        <v>1178</v>
      </c>
      <c r="C78" s="252" t="s">
        <v>1179</v>
      </c>
      <c r="D78" s="242" t="s">
        <v>1066</v>
      </c>
      <c r="E78" s="243">
        <v>30</v>
      </c>
      <c r="F78" s="244"/>
      <c r="G78" s="245">
        <f>ROUND(E78*F78,2)</f>
        <v>0</v>
      </c>
      <c r="H78" s="244"/>
      <c r="I78" s="245">
        <f>ROUND(E78*H78,2)</f>
        <v>0</v>
      </c>
      <c r="J78" s="244"/>
      <c r="K78" s="245">
        <f>ROUND(E78*J78,2)</f>
        <v>0</v>
      </c>
      <c r="L78" s="245">
        <v>21</v>
      </c>
      <c r="M78" s="245">
        <f>G78*(1+L78/100)</f>
        <v>0</v>
      </c>
      <c r="N78" s="245">
        <v>0</v>
      </c>
      <c r="O78" s="245">
        <f>ROUND(E78*N78,2)</f>
        <v>0</v>
      </c>
      <c r="P78" s="245">
        <v>0</v>
      </c>
      <c r="Q78" s="245">
        <f>ROUND(E78*P78,2)</f>
        <v>0</v>
      </c>
      <c r="R78" s="245"/>
      <c r="S78" s="245" t="s">
        <v>230</v>
      </c>
      <c r="T78" s="246" t="s">
        <v>196</v>
      </c>
      <c r="U78" s="223">
        <v>0</v>
      </c>
      <c r="V78" s="223">
        <f>ROUND(E78*U78,2)</f>
        <v>0</v>
      </c>
      <c r="W78" s="223"/>
      <c r="X78" s="223" t="s">
        <v>238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40">
        <v>62</v>
      </c>
      <c r="B79" s="241" t="s">
        <v>1180</v>
      </c>
      <c r="C79" s="252" t="s">
        <v>1181</v>
      </c>
      <c r="D79" s="242" t="s">
        <v>1066</v>
      </c>
      <c r="E79" s="243">
        <v>50</v>
      </c>
      <c r="F79" s="244"/>
      <c r="G79" s="245">
        <f>ROUND(E79*F79,2)</f>
        <v>0</v>
      </c>
      <c r="H79" s="244"/>
      <c r="I79" s="245">
        <f>ROUND(E79*H79,2)</f>
        <v>0</v>
      </c>
      <c r="J79" s="244"/>
      <c r="K79" s="245">
        <f>ROUND(E79*J79,2)</f>
        <v>0</v>
      </c>
      <c r="L79" s="245">
        <v>21</v>
      </c>
      <c r="M79" s="245">
        <f>G79*(1+L79/100)</f>
        <v>0</v>
      </c>
      <c r="N79" s="245">
        <v>0</v>
      </c>
      <c r="O79" s="245">
        <f>ROUND(E79*N79,2)</f>
        <v>0</v>
      </c>
      <c r="P79" s="245">
        <v>0</v>
      </c>
      <c r="Q79" s="245">
        <f>ROUND(E79*P79,2)</f>
        <v>0</v>
      </c>
      <c r="R79" s="245"/>
      <c r="S79" s="245" t="s">
        <v>230</v>
      </c>
      <c r="T79" s="246" t="s">
        <v>196</v>
      </c>
      <c r="U79" s="223">
        <v>0</v>
      </c>
      <c r="V79" s="223">
        <f>ROUND(E79*U79,2)</f>
        <v>0</v>
      </c>
      <c r="W79" s="223"/>
      <c r="X79" s="223" t="s">
        <v>238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239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40">
        <v>63</v>
      </c>
      <c r="B80" s="241" t="s">
        <v>1182</v>
      </c>
      <c r="C80" s="252" t="s">
        <v>1183</v>
      </c>
      <c r="D80" s="242" t="s">
        <v>1066</v>
      </c>
      <c r="E80" s="243">
        <v>38</v>
      </c>
      <c r="F80" s="244"/>
      <c r="G80" s="245">
        <f>ROUND(E80*F80,2)</f>
        <v>0</v>
      </c>
      <c r="H80" s="244"/>
      <c r="I80" s="245">
        <f>ROUND(E80*H80,2)</f>
        <v>0</v>
      </c>
      <c r="J80" s="244"/>
      <c r="K80" s="245">
        <f>ROUND(E80*J80,2)</f>
        <v>0</v>
      </c>
      <c r="L80" s="245">
        <v>21</v>
      </c>
      <c r="M80" s="245">
        <f>G80*(1+L80/100)</f>
        <v>0</v>
      </c>
      <c r="N80" s="245">
        <v>0</v>
      </c>
      <c r="O80" s="245">
        <f>ROUND(E80*N80,2)</f>
        <v>0</v>
      </c>
      <c r="P80" s="245">
        <v>0</v>
      </c>
      <c r="Q80" s="245">
        <f>ROUND(E80*P80,2)</f>
        <v>0</v>
      </c>
      <c r="R80" s="245"/>
      <c r="S80" s="245" t="s">
        <v>230</v>
      </c>
      <c r="T80" s="246" t="s">
        <v>196</v>
      </c>
      <c r="U80" s="223">
        <v>0</v>
      </c>
      <c r="V80" s="223">
        <f>ROUND(E80*U80,2)</f>
        <v>0</v>
      </c>
      <c r="W80" s="223"/>
      <c r="X80" s="223" t="s">
        <v>238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239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x14ac:dyDescent="0.2">
      <c r="A81" s="225" t="s">
        <v>190</v>
      </c>
      <c r="B81" s="226" t="s">
        <v>137</v>
      </c>
      <c r="C81" s="249" t="s">
        <v>138</v>
      </c>
      <c r="D81" s="227"/>
      <c r="E81" s="228"/>
      <c r="F81" s="229"/>
      <c r="G81" s="229">
        <f>SUMIF(AG82:AG84,"&lt;&gt;NOR",G82:G84)</f>
        <v>0</v>
      </c>
      <c r="H81" s="229"/>
      <c r="I81" s="229">
        <f>SUM(I82:I84)</f>
        <v>0</v>
      </c>
      <c r="J81" s="229"/>
      <c r="K81" s="229">
        <f>SUM(K82:K84)</f>
        <v>0</v>
      </c>
      <c r="L81" s="229"/>
      <c r="M81" s="229">
        <f>SUM(M82:M84)</f>
        <v>0</v>
      </c>
      <c r="N81" s="229"/>
      <c r="O81" s="229">
        <f>SUM(O82:O84)</f>
        <v>0</v>
      </c>
      <c r="P81" s="229"/>
      <c r="Q81" s="229">
        <f>SUM(Q82:Q84)</f>
        <v>0</v>
      </c>
      <c r="R81" s="229"/>
      <c r="S81" s="229"/>
      <c r="T81" s="230"/>
      <c r="U81" s="224"/>
      <c r="V81" s="224">
        <f>SUM(V82:V84)</f>
        <v>0</v>
      </c>
      <c r="W81" s="224"/>
      <c r="X81" s="224"/>
      <c r="AG81" t="s">
        <v>191</v>
      </c>
    </row>
    <row r="82" spans="1:60" ht="22.5" outlineLevel="1" x14ac:dyDescent="0.2">
      <c r="A82" s="240">
        <v>64</v>
      </c>
      <c r="B82" s="241" t="s">
        <v>1168</v>
      </c>
      <c r="C82" s="252" t="s">
        <v>1169</v>
      </c>
      <c r="D82" s="242" t="s">
        <v>1066</v>
      </c>
      <c r="E82" s="243">
        <v>69</v>
      </c>
      <c r="F82" s="244"/>
      <c r="G82" s="245">
        <f>ROUND(E82*F82,2)</f>
        <v>0</v>
      </c>
      <c r="H82" s="244"/>
      <c r="I82" s="245">
        <f>ROUND(E82*H82,2)</f>
        <v>0</v>
      </c>
      <c r="J82" s="244"/>
      <c r="K82" s="245">
        <f>ROUND(E82*J82,2)</f>
        <v>0</v>
      </c>
      <c r="L82" s="245">
        <v>21</v>
      </c>
      <c r="M82" s="245">
        <f>G82*(1+L82/100)</f>
        <v>0</v>
      </c>
      <c r="N82" s="245">
        <v>0</v>
      </c>
      <c r="O82" s="245">
        <f>ROUND(E82*N82,2)</f>
        <v>0</v>
      </c>
      <c r="P82" s="245">
        <v>0</v>
      </c>
      <c r="Q82" s="245">
        <f>ROUND(E82*P82,2)</f>
        <v>0</v>
      </c>
      <c r="R82" s="245"/>
      <c r="S82" s="245" t="s">
        <v>230</v>
      </c>
      <c r="T82" s="246" t="s">
        <v>196</v>
      </c>
      <c r="U82" s="223">
        <v>0</v>
      </c>
      <c r="V82" s="223">
        <f>ROUND(E82*U82,2)</f>
        <v>0</v>
      </c>
      <c r="W82" s="223"/>
      <c r="X82" s="223" t="s">
        <v>238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239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40">
        <v>65</v>
      </c>
      <c r="B83" s="241" t="s">
        <v>1170</v>
      </c>
      <c r="C83" s="252" t="s">
        <v>1171</v>
      </c>
      <c r="D83" s="242" t="s">
        <v>1066</v>
      </c>
      <c r="E83" s="243">
        <v>69</v>
      </c>
      <c r="F83" s="244"/>
      <c r="G83" s="245">
        <f>ROUND(E83*F83,2)</f>
        <v>0</v>
      </c>
      <c r="H83" s="244"/>
      <c r="I83" s="245">
        <f>ROUND(E83*H83,2)</f>
        <v>0</v>
      </c>
      <c r="J83" s="244"/>
      <c r="K83" s="245">
        <f>ROUND(E83*J83,2)</f>
        <v>0</v>
      </c>
      <c r="L83" s="245">
        <v>21</v>
      </c>
      <c r="M83" s="245">
        <f>G83*(1+L83/100)</f>
        <v>0</v>
      </c>
      <c r="N83" s="245">
        <v>0</v>
      </c>
      <c r="O83" s="245">
        <f>ROUND(E83*N83,2)</f>
        <v>0</v>
      </c>
      <c r="P83" s="245">
        <v>0</v>
      </c>
      <c r="Q83" s="245">
        <f>ROUND(E83*P83,2)</f>
        <v>0</v>
      </c>
      <c r="R83" s="245"/>
      <c r="S83" s="245" t="s">
        <v>230</v>
      </c>
      <c r="T83" s="246" t="s">
        <v>196</v>
      </c>
      <c r="U83" s="223">
        <v>0</v>
      </c>
      <c r="V83" s="223">
        <f>ROUND(E83*U83,2)</f>
        <v>0</v>
      </c>
      <c r="W83" s="223"/>
      <c r="X83" s="223" t="s">
        <v>238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239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40">
        <v>66</v>
      </c>
      <c r="B84" s="241" t="s">
        <v>1172</v>
      </c>
      <c r="C84" s="252" t="s">
        <v>1173</v>
      </c>
      <c r="D84" s="242" t="s">
        <v>1066</v>
      </c>
      <c r="E84" s="243">
        <v>1</v>
      </c>
      <c r="F84" s="244"/>
      <c r="G84" s="245">
        <f>ROUND(E84*F84,2)</f>
        <v>0</v>
      </c>
      <c r="H84" s="244"/>
      <c r="I84" s="245">
        <f>ROUND(E84*H84,2)</f>
        <v>0</v>
      </c>
      <c r="J84" s="244"/>
      <c r="K84" s="245">
        <f>ROUND(E84*J84,2)</f>
        <v>0</v>
      </c>
      <c r="L84" s="245">
        <v>21</v>
      </c>
      <c r="M84" s="245">
        <f>G84*(1+L84/100)</f>
        <v>0</v>
      </c>
      <c r="N84" s="245">
        <v>0</v>
      </c>
      <c r="O84" s="245">
        <f>ROUND(E84*N84,2)</f>
        <v>0</v>
      </c>
      <c r="P84" s="245">
        <v>0</v>
      </c>
      <c r="Q84" s="245">
        <f>ROUND(E84*P84,2)</f>
        <v>0</v>
      </c>
      <c r="R84" s="245"/>
      <c r="S84" s="245" t="s">
        <v>230</v>
      </c>
      <c r="T84" s="246" t="s">
        <v>196</v>
      </c>
      <c r="U84" s="223">
        <v>0</v>
      </c>
      <c r="V84" s="223">
        <f>ROUND(E84*U84,2)</f>
        <v>0</v>
      </c>
      <c r="W84" s="223"/>
      <c r="X84" s="223" t="s">
        <v>238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225" t="s">
        <v>190</v>
      </c>
      <c r="B85" s="226" t="s">
        <v>139</v>
      </c>
      <c r="C85" s="249" t="s">
        <v>140</v>
      </c>
      <c r="D85" s="227"/>
      <c r="E85" s="228"/>
      <c r="F85" s="229"/>
      <c r="G85" s="229">
        <f>SUMIF(AG86:AG95,"&lt;&gt;NOR",G86:G95)</f>
        <v>0</v>
      </c>
      <c r="H85" s="229"/>
      <c r="I85" s="229">
        <f>SUM(I86:I95)</f>
        <v>0</v>
      </c>
      <c r="J85" s="229"/>
      <c r="K85" s="229">
        <f>SUM(K86:K95)</f>
        <v>0</v>
      </c>
      <c r="L85" s="229"/>
      <c r="M85" s="229">
        <f>SUM(M86:M95)</f>
        <v>0</v>
      </c>
      <c r="N85" s="229"/>
      <c r="O85" s="229">
        <f>SUM(O86:O95)</f>
        <v>0</v>
      </c>
      <c r="P85" s="229"/>
      <c r="Q85" s="229">
        <f>SUM(Q86:Q95)</f>
        <v>0</v>
      </c>
      <c r="R85" s="229"/>
      <c r="S85" s="229"/>
      <c r="T85" s="230"/>
      <c r="U85" s="224"/>
      <c r="V85" s="224">
        <f>SUM(V86:V95)</f>
        <v>0</v>
      </c>
      <c r="W85" s="224"/>
      <c r="X85" s="224"/>
      <c r="AG85" t="s">
        <v>191</v>
      </c>
    </row>
    <row r="86" spans="1:60" outlineLevel="1" x14ac:dyDescent="0.2">
      <c r="A86" s="231">
        <v>67</v>
      </c>
      <c r="B86" s="232" t="s">
        <v>1184</v>
      </c>
      <c r="C86" s="250" t="s">
        <v>1185</v>
      </c>
      <c r="D86" s="233" t="s">
        <v>433</v>
      </c>
      <c r="E86" s="234">
        <v>1</v>
      </c>
      <c r="F86" s="235"/>
      <c r="G86" s="236">
        <f>ROUND(E86*F86,2)</f>
        <v>0</v>
      </c>
      <c r="H86" s="235"/>
      <c r="I86" s="236">
        <f>ROUND(E86*H86,2)</f>
        <v>0</v>
      </c>
      <c r="J86" s="235"/>
      <c r="K86" s="236">
        <f>ROUND(E86*J86,2)</f>
        <v>0</v>
      </c>
      <c r="L86" s="236">
        <v>21</v>
      </c>
      <c r="M86" s="236">
        <f>G86*(1+L86/100)</f>
        <v>0</v>
      </c>
      <c r="N86" s="236">
        <v>0</v>
      </c>
      <c r="O86" s="236">
        <f>ROUND(E86*N86,2)</f>
        <v>0</v>
      </c>
      <c r="P86" s="236">
        <v>0</v>
      </c>
      <c r="Q86" s="236">
        <f>ROUND(E86*P86,2)</f>
        <v>0</v>
      </c>
      <c r="R86" s="236"/>
      <c r="S86" s="236" t="s">
        <v>230</v>
      </c>
      <c r="T86" s="237" t="s">
        <v>196</v>
      </c>
      <c r="U86" s="223">
        <v>0</v>
      </c>
      <c r="V86" s="223">
        <f>ROUND(E86*U86,2)</f>
        <v>0</v>
      </c>
      <c r="W86" s="223"/>
      <c r="X86" s="223" t="s">
        <v>238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239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1" t="s">
        <v>1186</v>
      </c>
      <c r="D87" s="239"/>
      <c r="E87" s="239"/>
      <c r="F87" s="239"/>
      <c r="G87" s="239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200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1">
        <v>68</v>
      </c>
      <c r="B88" s="232" t="s">
        <v>1187</v>
      </c>
      <c r="C88" s="250" t="s">
        <v>1188</v>
      </c>
      <c r="D88" s="233" t="s">
        <v>433</v>
      </c>
      <c r="E88" s="234">
        <v>1</v>
      </c>
      <c r="F88" s="235"/>
      <c r="G88" s="236">
        <f>ROUND(E88*F88,2)</f>
        <v>0</v>
      </c>
      <c r="H88" s="235"/>
      <c r="I88" s="236">
        <f>ROUND(E88*H88,2)</f>
        <v>0</v>
      </c>
      <c r="J88" s="235"/>
      <c r="K88" s="236">
        <f>ROUND(E88*J88,2)</f>
        <v>0</v>
      </c>
      <c r="L88" s="236">
        <v>21</v>
      </c>
      <c r="M88" s="236">
        <f>G88*(1+L88/100)</f>
        <v>0</v>
      </c>
      <c r="N88" s="236">
        <v>0</v>
      </c>
      <c r="O88" s="236">
        <f>ROUND(E88*N88,2)</f>
        <v>0</v>
      </c>
      <c r="P88" s="236">
        <v>0</v>
      </c>
      <c r="Q88" s="236">
        <f>ROUND(E88*P88,2)</f>
        <v>0</v>
      </c>
      <c r="R88" s="236"/>
      <c r="S88" s="236" t="s">
        <v>230</v>
      </c>
      <c r="T88" s="237" t="s">
        <v>196</v>
      </c>
      <c r="U88" s="223">
        <v>0</v>
      </c>
      <c r="V88" s="223">
        <f>ROUND(E88*U88,2)</f>
        <v>0</v>
      </c>
      <c r="W88" s="223"/>
      <c r="X88" s="223" t="s">
        <v>238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239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1" t="s">
        <v>1186</v>
      </c>
      <c r="D89" s="239"/>
      <c r="E89" s="239"/>
      <c r="F89" s="239"/>
      <c r="G89" s="239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200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1">
        <v>69</v>
      </c>
      <c r="B90" s="232" t="s">
        <v>1189</v>
      </c>
      <c r="C90" s="250" t="s">
        <v>1190</v>
      </c>
      <c r="D90" s="233" t="s">
        <v>433</v>
      </c>
      <c r="E90" s="234">
        <v>1</v>
      </c>
      <c r="F90" s="235"/>
      <c r="G90" s="236">
        <f>ROUND(E90*F90,2)</f>
        <v>0</v>
      </c>
      <c r="H90" s="235"/>
      <c r="I90" s="236">
        <f>ROUND(E90*H90,2)</f>
        <v>0</v>
      </c>
      <c r="J90" s="235"/>
      <c r="K90" s="236">
        <f>ROUND(E90*J90,2)</f>
        <v>0</v>
      </c>
      <c r="L90" s="236">
        <v>21</v>
      </c>
      <c r="M90" s="236">
        <f>G90*(1+L90/100)</f>
        <v>0</v>
      </c>
      <c r="N90" s="236">
        <v>0</v>
      </c>
      <c r="O90" s="236">
        <f>ROUND(E90*N90,2)</f>
        <v>0</v>
      </c>
      <c r="P90" s="236">
        <v>0</v>
      </c>
      <c r="Q90" s="236">
        <f>ROUND(E90*P90,2)</f>
        <v>0</v>
      </c>
      <c r="R90" s="236"/>
      <c r="S90" s="236" t="s">
        <v>230</v>
      </c>
      <c r="T90" s="237" t="s">
        <v>196</v>
      </c>
      <c r="U90" s="223">
        <v>0</v>
      </c>
      <c r="V90" s="223">
        <f>ROUND(E90*U90,2)</f>
        <v>0</v>
      </c>
      <c r="W90" s="223"/>
      <c r="X90" s="223" t="s">
        <v>238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239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1" t="s">
        <v>1186</v>
      </c>
      <c r="D91" s="239"/>
      <c r="E91" s="239"/>
      <c r="F91" s="239"/>
      <c r="G91" s="239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200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1">
        <v>70</v>
      </c>
      <c r="B92" s="232" t="s">
        <v>1191</v>
      </c>
      <c r="C92" s="250" t="s">
        <v>1192</v>
      </c>
      <c r="D92" s="233" t="s">
        <v>433</v>
      </c>
      <c r="E92" s="234">
        <v>1</v>
      </c>
      <c r="F92" s="235"/>
      <c r="G92" s="236">
        <f>ROUND(E92*F92,2)</f>
        <v>0</v>
      </c>
      <c r="H92" s="235"/>
      <c r="I92" s="236">
        <f>ROUND(E92*H92,2)</f>
        <v>0</v>
      </c>
      <c r="J92" s="235"/>
      <c r="K92" s="236">
        <f>ROUND(E92*J92,2)</f>
        <v>0</v>
      </c>
      <c r="L92" s="236">
        <v>21</v>
      </c>
      <c r="M92" s="236">
        <f>G92*(1+L92/100)</f>
        <v>0</v>
      </c>
      <c r="N92" s="236">
        <v>0</v>
      </c>
      <c r="O92" s="236">
        <f>ROUND(E92*N92,2)</f>
        <v>0</v>
      </c>
      <c r="P92" s="236">
        <v>0</v>
      </c>
      <c r="Q92" s="236">
        <f>ROUND(E92*P92,2)</f>
        <v>0</v>
      </c>
      <c r="R92" s="236"/>
      <c r="S92" s="236" t="s">
        <v>230</v>
      </c>
      <c r="T92" s="237" t="s">
        <v>196</v>
      </c>
      <c r="U92" s="223">
        <v>0</v>
      </c>
      <c r="V92" s="223">
        <f>ROUND(E92*U92,2)</f>
        <v>0</v>
      </c>
      <c r="W92" s="223"/>
      <c r="X92" s="223" t="s">
        <v>238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239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1" t="s">
        <v>1186</v>
      </c>
      <c r="D93" s="239"/>
      <c r="E93" s="239"/>
      <c r="F93" s="239"/>
      <c r="G93" s="239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1">
        <v>71</v>
      </c>
      <c r="B94" s="232" t="s">
        <v>1193</v>
      </c>
      <c r="C94" s="250" t="s">
        <v>1194</v>
      </c>
      <c r="D94" s="233" t="s">
        <v>433</v>
      </c>
      <c r="E94" s="234">
        <v>1</v>
      </c>
      <c r="F94" s="235"/>
      <c r="G94" s="236">
        <f>ROUND(E94*F94,2)</f>
        <v>0</v>
      </c>
      <c r="H94" s="235"/>
      <c r="I94" s="236">
        <f>ROUND(E94*H94,2)</f>
        <v>0</v>
      </c>
      <c r="J94" s="235"/>
      <c r="K94" s="236">
        <f>ROUND(E94*J94,2)</f>
        <v>0</v>
      </c>
      <c r="L94" s="236">
        <v>21</v>
      </c>
      <c r="M94" s="236">
        <f>G94*(1+L94/100)</f>
        <v>0</v>
      </c>
      <c r="N94" s="236">
        <v>0</v>
      </c>
      <c r="O94" s="236">
        <f>ROUND(E94*N94,2)</f>
        <v>0</v>
      </c>
      <c r="P94" s="236">
        <v>0</v>
      </c>
      <c r="Q94" s="236">
        <f>ROUND(E94*P94,2)</f>
        <v>0</v>
      </c>
      <c r="R94" s="236"/>
      <c r="S94" s="236" t="s">
        <v>230</v>
      </c>
      <c r="T94" s="237" t="s">
        <v>196</v>
      </c>
      <c r="U94" s="223">
        <v>0</v>
      </c>
      <c r="V94" s="223">
        <f>ROUND(E94*U94,2)</f>
        <v>0</v>
      </c>
      <c r="W94" s="223"/>
      <c r="X94" s="223" t="s">
        <v>238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1" t="s">
        <v>1186</v>
      </c>
      <c r="D95" s="239"/>
      <c r="E95" s="239"/>
      <c r="F95" s="239"/>
      <c r="G95" s="239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200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x14ac:dyDescent="0.2">
      <c r="A96" s="3"/>
      <c r="B96" s="4"/>
      <c r="C96" s="254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AE96">
        <v>15</v>
      </c>
      <c r="AF96">
        <v>21</v>
      </c>
      <c r="AG96" t="s">
        <v>177</v>
      </c>
    </row>
    <row r="97" spans="1:33" x14ac:dyDescent="0.2">
      <c r="A97" s="217"/>
      <c r="B97" s="218" t="s">
        <v>29</v>
      </c>
      <c r="C97" s="255"/>
      <c r="D97" s="219"/>
      <c r="E97" s="220"/>
      <c r="F97" s="220"/>
      <c r="G97" s="248">
        <f>G8+G11+G24+G37+G43+G49+G55+G62+G65+G68+G81+G85</f>
        <v>0</v>
      </c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E97">
        <f>SUMIF(L7:L95,AE96,G7:G95)</f>
        <v>0</v>
      </c>
      <c r="AF97">
        <f>SUMIF(L7:L95,AF96,G7:G95)</f>
        <v>0</v>
      </c>
      <c r="AG97" t="s">
        <v>231</v>
      </c>
    </row>
    <row r="98" spans="1:33" x14ac:dyDescent="0.2">
      <c r="C98" s="256"/>
      <c r="D98" s="10"/>
      <c r="AG98" t="s">
        <v>232</v>
      </c>
    </row>
    <row r="99" spans="1:33" x14ac:dyDescent="0.2">
      <c r="D99" s="10"/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Rmdh/8Z86ULPKUKCiSpRtSHq4IZVW9fg/K63InTBBik5u/oCF/sKShzX+v1UBfzXmYQv43zn/L9ETcsV5sIQw==" saltValue="ST/8aYbzYwwWMQ/guYJoMA==" spinCount="100000" sheet="1"/>
  <mergeCells count="9">
    <mergeCell ref="C91:G91"/>
    <mergeCell ref="C93:G93"/>
    <mergeCell ref="C95:G95"/>
    <mergeCell ref="A1:G1"/>
    <mergeCell ref="C2:G2"/>
    <mergeCell ref="C3:G3"/>
    <mergeCell ref="C4:G4"/>
    <mergeCell ref="C87:G87"/>
    <mergeCell ref="C89:G8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06B2ED-67C0-4E85-9DF2-6751B74A74B6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64</v>
      </c>
      <c r="C3" s="203" t="s">
        <v>65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53</v>
      </c>
      <c r="C4" s="206" t="s">
        <v>57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53</v>
      </c>
      <c r="C8" s="249" t="s">
        <v>84</v>
      </c>
      <c r="D8" s="227"/>
      <c r="E8" s="228"/>
      <c r="F8" s="229"/>
      <c r="G8" s="229">
        <f>SUMIF(AG9:AG41,"&lt;&gt;NOR",G9:G41)</f>
        <v>0</v>
      </c>
      <c r="H8" s="229"/>
      <c r="I8" s="229">
        <f>SUM(I9:I41)</f>
        <v>0</v>
      </c>
      <c r="J8" s="229"/>
      <c r="K8" s="229">
        <f>SUM(K9:K41)</f>
        <v>0</v>
      </c>
      <c r="L8" s="229"/>
      <c r="M8" s="229">
        <f>SUM(M9:M41)</f>
        <v>0</v>
      </c>
      <c r="N8" s="229"/>
      <c r="O8" s="229">
        <f>SUM(O9:O41)</f>
        <v>2.41</v>
      </c>
      <c r="P8" s="229"/>
      <c r="Q8" s="229">
        <f>SUM(Q9:Q41)</f>
        <v>0</v>
      </c>
      <c r="R8" s="229"/>
      <c r="S8" s="229"/>
      <c r="T8" s="230"/>
      <c r="U8" s="224"/>
      <c r="V8" s="224">
        <f>SUM(V9:V41)</f>
        <v>23.86</v>
      </c>
      <c r="W8" s="224"/>
      <c r="X8" s="224"/>
      <c r="AG8" t="s">
        <v>191</v>
      </c>
    </row>
    <row r="9" spans="1:60" outlineLevel="1" x14ac:dyDescent="0.2">
      <c r="A9" s="231">
        <v>1</v>
      </c>
      <c r="B9" s="232" t="s">
        <v>234</v>
      </c>
      <c r="C9" s="250" t="s">
        <v>235</v>
      </c>
      <c r="D9" s="233" t="s">
        <v>236</v>
      </c>
      <c r="E9" s="234">
        <v>3.95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6">
        <v>0</v>
      </c>
      <c r="O9" s="236">
        <f>ROUND(E9*N9,2)</f>
        <v>0</v>
      </c>
      <c r="P9" s="236">
        <v>0</v>
      </c>
      <c r="Q9" s="236">
        <f>ROUND(E9*P9,2)</f>
        <v>0</v>
      </c>
      <c r="R9" s="236" t="s">
        <v>237</v>
      </c>
      <c r="S9" s="236" t="s">
        <v>195</v>
      </c>
      <c r="T9" s="237" t="s">
        <v>195</v>
      </c>
      <c r="U9" s="223">
        <v>3.5329999999999999</v>
      </c>
      <c r="V9" s="223">
        <f>ROUND(E9*U9,2)</f>
        <v>13.96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6" t="s">
        <v>240</v>
      </c>
      <c r="D10" s="265"/>
      <c r="E10" s="265"/>
      <c r="F10" s="265"/>
      <c r="G10" s="265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241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67" t="s">
        <v>1195</v>
      </c>
      <c r="D11" s="257"/>
      <c r="E11" s="258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243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7" t="s">
        <v>244</v>
      </c>
      <c r="D12" s="257"/>
      <c r="E12" s="258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243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7" t="s">
        <v>245</v>
      </c>
      <c r="D13" s="257"/>
      <c r="E13" s="258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243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7" t="s">
        <v>1196</v>
      </c>
      <c r="D14" s="257"/>
      <c r="E14" s="258">
        <v>3.95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243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1">
        <v>2</v>
      </c>
      <c r="B15" s="232" t="s">
        <v>247</v>
      </c>
      <c r="C15" s="250" t="s">
        <v>248</v>
      </c>
      <c r="D15" s="233" t="s">
        <v>236</v>
      </c>
      <c r="E15" s="234">
        <v>3.95</v>
      </c>
      <c r="F15" s="235"/>
      <c r="G15" s="236">
        <f>ROUND(E15*F15,2)</f>
        <v>0</v>
      </c>
      <c r="H15" s="235"/>
      <c r="I15" s="236">
        <f>ROUND(E15*H15,2)</f>
        <v>0</v>
      </c>
      <c r="J15" s="235"/>
      <c r="K15" s="236">
        <f>ROUND(E15*J15,2)</f>
        <v>0</v>
      </c>
      <c r="L15" s="236">
        <v>21</v>
      </c>
      <c r="M15" s="236">
        <f>G15*(1+L15/100)</f>
        <v>0</v>
      </c>
      <c r="N15" s="236">
        <v>0</v>
      </c>
      <c r="O15" s="236">
        <f>ROUND(E15*N15,2)</f>
        <v>0</v>
      </c>
      <c r="P15" s="236">
        <v>0</v>
      </c>
      <c r="Q15" s="236">
        <f>ROUND(E15*P15,2)</f>
        <v>0</v>
      </c>
      <c r="R15" s="236" t="s">
        <v>237</v>
      </c>
      <c r="S15" s="236" t="s">
        <v>195</v>
      </c>
      <c r="T15" s="237" t="s">
        <v>195</v>
      </c>
      <c r="U15" s="223">
        <v>1.0999999999999999E-2</v>
      </c>
      <c r="V15" s="223">
        <f>ROUND(E15*U15,2)</f>
        <v>0.04</v>
      </c>
      <c r="W15" s="223"/>
      <c r="X15" s="223" t="s">
        <v>238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6" t="s">
        <v>249</v>
      </c>
      <c r="D16" s="265"/>
      <c r="E16" s="265"/>
      <c r="F16" s="265"/>
      <c r="G16" s="265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241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38" t="str">
        <f>C16</f>
        <v>po suchu, bez ohledu na druh dopravního prostředku, bez naložení výkopku, avšak se složením bez rozhrnutí,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7" t="s">
        <v>1197</v>
      </c>
      <c r="D17" s="257"/>
      <c r="E17" s="258">
        <v>3.95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243</v>
      </c>
      <c r="AH17" s="214">
        <v>5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33.75" outlineLevel="1" x14ac:dyDescent="0.2">
      <c r="A18" s="231">
        <v>3</v>
      </c>
      <c r="B18" s="232" t="s">
        <v>251</v>
      </c>
      <c r="C18" s="250" t="s">
        <v>252</v>
      </c>
      <c r="D18" s="233" t="s">
        <v>236</v>
      </c>
      <c r="E18" s="234">
        <v>39.5</v>
      </c>
      <c r="F18" s="235"/>
      <c r="G18" s="236">
        <f>ROUND(E18*F18,2)</f>
        <v>0</v>
      </c>
      <c r="H18" s="235"/>
      <c r="I18" s="236">
        <f>ROUND(E18*H18,2)</f>
        <v>0</v>
      </c>
      <c r="J18" s="235"/>
      <c r="K18" s="236">
        <f>ROUND(E18*J18,2)</f>
        <v>0</v>
      </c>
      <c r="L18" s="236">
        <v>21</v>
      </c>
      <c r="M18" s="236">
        <f>G18*(1+L18/100)</f>
        <v>0</v>
      </c>
      <c r="N18" s="236">
        <v>0</v>
      </c>
      <c r="O18" s="236">
        <f>ROUND(E18*N18,2)</f>
        <v>0</v>
      </c>
      <c r="P18" s="236">
        <v>0</v>
      </c>
      <c r="Q18" s="236">
        <f>ROUND(E18*P18,2)</f>
        <v>0</v>
      </c>
      <c r="R18" s="236" t="s">
        <v>237</v>
      </c>
      <c r="S18" s="236" t="s">
        <v>195</v>
      </c>
      <c r="T18" s="237" t="s">
        <v>195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6" t="s">
        <v>249</v>
      </c>
      <c r="D19" s="265"/>
      <c r="E19" s="265"/>
      <c r="F19" s="265"/>
      <c r="G19" s="265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38" t="str">
        <f>C19</f>
        <v>po suchu, bez ohledu na druh dopravního prostředku, bez naložení výkopku, avšak se složením bez rozhrnutí,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7" t="s">
        <v>253</v>
      </c>
      <c r="D20" s="257"/>
      <c r="E20" s="258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243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7" t="s">
        <v>1198</v>
      </c>
      <c r="D21" s="257"/>
      <c r="E21" s="258">
        <v>39.5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243</v>
      </c>
      <c r="AH21" s="214">
        <v>5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31">
        <v>4</v>
      </c>
      <c r="B22" s="232" t="s">
        <v>255</v>
      </c>
      <c r="C22" s="250" t="s">
        <v>256</v>
      </c>
      <c r="D22" s="233" t="s">
        <v>236</v>
      </c>
      <c r="E22" s="234">
        <v>3.95</v>
      </c>
      <c r="F22" s="235"/>
      <c r="G22" s="236">
        <f>ROUND(E22*F22,2)</f>
        <v>0</v>
      </c>
      <c r="H22" s="235"/>
      <c r="I22" s="236">
        <f>ROUND(E22*H22,2)</f>
        <v>0</v>
      </c>
      <c r="J22" s="235"/>
      <c r="K22" s="236">
        <f>ROUND(E22*J22,2)</f>
        <v>0</v>
      </c>
      <c r="L22" s="236">
        <v>21</v>
      </c>
      <c r="M22" s="236">
        <f>G22*(1+L22/100)</f>
        <v>0</v>
      </c>
      <c r="N22" s="236">
        <v>0</v>
      </c>
      <c r="O22" s="236">
        <f>ROUND(E22*N22,2)</f>
        <v>0</v>
      </c>
      <c r="P22" s="236">
        <v>0</v>
      </c>
      <c r="Q22" s="236">
        <f>ROUND(E22*P22,2)</f>
        <v>0</v>
      </c>
      <c r="R22" s="236" t="s">
        <v>237</v>
      </c>
      <c r="S22" s="236" t="s">
        <v>195</v>
      </c>
      <c r="T22" s="237" t="s">
        <v>195</v>
      </c>
      <c r="U22" s="223">
        <v>0.66800000000000004</v>
      </c>
      <c r="V22" s="223">
        <f>ROUND(E22*U22,2)</f>
        <v>2.64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6" t="s">
        <v>257</v>
      </c>
      <c r="D23" s="265"/>
      <c r="E23" s="265"/>
      <c r="F23" s="265"/>
      <c r="G23" s="265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241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7" t="s">
        <v>1197</v>
      </c>
      <c r="D24" s="257"/>
      <c r="E24" s="258">
        <v>3.95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243</v>
      </c>
      <c r="AH24" s="214">
        <v>5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31">
        <v>5</v>
      </c>
      <c r="B25" s="232" t="s">
        <v>258</v>
      </c>
      <c r="C25" s="250" t="s">
        <v>259</v>
      </c>
      <c r="D25" s="233" t="s">
        <v>236</v>
      </c>
      <c r="E25" s="234">
        <v>3.95</v>
      </c>
      <c r="F25" s="235"/>
      <c r="G25" s="236">
        <f>ROUND(E25*F25,2)</f>
        <v>0</v>
      </c>
      <c r="H25" s="235"/>
      <c r="I25" s="236">
        <f>ROUND(E25*H25,2)</f>
        <v>0</v>
      </c>
      <c r="J25" s="235"/>
      <c r="K25" s="236">
        <f>ROUND(E25*J25,2)</f>
        <v>0</v>
      </c>
      <c r="L25" s="236">
        <v>21</v>
      </c>
      <c r="M25" s="236">
        <f>G25*(1+L25/100)</f>
        <v>0</v>
      </c>
      <c r="N25" s="236">
        <v>0</v>
      </c>
      <c r="O25" s="236">
        <f>ROUND(E25*N25,2)</f>
        <v>0</v>
      </c>
      <c r="P25" s="236">
        <v>0</v>
      </c>
      <c r="Q25" s="236">
        <f>ROUND(E25*P25,2)</f>
        <v>0</v>
      </c>
      <c r="R25" s="236" t="s">
        <v>237</v>
      </c>
      <c r="S25" s="236" t="s">
        <v>195</v>
      </c>
      <c r="T25" s="237" t="s">
        <v>195</v>
      </c>
      <c r="U25" s="223">
        <v>0.59099999999999997</v>
      </c>
      <c r="V25" s="223">
        <f>ROUND(E25*U25,2)</f>
        <v>2.33</v>
      </c>
      <c r="W25" s="223"/>
      <c r="X25" s="223" t="s">
        <v>238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6" t="s">
        <v>257</v>
      </c>
      <c r="D26" s="265"/>
      <c r="E26" s="265"/>
      <c r="F26" s="265"/>
      <c r="G26" s="265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241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7" t="s">
        <v>1199</v>
      </c>
      <c r="D27" s="257"/>
      <c r="E27" s="258">
        <v>3.95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243</v>
      </c>
      <c r="AH27" s="214">
        <v>5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31">
        <v>6</v>
      </c>
      <c r="B28" s="232" t="s">
        <v>261</v>
      </c>
      <c r="C28" s="250" t="s">
        <v>262</v>
      </c>
      <c r="D28" s="233" t="s">
        <v>236</v>
      </c>
      <c r="E28" s="234">
        <v>3.95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6" t="s">
        <v>237</v>
      </c>
      <c r="S28" s="236" t="s">
        <v>195</v>
      </c>
      <c r="T28" s="237" t="s">
        <v>195</v>
      </c>
      <c r="U28" s="223">
        <v>1.2390000000000001</v>
      </c>
      <c r="V28" s="223">
        <f>ROUND(E28*U28,2)</f>
        <v>4.8899999999999997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6" t="s">
        <v>263</v>
      </c>
      <c r="D29" s="265"/>
      <c r="E29" s="265"/>
      <c r="F29" s="265"/>
      <c r="G29" s="265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241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7" t="s">
        <v>1195</v>
      </c>
      <c r="D30" s="257"/>
      <c r="E30" s="258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243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7" t="s">
        <v>244</v>
      </c>
      <c r="D31" s="257"/>
      <c r="E31" s="258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7" t="s">
        <v>245</v>
      </c>
      <c r="D32" s="257"/>
      <c r="E32" s="258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243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7" t="s">
        <v>1196</v>
      </c>
      <c r="D33" s="257"/>
      <c r="E33" s="258">
        <v>3.95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1">
        <v>7</v>
      </c>
      <c r="B34" s="232" t="s">
        <v>264</v>
      </c>
      <c r="C34" s="250" t="s">
        <v>265</v>
      </c>
      <c r="D34" s="233" t="s">
        <v>236</v>
      </c>
      <c r="E34" s="234">
        <v>3.95</v>
      </c>
      <c r="F34" s="235"/>
      <c r="G34" s="236">
        <f>ROUND(E34*F34,2)</f>
        <v>0</v>
      </c>
      <c r="H34" s="235"/>
      <c r="I34" s="236">
        <f>ROUND(E34*H34,2)</f>
        <v>0</v>
      </c>
      <c r="J34" s="235"/>
      <c r="K34" s="236">
        <f>ROUND(E34*J34,2)</f>
        <v>0</v>
      </c>
      <c r="L34" s="236">
        <v>21</v>
      </c>
      <c r="M34" s="236">
        <f>G34*(1+L34/100)</f>
        <v>0</v>
      </c>
      <c r="N34" s="236">
        <v>0</v>
      </c>
      <c r="O34" s="236">
        <f>ROUND(E34*N34,2)</f>
        <v>0</v>
      </c>
      <c r="P34" s="236">
        <v>0</v>
      </c>
      <c r="Q34" s="236">
        <f>ROUND(E34*P34,2)</f>
        <v>0</v>
      </c>
      <c r="R34" s="236" t="s">
        <v>237</v>
      </c>
      <c r="S34" s="236" t="s">
        <v>195</v>
      </c>
      <c r="T34" s="237" t="s">
        <v>195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7" t="s">
        <v>1200</v>
      </c>
      <c r="D35" s="257"/>
      <c r="E35" s="258">
        <v>3.95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243</v>
      </c>
      <c r="AH35" s="214">
        <v>5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1">
        <v>8</v>
      </c>
      <c r="B36" s="232" t="s">
        <v>267</v>
      </c>
      <c r="C36" s="250" t="s">
        <v>268</v>
      </c>
      <c r="D36" s="233" t="s">
        <v>269</v>
      </c>
      <c r="E36" s="234">
        <v>2.4114800000000001</v>
      </c>
      <c r="F36" s="235"/>
      <c r="G36" s="236">
        <f>ROUND(E36*F36,2)</f>
        <v>0</v>
      </c>
      <c r="H36" s="235"/>
      <c r="I36" s="236">
        <f>ROUND(E36*H36,2)</f>
        <v>0</v>
      </c>
      <c r="J36" s="235"/>
      <c r="K36" s="236">
        <f>ROUND(E36*J36,2)</f>
        <v>0</v>
      </c>
      <c r="L36" s="236">
        <v>21</v>
      </c>
      <c r="M36" s="236">
        <f>G36*(1+L36/100)</f>
        <v>0</v>
      </c>
      <c r="N36" s="236">
        <v>1</v>
      </c>
      <c r="O36" s="236">
        <f>ROUND(E36*N36,2)</f>
        <v>2.41</v>
      </c>
      <c r="P36" s="236">
        <v>0</v>
      </c>
      <c r="Q36" s="236">
        <f>ROUND(E36*P36,2)</f>
        <v>0</v>
      </c>
      <c r="R36" s="236" t="s">
        <v>270</v>
      </c>
      <c r="S36" s="236" t="s">
        <v>195</v>
      </c>
      <c r="T36" s="237" t="s">
        <v>195</v>
      </c>
      <c r="U36" s="223">
        <v>0</v>
      </c>
      <c r="V36" s="223">
        <f>ROUND(E36*U36,2)</f>
        <v>0</v>
      </c>
      <c r="W36" s="223"/>
      <c r="X36" s="223" t="s">
        <v>271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272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7" t="s">
        <v>1195</v>
      </c>
      <c r="D37" s="257"/>
      <c r="E37" s="258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7" t="s">
        <v>244</v>
      </c>
      <c r="D38" s="257"/>
      <c r="E38" s="258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7" t="s">
        <v>245</v>
      </c>
      <c r="D39" s="257"/>
      <c r="E39" s="258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243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7" t="s">
        <v>1201</v>
      </c>
      <c r="D40" s="257"/>
      <c r="E40" s="258">
        <v>2.19225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243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 t="s">
        <v>274</v>
      </c>
      <c r="D41" s="259"/>
      <c r="E41" s="260">
        <v>0.21923000000000001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243</v>
      </c>
      <c r="AH41" s="214">
        <v>4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x14ac:dyDescent="0.2">
      <c r="A42" s="225" t="s">
        <v>190</v>
      </c>
      <c r="B42" s="226" t="s">
        <v>60</v>
      </c>
      <c r="C42" s="249" t="s">
        <v>85</v>
      </c>
      <c r="D42" s="227"/>
      <c r="E42" s="228"/>
      <c r="F42" s="229"/>
      <c r="G42" s="229">
        <f>SUMIF(AG43:AG92,"&lt;&gt;NOR",G43:G92)</f>
        <v>0</v>
      </c>
      <c r="H42" s="229"/>
      <c r="I42" s="229">
        <f>SUM(I43:I92)</f>
        <v>0</v>
      </c>
      <c r="J42" s="229"/>
      <c r="K42" s="229">
        <f>SUM(K43:K92)</f>
        <v>0</v>
      </c>
      <c r="L42" s="229"/>
      <c r="M42" s="229">
        <f>SUM(M43:M92)</f>
        <v>0</v>
      </c>
      <c r="N42" s="229"/>
      <c r="O42" s="229">
        <f>SUM(O43:O92)</f>
        <v>1.37</v>
      </c>
      <c r="P42" s="229"/>
      <c r="Q42" s="229">
        <f>SUM(Q43:Q92)</f>
        <v>0</v>
      </c>
      <c r="R42" s="229"/>
      <c r="S42" s="229"/>
      <c r="T42" s="230"/>
      <c r="U42" s="224"/>
      <c r="V42" s="224">
        <f>SUM(V43:V92)</f>
        <v>87.4</v>
      </c>
      <c r="W42" s="224"/>
      <c r="X42" s="224"/>
      <c r="AG42" t="s">
        <v>191</v>
      </c>
    </row>
    <row r="43" spans="1:60" ht="22.5" outlineLevel="1" x14ac:dyDescent="0.2">
      <c r="A43" s="231">
        <v>9</v>
      </c>
      <c r="B43" s="232" t="s">
        <v>275</v>
      </c>
      <c r="C43" s="250" t="s">
        <v>276</v>
      </c>
      <c r="D43" s="233" t="s">
        <v>236</v>
      </c>
      <c r="E43" s="234">
        <v>0.27</v>
      </c>
      <c r="F43" s="235"/>
      <c r="G43" s="236">
        <f>ROUND(E43*F43,2)</f>
        <v>0</v>
      </c>
      <c r="H43" s="235"/>
      <c r="I43" s="236">
        <f>ROUND(E43*H43,2)</f>
        <v>0</v>
      </c>
      <c r="J43" s="235"/>
      <c r="K43" s="236">
        <f>ROUND(E43*J43,2)</f>
        <v>0</v>
      </c>
      <c r="L43" s="236">
        <v>21</v>
      </c>
      <c r="M43" s="236">
        <f>G43*(1+L43/100)</f>
        <v>0</v>
      </c>
      <c r="N43" s="236">
        <v>0.76473999999999998</v>
      </c>
      <c r="O43" s="236">
        <f>ROUND(E43*N43,2)</f>
        <v>0.21</v>
      </c>
      <c r="P43" s="236">
        <v>0</v>
      </c>
      <c r="Q43" s="236">
        <f>ROUND(E43*P43,2)</f>
        <v>0</v>
      </c>
      <c r="R43" s="236" t="s">
        <v>277</v>
      </c>
      <c r="S43" s="236" t="s">
        <v>195</v>
      </c>
      <c r="T43" s="237" t="s">
        <v>195</v>
      </c>
      <c r="U43" s="223">
        <v>2.9721899999999999</v>
      </c>
      <c r="V43" s="223">
        <f>ROUND(E43*U43,2)</f>
        <v>0.8</v>
      </c>
      <c r="W43" s="223"/>
      <c r="X43" s="223" t="s">
        <v>238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6" t="s">
        <v>278</v>
      </c>
      <c r="D44" s="265"/>
      <c r="E44" s="265"/>
      <c r="F44" s="265"/>
      <c r="G44" s="265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7" t="s">
        <v>1195</v>
      </c>
      <c r="D45" s="257"/>
      <c r="E45" s="258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243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7" t="s">
        <v>279</v>
      </c>
      <c r="D46" s="257"/>
      <c r="E46" s="258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243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7" t="s">
        <v>280</v>
      </c>
      <c r="D47" s="257"/>
      <c r="E47" s="258">
        <v>0.13500000000000001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243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7" t="s">
        <v>281</v>
      </c>
      <c r="D48" s="257"/>
      <c r="E48" s="258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243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7" t="s">
        <v>282</v>
      </c>
      <c r="D49" s="257"/>
      <c r="E49" s="258">
        <v>0.13500000000000001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243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1">
        <v>10</v>
      </c>
      <c r="B50" s="232" t="s">
        <v>283</v>
      </c>
      <c r="C50" s="250" t="s">
        <v>284</v>
      </c>
      <c r="D50" s="233" t="s">
        <v>285</v>
      </c>
      <c r="E50" s="234">
        <v>6.96</v>
      </c>
      <c r="F50" s="235"/>
      <c r="G50" s="236">
        <f>ROUND(E50*F50,2)</f>
        <v>0</v>
      </c>
      <c r="H50" s="235"/>
      <c r="I50" s="236">
        <f>ROUND(E50*H50,2)</f>
        <v>0</v>
      </c>
      <c r="J50" s="235"/>
      <c r="K50" s="236">
        <f>ROUND(E50*J50,2)</f>
        <v>0</v>
      </c>
      <c r="L50" s="236">
        <v>21</v>
      </c>
      <c r="M50" s="236">
        <f>G50*(1+L50/100)</f>
        <v>0</v>
      </c>
      <c r="N50" s="236">
        <v>1.1990000000000001E-2</v>
      </c>
      <c r="O50" s="236">
        <f>ROUND(E50*N50,2)</f>
        <v>0.08</v>
      </c>
      <c r="P50" s="236">
        <v>0</v>
      </c>
      <c r="Q50" s="236">
        <f>ROUND(E50*P50,2)</f>
        <v>0</v>
      </c>
      <c r="R50" s="236" t="s">
        <v>286</v>
      </c>
      <c r="S50" s="236" t="s">
        <v>195</v>
      </c>
      <c r="T50" s="237" t="s">
        <v>195</v>
      </c>
      <c r="U50" s="223">
        <v>0.76900000000000002</v>
      </c>
      <c r="V50" s="223">
        <f>ROUND(E50*U50,2)</f>
        <v>5.35</v>
      </c>
      <c r="W50" s="223"/>
      <c r="X50" s="223" t="s">
        <v>238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1" t="s">
        <v>287</v>
      </c>
      <c r="D51" s="239"/>
      <c r="E51" s="239"/>
      <c r="F51" s="239"/>
      <c r="G51" s="239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200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7" t="s">
        <v>1195</v>
      </c>
      <c r="D52" s="257"/>
      <c r="E52" s="258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243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7" t="s">
        <v>279</v>
      </c>
      <c r="D53" s="257"/>
      <c r="E53" s="258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243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67" t="s">
        <v>1202</v>
      </c>
      <c r="D54" s="257"/>
      <c r="E54" s="258">
        <v>3.48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243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7" t="s">
        <v>281</v>
      </c>
      <c r="D55" s="257"/>
      <c r="E55" s="258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243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67" t="s">
        <v>1203</v>
      </c>
      <c r="D56" s="257"/>
      <c r="E56" s="258">
        <v>3.48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243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1">
        <v>11</v>
      </c>
      <c r="B57" s="232" t="s">
        <v>290</v>
      </c>
      <c r="C57" s="250" t="s">
        <v>291</v>
      </c>
      <c r="D57" s="233" t="s">
        <v>285</v>
      </c>
      <c r="E57" s="234">
        <v>6.96</v>
      </c>
      <c r="F57" s="235"/>
      <c r="G57" s="236">
        <f>ROUND(E57*F57,2)</f>
        <v>0</v>
      </c>
      <c r="H57" s="235"/>
      <c r="I57" s="236">
        <f>ROUND(E57*H57,2)</f>
        <v>0</v>
      </c>
      <c r="J57" s="235"/>
      <c r="K57" s="236">
        <f>ROUND(E57*J57,2)</f>
        <v>0</v>
      </c>
      <c r="L57" s="236">
        <v>21</v>
      </c>
      <c r="M57" s="236">
        <f>G57*(1+L57/100)</f>
        <v>0</v>
      </c>
      <c r="N57" s="236">
        <v>0</v>
      </c>
      <c r="O57" s="236">
        <f>ROUND(E57*N57,2)</f>
        <v>0</v>
      </c>
      <c r="P57" s="236">
        <v>0</v>
      </c>
      <c r="Q57" s="236">
        <f>ROUND(E57*P57,2)</f>
        <v>0</v>
      </c>
      <c r="R57" s="236" t="s">
        <v>286</v>
      </c>
      <c r="S57" s="236" t="s">
        <v>195</v>
      </c>
      <c r="T57" s="237" t="s">
        <v>195</v>
      </c>
      <c r="U57" s="223">
        <v>0.19</v>
      </c>
      <c r="V57" s="223">
        <f>ROUND(E57*U57,2)</f>
        <v>1.32</v>
      </c>
      <c r="W57" s="223"/>
      <c r="X57" s="223" t="s">
        <v>238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7" t="s">
        <v>1195</v>
      </c>
      <c r="D58" s="257"/>
      <c r="E58" s="258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243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7" t="s">
        <v>279</v>
      </c>
      <c r="D59" s="257"/>
      <c r="E59" s="258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243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7" t="s">
        <v>1202</v>
      </c>
      <c r="D60" s="257"/>
      <c r="E60" s="258">
        <v>3.48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243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7" t="s">
        <v>281</v>
      </c>
      <c r="D61" s="257"/>
      <c r="E61" s="258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243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67" t="s">
        <v>1203</v>
      </c>
      <c r="D62" s="257"/>
      <c r="E62" s="258">
        <v>3.48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243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1">
        <v>12</v>
      </c>
      <c r="B63" s="232" t="s">
        <v>292</v>
      </c>
      <c r="C63" s="250" t="s">
        <v>293</v>
      </c>
      <c r="D63" s="233" t="s">
        <v>285</v>
      </c>
      <c r="E63" s="234">
        <v>26.33</v>
      </c>
      <c r="F63" s="235"/>
      <c r="G63" s="236">
        <f>ROUND(E63*F63,2)</f>
        <v>0</v>
      </c>
      <c r="H63" s="235"/>
      <c r="I63" s="236">
        <f>ROUND(E63*H63,2)</f>
        <v>0</v>
      </c>
      <c r="J63" s="235"/>
      <c r="K63" s="236">
        <f>ROUND(E63*J63,2)</f>
        <v>0</v>
      </c>
      <c r="L63" s="236">
        <v>21</v>
      </c>
      <c r="M63" s="236">
        <f>G63*(1+L63/100)</f>
        <v>0</v>
      </c>
      <c r="N63" s="236">
        <v>1.8599999999999998E-2</v>
      </c>
      <c r="O63" s="236">
        <f>ROUND(E63*N63,2)</f>
        <v>0.49</v>
      </c>
      <c r="P63" s="236">
        <v>0</v>
      </c>
      <c r="Q63" s="236">
        <f>ROUND(E63*P63,2)</f>
        <v>0</v>
      </c>
      <c r="R63" s="236" t="s">
        <v>286</v>
      </c>
      <c r="S63" s="236" t="s">
        <v>195</v>
      </c>
      <c r="T63" s="237" t="s">
        <v>195</v>
      </c>
      <c r="U63" s="223">
        <v>1.0109999999999999</v>
      </c>
      <c r="V63" s="223">
        <f>ROUND(E63*U63,2)</f>
        <v>26.62</v>
      </c>
      <c r="W63" s="223"/>
      <c r="X63" s="223" t="s">
        <v>238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7" t="s">
        <v>1195</v>
      </c>
      <c r="D64" s="257"/>
      <c r="E64" s="258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243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7" t="s">
        <v>281</v>
      </c>
      <c r="D65" s="257"/>
      <c r="E65" s="258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243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7" t="s">
        <v>294</v>
      </c>
      <c r="D66" s="257"/>
      <c r="E66" s="258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243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7" t="s">
        <v>295</v>
      </c>
      <c r="D67" s="257"/>
      <c r="E67" s="258">
        <v>1.4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243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7" t="s">
        <v>296</v>
      </c>
      <c r="D68" s="257"/>
      <c r="E68" s="258">
        <v>3.12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243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7" t="s">
        <v>297</v>
      </c>
      <c r="D69" s="257"/>
      <c r="E69" s="258">
        <v>18.78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243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67" t="s">
        <v>298</v>
      </c>
      <c r="D70" s="257"/>
      <c r="E70" s="258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243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7" t="s">
        <v>299</v>
      </c>
      <c r="D71" s="257"/>
      <c r="E71" s="258">
        <v>1.17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243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7" t="s">
        <v>300</v>
      </c>
      <c r="D72" s="257"/>
      <c r="E72" s="258">
        <v>1.86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33.75" outlineLevel="1" x14ac:dyDescent="0.2">
      <c r="A73" s="231">
        <v>13</v>
      </c>
      <c r="B73" s="232" t="s">
        <v>301</v>
      </c>
      <c r="C73" s="250" t="s">
        <v>302</v>
      </c>
      <c r="D73" s="233" t="s">
        <v>285</v>
      </c>
      <c r="E73" s="234">
        <v>48.86</v>
      </c>
      <c r="F73" s="235"/>
      <c r="G73" s="236">
        <f>ROUND(E73*F73,2)</f>
        <v>0</v>
      </c>
      <c r="H73" s="235"/>
      <c r="I73" s="236">
        <f>ROUND(E73*H73,2)</f>
        <v>0</v>
      </c>
      <c r="J73" s="235"/>
      <c r="K73" s="236">
        <f>ROUND(E73*J73,2)</f>
        <v>0</v>
      </c>
      <c r="L73" s="236">
        <v>21</v>
      </c>
      <c r="M73" s="236">
        <f>G73*(1+L73/100)</f>
        <v>0</v>
      </c>
      <c r="N73" s="236">
        <v>1.2149999999999999E-2</v>
      </c>
      <c r="O73" s="236">
        <f>ROUND(E73*N73,2)</f>
        <v>0.59</v>
      </c>
      <c r="P73" s="236">
        <v>0</v>
      </c>
      <c r="Q73" s="236">
        <f>ROUND(E73*P73,2)</f>
        <v>0</v>
      </c>
      <c r="R73" s="236" t="s">
        <v>286</v>
      </c>
      <c r="S73" s="236" t="s">
        <v>195</v>
      </c>
      <c r="T73" s="237" t="s">
        <v>195</v>
      </c>
      <c r="U73" s="223">
        <v>1.0109999999999999</v>
      </c>
      <c r="V73" s="223">
        <f>ROUND(E73*U73,2)</f>
        <v>49.4</v>
      </c>
      <c r="W73" s="223"/>
      <c r="X73" s="223" t="s">
        <v>238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7" t="s">
        <v>1195</v>
      </c>
      <c r="D74" s="257"/>
      <c r="E74" s="258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243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67" t="s">
        <v>244</v>
      </c>
      <c r="D75" s="257"/>
      <c r="E75" s="258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243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7" t="s">
        <v>1204</v>
      </c>
      <c r="D76" s="257"/>
      <c r="E76" s="258">
        <v>24.43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243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7" t="s">
        <v>400</v>
      </c>
      <c r="D77" s="257"/>
      <c r="E77" s="258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243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7" t="s">
        <v>294</v>
      </c>
      <c r="D78" s="257"/>
      <c r="E78" s="258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243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7" t="s">
        <v>1205</v>
      </c>
      <c r="D79" s="257"/>
      <c r="E79" s="258">
        <v>24.43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243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31">
        <v>14</v>
      </c>
      <c r="B80" s="232" t="s">
        <v>307</v>
      </c>
      <c r="C80" s="250" t="s">
        <v>308</v>
      </c>
      <c r="D80" s="233" t="s">
        <v>285</v>
      </c>
      <c r="E80" s="234">
        <v>4.43</v>
      </c>
      <c r="F80" s="235"/>
      <c r="G80" s="236">
        <f>ROUND(E80*F80,2)</f>
        <v>0</v>
      </c>
      <c r="H80" s="235"/>
      <c r="I80" s="236">
        <f>ROUND(E80*H80,2)</f>
        <v>0</v>
      </c>
      <c r="J80" s="235"/>
      <c r="K80" s="236">
        <f>ROUND(E80*J80,2)</f>
        <v>0</v>
      </c>
      <c r="L80" s="236">
        <v>21</v>
      </c>
      <c r="M80" s="236">
        <f>G80*(1+L80/100)</f>
        <v>0</v>
      </c>
      <c r="N80" s="236">
        <v>0</v>
      </c>
      <c r="O80" s="236">
        <f>ROUND(E80*N80,2)</f>
        <v>0</v>
      </c>
      <c r="P80" s="236">
        <v>0</v>
      </c>
      <c r="Q80" s="236">
        <f>ROUND(E80*P80,2)</f>
        <v>0</v>
      </c>
      <c r="R80" s="236" t="s">
        <v>286</v>
      </c>
      <c r="S80" s="236" t="s">
        <v>195</v>
      </c>
      <c r="T80" s="237" t="s">
        <v>195</v>
      </c>
      <c r="U80" s="223">
        <v>0.57999999999999996</v>
      </c>
      <c r="V80" s="223">
        <f>ROUND(E80*U80,2)</f>
        <v>2.57</v>
      </c>
      <c r="W80" s="223"/>
      <c r="X80" s="223" t="s">
        <v>238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239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7" t="s">
        <v>1195</v>
      </c>
      <c r="D81" s="257"/>
      <c r="E81" s="258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243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67" t="s">
        <v>281</v>
      </c>
      <c r="D82" s="257"/>
      <c r="E82" s="258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243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7" t="s">
        <v>294</v>
      </c>
      <c r="D83" s="257"/>
      <c r="E83" s="258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243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7" t="s">
        <v>295</v>
      </c>
      <c r="D84" s="257"/>
      <c r="E84" s="258">
        <v>1.4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243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7" t="s">
        <v>298</v>
      </c>
      <c r="D85" s="257"/>
      <c r="E85" s="258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243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67" t="s">
        <v>299</v>
      </c>
      <c r="D86" s="257"/>
      <c r="E86" s="258">
        <v>1.17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243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7" t="s">
        <v>300</v>
      </c>
      <c r="D87" s="257"/>
      <c r="E87" s="258">
        <v>1.86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31">
        <v>15</v>
      </c>
      <c r="B88" s="232" t="s">
        <v>309</v>
      </c>
      <c r="C88" s="250" t="s">
        <v>310</v>
      </c>
      <c r="D88" s="233" t="s">
        <v>285</v>
      </c>
      <c r="E88" s="234">
        <v>3.12</v>
      </c>
      <c r="F88" s="235"/>
      <c r="G88" s="236">
        <f>ROUND(E88*F88,2)</f>
        <v>0</v>
      </c>
      <c r="H88" s="235"/>
      <c r="I88" s="236">
        <f>ROUND(E88*H88,2)</f>
        <v>0</v>
      </c>
      <c r="J88" s="235"/>
      <c r="K88" s="236">
        <f>ROUND(E88*J88,2)</f>
        <v>0</v>
      </c>
      <c r="L88" s="236">
        <v>21</v>
      </c>
      <c r="M88" s="236">
        <f>G88*(1+L88/100)</f>
        <v>0</v>
      </c>
      <c r="N88" s="236">
        <v>0</v>
      </c>
      <c r="O88" s="236">
        <f>ROUND(E88*N88,2)</f>
        <v>0</v>
      </c>
      <c r="P88" s="236">
        <v>0</v>
      </c>
      <c r="Q88" s="236">
        <f>ROUND(E88*P88,2)</f>
        <v>0</v>
      </c>
      <c r="R88" s="236" t="s">
        <v>286</v>
      </c>
      <c r="S88" s="236" t="s">
        <v>195</v>
      </c>
      <c r="T88" s="237" t="s">
        <v>195</v>
      </c>
      <c r="U88" s="223">
        <v>0.43</v>
      </c>
      <c r="V88" s="223">
        <f>ROUND(E88*U88,2)</f>
        <v>1.34</v>
      </c>
      <c r="W88" s="223"/>
      <c r="X88" s="223" t="s">
        <v>238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239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7" t="s">
        <v>1195</v>
      </c>
      <c r="D89" s="257"/>
      <c r="E89" s="258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67" t="s">
        <v>281</v>
      </c>
      <c r="D90" s="257"/>
      <c r="E90" s="258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243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67" t="s">
        <v>294</v>
      </c>
      <c r="D91" s="257"/>
      <c r="E91" s="258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243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7" t="s">
        <v>296</v>
      </c>
      <c r="D92" s="257"/>
      <c r="E92" s="258">
        <v>3.12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243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x14ac:dyDescent="0.2">
      <c r="A93" s="225" t="s">
        <v>190</v>
      </c>
      <c r="B93" s="226" t="s">
        <v>62</v>
      </c>
      <c r="C93" s="249" t="s">
        <v>86</v>
      </c>
      <c r="D93" s="227"/>
      <c r="E93" s="228"/>
      <c r="F93" s="229"/>
      <c r="G93" s="229">
        <f>SUMIF(AG94:AG110,"&lt;&gt;NOR",G94:G110)</f>
        <v>0</v>
      </c>
      <c r="H93" s="229"/>
      <c r="I93" s="229">
        <f>SUM(I94:I110)</f>
        <v>0</v>
      </c>
      <c r="J93" s="229"/>
      <c r="K93" s="229">
        <f>SUM(K94:K110)</f>
        <v>0</v>
      </c>
      <c r="L93" s="229"/>
      <c r="M93" s="229">
        <f>SUM(M94:M110)</f>
        <v>0</v>
      </c>
      <c r="N93" s="229"/>
      <c r="O93" s="229">
        <f>SUM(O94:O110)</f>
        <v>0.65</v>
      </c>
      <c r="P93" s="229"/>
      <c r="Q93" s="229">
        <f>SUM(Q94:Q110)</f>
        <v>0</v>
      </c>
      <c r="R93" s="229"/>
      <c r="S93" s="229"/>
      <c r="T93" s="230"/>
      <c r="U93" s="224"/>
      <c r="V93" s="224">
        <f>SUM(V94:V110)</f>
        <v>45.69</v>
      </c>
      <c r="W93" s="224"/>
      <c r="X93" s="224"/>
      <c r="AG93" t="s">
        <v>191</v>
      </c>
    </row>
    <row r="94" spans="1:60" ht="22.5" outlineLevel="1" x14ac:dyDescent="0.2">
      <c r="A94" s="231">
        <v>16</v>
      </c>
      <c r="B94" s="232" t="s">
        <v>313</v>
      </c>
      <c r="C94" s="250" t="s">
        <v>314</v>
      </c>
      <c r="D94" s="233" t="s">
        <v>285</v>
      </c>
      <c r="E94" s="234">
        <v>53.756</v>
      </c>
      <c r="F94" s="235"/>
      <c r="G94" s="236">
        <f>ROUND(E94*F94,2)</f>
        <v>0</v>
      </c>
      <c r="H94" s="235"/>
      <c r="I94" s="236">
        <f>ROUND(E94*H94,2)</f>
        <v>0</v>
      </c>
      <c r="J94" s="235"/>
      <c r="K94" s="236">
        <f>ROUND(E94*J94,2)</f>
        <v>0</v>
      </c>
      <c r="L94" s="236">
        <v>21</v>
      </c>
      <c r="M94" s="236">
        <f>G94*(1+L94/100)</f>
        <v>0</v>
      </c>
      <c r="N94" s="236">
        <v>1.213E-2</v>
      </c>
      <c r="O94" s="236">
        <f>ROUND(E94*N94,2)</f>
        <v>0.65</v>
      </c>
      <c r="P94" s="236">
        <v>0</v>
      </c>
      <c r="Q94" s="236">
        <f>ROUND(E94*P94,2)</f>
        <v>0</v>
      </c>
      <c r="R94" s="236" t="s">
        <v>286</v>
      </c>
      <c r="S94" s="236" t="s">
        <v>195</v>
      </c>
      <c r="T94" s="237" t="s">
        <v>195</v>
      </c>
      <c r="U94" s="223">
        <v>0.85</v>
      </c>
      <c r="V94" s="223">
        <f>ROUND(E94*U94,2)</f>
        <v>45.69</v>
      </c>
      <c r="W94" s="223"/>
      <c r="X94" s="223" t="s">
        <v>238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66" t="s">
        <v>315</v>
      </c>
      <c r="D95" s="265"/>
      <c r="E95" s="265"/>
      <c r="F95" s="265"/>
      <c r="G95" s="265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241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3" t="s">
        <v>316</v>
      </c>
      <c r="D96" s="247"/>
      <c r="E96" s="247"/>
      <c r="F96" s="247"/>
      <c r="G96" s="247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200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7" t="s">
        <v>1195</v>
      </c>
      <c r="D97" s="257"/>
      <c r="E97" s="258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243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7" t="s">
        <v>317</v>
      </c>
      <c r="D98" s="257"/>
      <c r="E98" s="258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243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67" t="s">
        <v>279</v>
      </c>
      <c r="D99" s="257"/>
      <c r="E99" s="258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243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67" t="s">
        <v>1206</v>
      </c>
      <c r="D100" s="257"/>
      <c r="E100" s="258">
        <v>3.1219999999999999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243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7" t="s">
        <v>1207</v>
      </c>
      <c r="D101" s="257"/>
      <c r="E101" s="258">
        <v>21.996099999999998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243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67" t="s">
        <v>1208</v>
      </c>
      <c r="D102" s="257"/>
      <c r="E102" s="258">
        <v>13.169449999999999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243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7" t="s">
        <v>1209</v>
      </c>
      <c r="D103" s="257"/>
      <c r="E103" s="258">
        <v>0.496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243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67" t="s">
        <v>1210</v>
      </c>
      <c r="D104" s="257"/>
      <c r="E104" s="258">
        <v>1.4802500000000001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243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7" t="s">
        <v>281</v>
      </c>
      <c r="D105" s="257"/>
      <c r="E105" s="258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243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7" t="s">
        <v>1211</v>
      </c>
      <c r="D106" s="257"/>
      <c r="E106" s="258">
        <v>1.6625000000000001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243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7" t="s">
        <v>1212</v>
      </c>
      <c r="D107" s="257"/>
      <c r="E107" s="258">
        <v>1.1725000000000001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243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7" t="s">
        <v>1213</v>
      </c>
      <c r="D108" s="257"/>
      <c r="E108" s="258">
        <v>8.6809499999999993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243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7" t="s">
        <v>1214</v>
      </c>
      <c r="D109" s="257"/>
      <c r="E109" s="258">
        <v>0.496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243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7" t="s">
        <v>1210</v>
      </c>
      <c r="D110" s="257"/>
      <c r="E110" s="258">
        <v>1.4802500000000001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243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x14ac:dyDescent="0.2">
      <c r="A111" s="225" t="s">
        <v>190</v>
      </c>
      <c r="B111" s="226" t="s">
        <v>87</v>
      </c>
      <c r="C111" s="249" t="s">
        <v>88</v>
      </c>
      <c r="D111" s="227"/>
      <c r="E111" s="228"/>
      <c r="F111" s="229"/>
      <c r="G111" s="229">
        <f>SUMIF(AG112:AG115,"&lt;&gt;NOR",G112:G115)</f>
        <v>0</v>
      </c>
      <c r="H111" s="229"/>
      <c r="I111" s="229">
        <f>SUM(I112:I115)</f>
        <v>0</v>
      </c>
      <c r="J111" s="229"/>
      <c r="K111" s="229">
        <f>SUM(K112:K115)</f>
        <v>0</v>
      </c>
      <c r="L111" s="229"/>
      <c r="M111" s="229">
        <f>SUM(M112:M115)</f>
        <v>0</v>
      </c>
      <c r="N111" s="229"/>
      <c r="O111" s="229">
        <f>SUM(O112:O115)</f>
        <v>0.13</v>
      </c>
      <c r="P111" s="229"/>
      <c r="Q111" s="229">
        <f>SUM(Q112:Q115)</f>
        <v>0</v>
      </c>
      <c r="R111" s="229"/>
      <c r="S111" s="229"/>
      <c r="T111" s="230"/>
      <c r="U111" s="224"/>
      <c r="V111" s="224">
        <f>SUM(V112:V115)</f>
        <v>28.59</v>
      </c>
      <c r="W111" s="224"/>
      <c r="X111" s="224"/>
      <c r="AG111" t="s">
        <v>191</v>
      </c>
    </row>
    <row r="112" spans="1:60" ht="22.5" outlineLevel="1" x14ac:dyDescent="0.2">
      <c r="A112" s="231">
        <v>17</v>
      </c>
      <c r="B112" s="232" t="s">
        <v>324</v>
      </c>
      <c r="C112" s="250" t="s">
        <v>325</v>
      </c>
      <c r="D112" s="233" t="s">
        <v>285</v>
      </c>
      <c r="E112" s="234">
        <v>408.43549999999999</v>
      </c>
      <c r="F112" s="235"/>
      <c r="G112" s="236">
        <f>ROUND(E112*F112,2)</f>
        <v>0</v>
      </c>
      <c r="H112" s="235"/>
      <c r="I112" s="236">
        <f>ROUND(E112*H112,2)</f>
        <v>0</v>
      </c>
      <c r="J112" s="235"/>
      <c r="K112" s="236">
        <f>ROUND(E112*J112,2)</f>
        <v>0</v>
      </c>
      <c r="L112" s="236">
        <v>21</v>
      </c>
      <c r="M112" s="236">
        <f>G112*(1+L112/100)</f>
        <v>0</v>
      </c>
      <c r="N112" s="236">
        <v>3.2000000000000003E-4</v>
      </c>
      <c r="O112" s="236">
        <f>ROUND(E112*N112,2)</f>
        <v>0.13</v>
      </c>
      <c r="P112" s="236">
        <v>0</v>
      </c>
      <c r="Q112" s="236">
        <f>ROUND(E112*P112,2)</f>
        <v>0</v>
      </c>
      <c r="R112" s="236" t="s">
        <v>286</v>
      </c>
      <c r="S112" s="236" t="s">
        <v>195</v>
      </c>
      <c r="T112" s="237" t="s">
        <v>195</v>
      </c>
      <c r="U112" s="223">
        <v>7.0000000000000007E-2</v>
      </c>
      <c r="V112" s="223">
        <f>ROUND(E112*U112,2)</f>
        <v>28.59</v>
      </c>
      <c r="W112" s="223"/>
      <c r="X112" s="223" t="s">
        <v>238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239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66" t="s">
        <v>326</v>
      </c>
      <c r="D113" s="265"/>
      <c r="E113" s="265"/>
      <c r="F113" s="265"/>
      <c r="G113" s="265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241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67" t="s">
        <v>1215</v>
      </c>
      <c r="D114" s="257"/>
      <c r="E114" s="258">
        <v>83.391999999999996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243</v>
      </c>
      <c r="AH114" s="214">
        <v>5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7" t="s">
        <v>1216</v>
      </c>
      <c r="D115" s="257"/>
      <c r="E115" s="258">
        <v>325.04349999999999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243</v>
      </c>
      <c r="AH115" s="214">
        <v>5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x14ac:dyDescent="0.2">
      <c r="A116" s="225" t="s">
        <v>190</v>
      </c>
      <c r="B116" s="226" t="s">
        <v>89</v>
      </c>
      <c r="C116" s="249" t="s">
        <v>90</v>
      </c>
      <c r="D116" s="227"/>
      <c r="E116" s="228"/>
      <c r="F116" s="229"/>
      <c r="G116" s="229">
        <f>SUMIF(AG117:AG179,"&lt;&gt;NOR",G117:G179)</f>
        <v>0</v>
      </c>
      <c r="H116" s="229"/>
      <c r="I116" s="229">
        <f>SUM(I117:I179)</f>
        <v>0</v>
      </c>
      <c r="J116" s="229"/>
      <c r="K116" s="229">
        <f>SUM(K117:K179)</f>
        <v>0</v>
      </c>
      <c r="L116" s="229"/>
      <c r="M116" s="229">
        <f>SUM(M117:M179)</f>
        <v>0</v>
      </c>
      <c r="N116" s="229"/>
      <c r="O116" s="229">
        <f>SUM(O117:O179)</f>
        <v>13.38</v>
      </c>
      <c r="P116" s="229"/>
      <c r="Q116" s="229">
        <f>SUM(Q117:Q179)</f>
        <v>0</v>
      </c>
      <c r="R116" s="229"/>
      <c r="S116" s="229"/>
      <c r="T116" s="230"/>
      <c r="U116" s="224"/>
      <c r="V116" s="224">
        <f>SUM(V117:V179)</f>
        <v>364.42</v>
      </c>
      <c r="W116" s="224"/>
      <c r="X116" s="224"/>
      <c r="AG116" t="s">
        <v>191</v>
      </c>
    </row>
    <row r="117" spans="1:60" ht="22.5" outlineLevel="1" x14ac:dyDescent="0.2">
      <c r="A117" s="231">
        <v>18</v>
      </c>
      <c r="B117" s="232" t="s">
        <v>329</v>
      </c>
      <c r="C117" s="250" t="s">
        <v>330</v>
      </c>
      <c r="D117" s="233" t="s">
        <v>285</v>
      </c>
      <c r="E117" s="234">
        <v>55.3</v>
      </c>
      <c r="F117" s="235"/>
      <c r="G117" s="236">
        <f>ROUND(E117*F117,2)</f>
        <v>0</v>
      </c>
      <c r="H117" s="235"/>
      <c r="I117" s="236">
        <f>ROUND(E117*H117,2)</f>
        <v>0</v>
      </c>
      <c r="J117" s="235"/>
      <c r="K117" s="236">
        <f>ROUND(E117*J117,2)</f>
        <v>0</v>
      </c>
      <c r="L117" s="236">
        <v>21</v>
      </c>
      <c r="M117" s="236">
        <f>G117*(1+L117/100)</f>
        <v>0</v>
      </c>
      <c r="N117" s="236">
        <v>3.3369999999999997E-2</v>
      </c>
      <c r="O117" s="236">
        <f>ROUND(E117*N117,2)</f>
        <v>1.85</v>
      </c>
      <c r="P117" s="236">
        <v>0</v>
      </c>
      <c r="Q117" s="236">
        <f>ROUND(E117*P117,2)</f>
        <v>0</v>
      </c>
      <c r="R117" s="236" t="s">
        <v>286</v>
      </c>
      <c r="S117" s="236" t="s">
        <v>195</v>
      </c>
      <c r="T117" s="237" t="s">
        <v>195</v>
      </c>
      <c r="U117" s="223">
        <v>1.08487</v>
      </c>
      <c r="V117" s="223">
        <f>ROUND(E117*U117,2)</f>
        <v>59.99</v>
      </c>
      <c r="W117" s="223"/>
      <c r="X117" s="223" t="s">
        <v>238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239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66" t="s">
        <v>331</v>
      </c>
      <c r="D118" s="265"/>
      <c r="E118" s="265"/>
      <c r="F118" s="265"/>
      <c r="G118" s="265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241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3" t="s">
        <v>332</v>
      </c>
      <c r="D119" s="247"/>
      <c r="E119" s="247"/>
      <c r="F119" s="247"/>
      <c r="G119" s="247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200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67" t="s">
        <v>1195</v>
      </c>
      <c r="D120" s="257"/>
      <c r="E120" s="258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243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67" t="s">
        <v>279</v>
      </c>
      <c r="D121" s="257"/>
      <c r="E121" s="258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243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67" t="s">
        <v>1217</v>
      </c>
      <c r="D122" s="257"/>
      <c r="E122" s="258">
        <v>4.54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243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7" t="s">
        <v>334</v>
      </c>
      <c r="D123" s="257"/>
      <c r="E123" s="258">
        <v>1.4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243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67" t="s">
        <v>335</v>
      </c>
      <c r="D124" s="257"/>
      <c r="E124" s="258">
        <v>1.17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243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67" t="s">
        <v>336</v>
      </c>
      <c r="D125" s="257"/>
      <c r="E125" s="258">
        <v>1.86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243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67" t="s">
        <v>337</v>
      </c>
      <c r="D126" s="257"/>
      <c r="E126" s="258">
        <v>3.12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243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7" t="s">
        <v>338</v>
      </c>
      <c r="D127" s="257"/>
      <c r="E127" s="258">
        <v>18.78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243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67" t="s">
        <v>1204</v>
      </c>
      <c r="D128" s="257"/>
      <c r="E128" s="258">
        <v>24.43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243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31">
        <v>19</v>
      </c>
      <c r="B129" s="232" t="s">
        <v>339</v>
      </c>
      <c r="C129" s="250" t="s">
        <v>340</v>
      </c>
      <c r="D129" s="233" t="s">
        <v>285</v>
      </c>
      <c r="E129" s="234">
        <v>408.43549999999999</v>
      </c>
      <c r="F129" s="235"/>
      <c r="G129" s="236">
        <f>ROUND(E129*F129,2)</f>
        <v>0</v>
      </c>
      <c r="H129" s="235"/>
      <c r="I129" s="236">
        <f>ROUND(E129*H129,2)</f>
        <v>0</v>
      </c>
      <c r="J129" s="235"/>
      <c r="K129" s="236">
        <f>ROUND(E129*J129,2)</f>
        <v>0</v>
      </c>
      <c r="L129" s="236">
        <v>21</v>
      </c>
      <c r="M129" s="236">
        <f>G129*(1+L129/100)</f>
        <v>0</v>
      </c>
      <c r="N129" s="236">
        <v>8.0000000000000007E-5</v>
      </c>
      <c r="O129" s="236">
        <f>ROUND(E129*N129,2)</f>
        <v>0.03</v>
      </c>
      <c r="P129" s="236">
        <v>0</v>
      </c>
      <c r="Q129" s="236">
        <f>ROUND(E129*P129,2)</f>
        <v>0</v>
      </c>
      <c r="R129" s="236" t="s">
        <v>286</v>
      </c>
      <c r="S129" s="236" t="s">
        <v>195</v>
      </c>
      <c r="T129" s="237" t="s">
        <v>195</v>
      </c>
      <c r="U129" s="223">
        <v>0</v>
      </c>
      <c r="V129" s="223">
        <f>ROUND(E129*U129,2)</f>
        <v>0</v>
      </c>
      <c r="W129" s="223"/>
      <c r="X129" s="223" t="s">
        <v>238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239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66" t="s">
        <v>341</v>
      </c>
      <c r="D130" s="265"/>
      <c r="E130" s="265"/>
      <c r="F130" s="265"/>
      <c r="G130" s="265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241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38" t="str">
        <f>C130</f>
        <v>omítka vápenocementová, strojně nebo ručně nanášená v podlaží i ve schodišti na jakýkoliv druh podkladu, kompletní souvrství</v>
      </c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67" t="s">
        <v>1215</v>
      </c>
      <c r="D131" s="257"/>
      <c r="E131" s="258">
        <v>83.391999999999996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243</v>
      </c>
      <c r="AH131" s="214">
        <v>5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67" t="s">
        <v>1216</v>
      </c>
      <c r="D132" s="257"/>
      <c r="E132" s="258">
        <v>325.04349999999999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243</v>
      </c>
      <c r="AH132" s="214">
        <v>5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1">
        <v>20</v>
      </c>
      <c r="B133" s="232" t="s">
        <v>342</v>
      </c>
      <c r="C133" s="250" t="s">
        <v>343</v>
      </c>
      <c r="D133" s="233" t="s">
        <v>285</v>
      </c>
      <c r="E133" s="234">
        <v>83.391999999999996</v>
      </c>
      <c r="F133" s="235"/>
      <c r="G133" s="236">
        <f>ROUND(E133*F133,2)</f>
        <v>0</v>
      </c>
      <c r="H133" s="235"/>
      <c r="I133" s="236">
        <f>ROUND(E133*H133,2)</f>
        <v>0</v>
      </c>
      <c r="J133" s="235"/>
      <c r="K133" s="236">
        <f>ROUND(E133*J133,2)</f>
        <v>0</v>
      </c>
      <c r="L133" s="236">
        <v>21</v>
      </c>
      <c r="M133" s="236">
        <f>G133*(1+L133/100)</f>
        <v>0</v>
      </c>
      <c r="N133" s="236">
        <v>1.312E-2</v>
      </c>
      <c r="O133" s="236">
        <f>ROUND(E133*N133,2)</f>
        <v>1.0900000000000001</v>
      </c>
      <c r="P133" s="236">
        <v>0</v>
      </c>
      <c r="Q133" s="236">
        <f>ROUND(E133*P133,2)</f>
        <v>0</v>
      </c>
      <c r="R133" s="236" t="s">
        <v>286</v>
      </c>
      <c r="S133" s="236" t="s">
        <v>195</v>
      </c>
      <c r="T133" s="237" t="s">
        <v>195</v>
      </c>
      <c r="U133" s="223">
        <v>0.47</v>
      </c>
      <c r="V133" s="223">
        <f>ROUND(E133*U133,2)</f>
        <v>39.19</v>
      </c>
      <c r="W133" s="223"/>
      <c r="X133" s="223" t="s">
        <v>238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239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6" t="s">
        <v>331</v>
      </c>
      <c r="D134" s="265"/>
      <c r="E134" s="265"/>
      <c r="F134" s="265"/>
      <c r="G134" s="265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241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67" t="s">
        <v>1218</v>
      </c>
      <c r="D135" s="257"/>
      <c r="E135" s="258">
        <v>83.391999999999996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243</v>
      </c>
      <c r="AH135" s="214">
        <v>5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1">
        <v>21</v>
      </c>
      <c r="B136" s="232" t="s">
        <v>345</v>
      </c>
      <c r="C136" s="250" t="s">
        <v>346</v>
      </c>
      <c r="D136" s="233" t="s">
        <v>285</v>
      </c>
      <c r="E136" s="234">
        <v>325.04349999999999</v>
      </c>
      <c r="F136" s="235"/>
      <c r="G136" s="236">
        <f>ROUND(E136*F136,2)</f>
        <v>0</v>
      </c>
      <c r="H136" s="235"/>
      <c r="I136" s="236">
        <f>ROUND(E136*H136,2)</f>
        <v>0</v>
      </c>
      <c r="J136" s="235"/>
      <c r="K136" s="236">
        <f>ROUND(E136*J136,2)</f>
        <v>0</v>
      </c>
      <c r="L136" s="236">
        <v>21</v>
      </c>
      <c r="M136" s="236">
        <f>G136*(1+L136/100)</f>
        <v>0</v>
      </c>
      <c r="N136" s="236">
        <v>3.2030000000000003E-2</v>
      </c>
      <c r="O136" s="236">
        <f>ROUND(E136*N136,2)</f>
        <v>10.41</v>
      </c>
      <c r="P136" s="236">
        <v>0</v>
      </c>
      <c r="Q136" s="236">
        <f>ROUND(E136*P136,2)</f>
        <v>0</v>
      </c>
      <c r="R136" s="236" t="s">
        <v>286</v>
      </c>
      <c r="S136" s="236" t="s">
        <v>195</v>
      </c>
      <c r="T136" s="237" t="s">
        <v>195</v>
      </c>
      <c r="U136" s="223">
        <v>0.81599999999999995</v>
      </c>
      <c r="V136" s="223">
        <f>ROUND(E136*U136,2)</f>
        <v>265.24</v>
      </c>
      <c r="W136" s="223"/>
      <c r="X136" s="223" t="s">
        <v>238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239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6" t="s">
        <v>331</v>
      </c>
      <c r="D137" s="265"/>
      <c r="E137" s="265"/>
      <c r="F137" s="265"/>
      <c r="G137" s="265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241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67" t="s">
        <v>1195</v>
      </c>
      <c r="D138" s="257"/>
      <c r="E138" s="258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243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67" t="s">
        <v>279</v>
      </c>
      <c r="D139" s="257"/>
      <c r="E139" s="258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243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67" t="s">
        <v>347</v>
      </c>
      <c r="D140" s="257"/>
      <c r="E140" s="258">
        <v>14.46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243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7" t="s">
        <v>348</v>
      </c>
      <c r="D141" s="257"/>
      <c r="E141" s="258">
        <v>-1.1819999999999999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243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67" t="s">
        <v>349</v>
      </c>
      <c r="D142" s="257"/>
      <c r="E142" s="258">
        <v>-1.5760000000000001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243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67" t="s">
        <v>1219</v>
      </c>
      <c r="D143" s="257"/>
      <c r="E143" s="258">
        <v>-3.2725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243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67" t="s">
        <v>351</v>
      </c>
      <c r="D144" s="257"/>
      <c r="E144" s="258">
        <v>14.7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243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67" t="s">
        <v>348</v>
      </c>
      <c r="D145" s="257"/>
      <c r="E145" s="258">
        <v>-1.1819999999999999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243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67" t="s">
        <v>352</v>
      </c>
      <c r="D146" s="257"/>
      <c r="E146" s="258">
        <v>13.2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243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67" t="s">
        <v>348</v>
      </c>
      <c r="D147" s="257"/>
      <c r="E147" s="258">
        <v>-1.1819999999999999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243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7" t="s">
        <v>353</v>
      </c>
      <c r="D148" s="257"/>
      <c r="E148" s="258">
        <v>16.5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243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67" t="s">
        <v>354</v>
      </c>
      <c r="D149" s="257"/>
      <c r="E149" s="258">
        <v>-2.3639999999999999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243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7" t="s">
        <v>355</v>
      </c>
      <c r="D150" s="257"/>
      <c r="E150" s="258">
        <v>21.36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243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67" t="s">
        <v>348</v>
      </c>
      <c r="D151" s="257"/>
      <c r="E151" s="258">
        <v>-1.1819999999999999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243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7" t="s">
        <v>349</v>
      </c>
      <c r="D152" s="257"/>
      <c r="E152" s="258">
        <v>-1.5760000000000001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243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67" t="s">
        <v>1220</v>
      </c>
      <c r="D153" s="257"/>
      <c r="E153" s="258">
        <v>60.9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243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67" t="s">
        <v>357</v>
      </c>
      <c r="D154" s="257"/>
      <c r="E154" s="258">
        <v>-4.7279999999999998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243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67" t="s">
        <v>361</v>
      </c>
      <c r="D155" s="257"/>
      <c r="E155" s="258">
        <v>-2.52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243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7" t="s">
        <v>359</v>
      </c>
      <c r="D156" s="257"/>
      <c r="E156" s="258">
        <v>-1.2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243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67" t="s">
        <v>1221</v>
      </c>
      <c r="D157" s="257"/>
      <c r="E157" s="258">
        <v>66.239999999999995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243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7" t="s">
        <v>1222</v>
      </c>
      <c r="D158" s="257"/>
      <c r="E158" s="258">
        <v>33.119999999999997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243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7" t="s">
        <v>357</v>
      </c>
      <c r="D159" s="257"/>
      <c r="E159" s="258">
        <v>-4.7279999999999998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243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7" t="s">
        <v>1223</v>
      </c>
      <c r="D160" s="257"/>
      <c r="E160" s="258">
        <v>-5.04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243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67" t="s">
        <v>281</v>
      </c>
      <c r="D161" s="257"/>
      <c r="E161" s="258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243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7" t="s">
        <v>364</v>
      </c>
      <c r="D162" s="257"/>
      <c r="E162" s="258">
        <v>14.7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243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7" t="s">
        <v>348</v>
      </c>
      <c r="D163" s="257"/>
      <c r="E163" s="258">
        <v>-1.1819999999999999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243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7" t="s">
        <v>365</v>
      </c>
      <c r="D164" s="257"/>
      <c r="E164" s="258">
        <v>13.2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243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67" t="s">
        <v>348</v>
      </c>
      <c r="D165" s="257"/>
      <c r="E165" s="258">
        <v>-1.1819999999999999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243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7" t="s">
        <v>366</v>
      </c>
      <c r="D166" s="257"/>
      <c r="E166" s="258">
        <v>16.5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243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67" t="s">
        <v>354</v>
      </c>
      <c r="D167" s="257"/>
      <c r="E167" s="258">
        <v>-2.3639999999999999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243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7" t="s">
        <v>367</v>
      </c>
      <c r="D168" s="257"/>
      <c r="E168" s="258">
        <v>21.36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243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7" t="s">
        <v>348</v>
      </c>
      <c r="D169" s="257"/>
      <c r="E169" s="258">
        <v>-1.1819999999999999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243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7" t="s">
        <v>349</v>
      </c>
      <c r="D170" s="257"/>
      <c r="E170" s="258">
        <v>-1.5760000000000001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243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7" t="s">
        <v>471</v>
      </c>
      <c r="D171" s="257"/>
      <c r="E171" s="258">
        <v>60.9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243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7" t="s">
        <v>357</v>
      </c>
      <c r="D172" s="257"/>
      <c r="E172" s="258">
        <v>-4.7279999999999998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243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67" t="s">
        <v>358</v>
      </c>
      <c r="D173" s="257"/>
      <c r="E173" s="258">
        <v>-3.15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243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7" t="s">
        <v>359</v>
      </c>
      <c r="D174" s="257"/>
      <c r="E174" s="258">
        <v>-1.2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243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7" t="s">
        <v>1224</v>
      </c>
      <c r="D175" s="257"/>
      <c r="E175" s="258">
        <v>66.239999999999995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243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7" t="s">
        <v>1222</v>
      </c>
      <c r="D176" s="257"/>
      <c r="E176" s="258">
        <v>33.119999999999997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243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67" t="s">
        <v>357</v>
      </c>
      <c r="D177" s="257"/>
      <c r="E177" s="258">
        <v>-4.7279999999999998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243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7" t="s">
        <v>1223</v>
      </c>
      <c r="D178" s="257"/>
      <c r="E178" s="258">
        <v>-5.04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243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67" t="s">
        <v>1225</v>
      </c>
      <c r="D179" s="257"/>
      <c r="E179" s="258">
        <v>-83.391999999999996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243</v>
      </c>
      <c r="AH179" s="214">
        <v>5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x14ac:dyDescent="0.2">
      <c r="A180" s="225" t="s">
        <v>190</v>
      </c>
      <c r="B180" s="226" t="s">
        <v>91</v>
      </c>
      <c r="C180" s="249" t="s">
        <v>92</v>
      </c>
      <c r="D180" s="227"/>
      <c r="E180" s="228"/>
      <c r="F180" s="229"/>
      <c r="G180" s="229">
        <f>SUMIF(AG181:AG211,"&lt;&gt;NOR",G181:G211)</f>
        <v>0</v>
      </c>
      <c r="H180" s="229"/>
      <c r="I180" s="229">
        <f>SUM(I181:I211)</f>
        <v>0</v>
      </c>
      <c r="J180" s="229"/>
      <c r="K180" s="229">
        <f>SUM(K181:K211)</f>
        <v>0</v>
      </c>
      <c r="L180" s="229"/>
      <c r="M180" s="229">
        <f>SUM(M181:M211)</f>
        <v>0</v>
      </c>
      <c r="N180" s="229"/>
      <c r="O180" s="229">
        <f>SUM(O181:O211)</f>
        <v>3.93</v>
      </c>
      <c r="P180" s="229"/>
      <c r="Q180" s="229">
        <f>SUM(Q181:Q211)</f>
        <v>0</v>
      </c>
      <c r="R180" s="229"/>
      <c r="S180" s="229"/>
      <c r="T180" s="230"/>
      <c r="U180" s="224"/>
      <c r="V180" s="224">
        <f>SUM(V181:V211)</f>
        <v>9.76</v>
      </c>
      <c r="W180" s="224"/>
      <c r="X180" s="224"/>
      <c r="AG180" t="s">
        <v>191</v>
      </c>
    </row>
    <row r="181" spans="1:60" outlineLevel="1" x14ac:dyDescent="0.2">
      <c r="A181" s="231">
        <v>22</v>
      </c>
      <c r="B181" s="232" t="s">
        <v>372</v>
      </c>
      <c r="C181" s="250" t="s">
        <v>373</v>
      </c>
      <c r="D181" s="233" t="s">
        <v>236</v>
      </c>
      <c r="E181" s="234">
        <v>0.30020000000000002</v>
      </c>
      <c r="F181" s="235"/>
      <c r="G181" s="236">
        <f>ROUND(E181*F181,2)</f>
        <v>0</v>
      </c>
      <c r="H181" s="235"/>
      <c r="I181" s="236">
        <f>ROUND(E181*H181,2)</f>
        <v>0</v>
      </c>
      <c r="J181" s="235"/>
      <c r="K181" s="236">
        <f>ROUND(E181*J181,2)</f>
        <v>0</v>
      </c>
      <c r="L181" s="236">
        <v>21</v>
      </c>
      <c r="M181" s="236">
        <f>G181*(1+L181/100)</f>
        <v>0</v>
      </c>
      <c r="N181" s="236">
        <v>2.5249999999999999</v>
      </c>
      <c r="O181" s="236">
        <f>ROUND(E181*N181,2)</f>
        <v>0.76</v>
      </c>
      <c r="P181" s="236">
        <v>0</v>
      </c>
      <c r="Q181" s="236">
        <f>ROUND(E181*P181,2)</f>
        <v>0</v>
      </c>
      <c r="R181" s="236" t="s">
        <v>286</v>
      </c>
      <c r="S181" s="236" t="s">
        <v>195</v>
      </c>
      <c r="T181" s="237" t="s">
        <v>195</v>
      </c>
      <c r="U181" s="223">
        <v>3.2130000000000001</v>
      </c>
      <c r="V181" s="223">
        <f>ROUND(E181*U181,2)</f>
        <v>0.96</v>
      </c>
      <c r="W181" s="223"/>
      <c r="X181" s="223" t="s">
        <v>238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239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6" t="s">
        <v>374</v>
      </c>
      <c r="D182" s="265"/>
      <c r="E182" s="265"/>
      <c r="F182" s="265"/>
      <c r="G182" s="265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241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3" t="s">
        <v>375</v>
      </c>
      <c r="D183" s="247"/>
      <c r="E183" s="247"/>
      <c r="F183" s="247"/>
      <c r="G183" s="247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200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7" t="s">
        <v>1195</v>
      </c>
      <c r="D184" s="257"/>
      <c r="E184" s="258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243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67" t="s">
        <v>244</v>
      </c>
      <c r="D185" s="257"/>
      <c r="E185" s="258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243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7" t="s">
        <v>376</v>
      </c>
      <c r="D186" s="257"/>
      <c r="E186" s="258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243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7" t="s">
        <v>1226</v>
      </c>
      <c r="D187" s="257"/>
      <c r="E187" s="258">
        <v>0.30020000000000002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243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31">
        <v>23</v>
      </c>
      <c r="B188" s="232" t="s">
        <v>378</v>
      </c>
      <c r="C188" s="250" t="s">
        <v>379</v>
      </c>
      <c r="D188" s="233" t="s">
        <v>236</v>
      </c>
      <c r="E188" s="234">
        <v>1.1850000000000001</v>
      </c>
      <c r="F188" s="235"/>
      <c r="G188" s="236">
        <f>ROUND(E188*F188,2)</f>
        <v>0</v>
      </c>
      <c r="H188" s="235"/>
      <c r="I188" s="236">
        <f>ROUND(E188*H188,2)</f>
        <v>0</v>
      </c>
      <c r="J188" s="235"/>
      <c r="K188" s="236">
        <f>ROUND(E188*J188,2)</f>
        <v>0</v>
      </c>
      <c r="L188" s="236">
        <v>21</v>
      </c>
      <c r="M188" s="236">
        <f>G188*(1+L188/100)</f>
        <v>0</v>
      </c>
      <c r="N188" s="236">
        <v>2.5249999999999999</v>
      </c>
      <c r="O188" s="236">
        <f>ROUND(E188*N188,2)</f>
        <v>2.99</v>
      </c>
      <c r="P188" s="236">
        <v>0</v>
      </c>
      <c r="Q188" s="236">
        <f>ROUND(E188*P188,2)</f>
        <v>0</v>
      </c>
      <c r="R188" s="236" t="s">
        <v>286</v>
      </c>
      <c r="S188" s="236" t="s">
        <v>195</v>
      </c>
      <c r="T188" s="237" t="s">
        <v>195</v>
      </c>
      <c r="U188" s="223">
        <v>2.3170000000000002</v>
      </c>
      <c r="V188" s="223">
        <f>ROUND(E188*U188,2)</f>
        <v>2.75</v>
      </c>
      <c r="W188" s="223"/>
      <c r="X188" s="223" t="s">
        <v>238</v>
      </c>
      <c r="Y188" s="214"/>
      <c r="Z188" s="214"/>
      <c r="AA188" s="214"/>
      <c r="AB188" s="214"/>
      <c r="AC188" s="214"/>
      <c r="AD188" s="214"/>
      <c r="AE188" s="214"/>
      <c r="AF188" s="214"/>
      <c r="AG188" s="214" t="s">
        <v>239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66" t="s">
        <v>374</v>
      </c>
      <c r="D189" s="265"/>
      <c r="E189" s="265"/>
      <c r="F189" s="265"/>
      <c r="G189" s="265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241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 t="s">
        <v>375</v>
      </c>
      <c r="D190" s="247"/>
      <c r="E190" s="247"/>
      <c r="F190" s="247"/>
      <c r="G190" s="247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200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67" t="s">
        <v>1195</v>
      </c>
      <c r="D191" s="257"/>
      <c r="E191" s="258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243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7" t="s">
        <v>244</v>
      </c>
      <c r="D192" s="257"/>
      <c r="E192" s="258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243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67" t="s">
        <v>376</v>
      </c>
      <c r="D193" s="257"/>
      <c r="E193" s="258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243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7" t="s">
        <v>1227</v>
      </c>
      <c r="D194" s="257"/>
      <c r="E194" s="258">
        <v>1.1850000000000001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243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1">
        <v>24</v>
      </c>
      <c r="B195" s="232" t="s">
        <v>381</v>
      </c>
      <c r="C195" s="250" t="s">
        <v>382</v>
      </c>
      <c r="D195" s="233" t="s">
        <v>236</v>
      </c>
      <c r="E195" s="234">
        <v>0.30020000000000002</v>
      </c>
      <c r="F195" s="235"/>
      <c r="G195" s="236">
        <f>ROUND(E195*F195,2)</f>
        <v>0</v>
      </c>
      <c r="H195" s="235"/>
      <c r="I195" s="236">
        <f>ROUND(E195*H195,2)</f>
        <v>0</v>
      </c>
      <c r="J195" s="235"/>
      <c r="K195" s="236">
        <f>ROUND(E195*J195,2)</f>
        <v>0</v>
      </c>
      <c r="L195" s="236">
        <v>21</v>
      </c>
      <c r="M195" s="236">
        <f>G195*(1+L195/100)</f>
        <v>0</v>
      </c>
      <c r="N195" s="236">
        <v>0</v>
      </c>
      <c r="O195" s="236">
        <f>ROUND(E195*N195,2)</f>
        <v>0</v>
      </c>
      <c r="P195" s="236">
        <v>0</v>
      </c>
      <c r="Q195" s="236">
        <f>ROUND(E195*P195,2)</f>
        <v>0</v>
      </c>
      <c r="R195" s="236" t="s">
        <v>286</v>
      </c>
      <c r="S195" s="236" t="s">
        <v>195</v>
      </c>
      <c r="T195" s="237" t="s">
        <v>195</v>
      </c>
      <c r="U195" s="223">
        <v>2.7</v>
      </c>
      <c r="V195" s="223">
        <f>ROUND(E195*U195,2)</f>
        <v>0.81</v>
      </c>
      <c r="W195" s="223"/>
      <c r="X195" s="223" t="s">
        <v>238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239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6" t="s">
        <v>383</v>
      </c>
      <c r="D196" s="265"/>
      <c r="E196" s="265"/>
      <c r="F196" s="265"/>
      <c r="G196" s="265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241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67" t="s">
        <v>1228</v>
      </c>
      <c r="D197" s="257"/>
      <c r="E197" s="258">
        <v>0.30020000000000002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243</v>
      </c>
      <c r="AH197" s="214">
        <v>5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1">
        <v>25</v>
      </c>
      <c r="B198" s="232" t="s">
        <v>385</v>
      </c>
      <c r="C198" s="250" t="s">
        <v>386</v>
      </c>
      <c r="D198" s="233" t="s">
        <v>236</v>
      </c>
      <c r="E198" s="234">
        <v>1.1850000000000001</v>
      </c>
      <c r="F198" s="235"/>
      <c r="G198" s="236">
        <f>ROUND(E198*F198,2)</f>
        <v>0</v>
      </c>
      <c r="H198" s="235"/>
      <c r="I198" s="236">
        <f>ROUND(E198*H198,2)</f>
        <v>0</v>
      </c>
      <c r="J198" s="235"/>
      <c r="K198" s="236">
        <f>ROUND(E198*J198,2)</f>
        <v>0</v>
      </c>
      <c r="L198" s="236">
        <v>21</v>
      </c>
      <c r="M198" s="236">
        <f>G198*(1+L198/100)</f>
        <v>0</v>
      </c>
      <c r="N198" s="236">
        <v>0</v>
      </c>
      <c r="O198" s="236">
        <f>ROUND(E198*N198,2)</f>
        <v>0</v>
      </c>
      <c r="P198" s="236">
        <v>0</v>
      </c>
      <c r="Q198" s="236">
        <f>ROUND(E198*P198,2)</f>
        <v>0</v>
      </c>
      <c r="R198" s="236" t="s">
        <v>286</v>
      </c>
      <c r="S198" s="236" t="s">
        <v>195</v>
      </c>
      <c r="T198" s="237" t="s">
        <v>195</v>
      </c>
      <c r="U198" s="223">
        <v>0.67500000000000004</v>
      </c>
      <c r="V198" s="223">
        <f>ROUND(E198*U198,2)</f>
        <v>0.8</v>
      </c>
      <c r="W198" s="223"/>
      <c r="X198" s="223" t="s">
        <v>238</v>
      </c>
      <c r="Y198" s="214"/>
      <c r="Z198" s="214"/>
      <c r="AA198" s="214"/>
      <c r="AB198" s="214"/>
      <c r="AC198" s="214"/>
      <c r="AD198" s="214"/>
      <c r="AE198" s="214"/>
      <c r="AF198" s="214"/>
      <c r="AG198" s="214" t="s">
        <v>239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66" t="s">
        <v>383</v>
      </c>
      <c r="D199" s="265"/>
      <c r="E199" s="265"/>
      <c r="F199" s="265"/>
      <c r="G199" s="265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241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67" t="s">
        <v>1229</v>
      </c>
      <c r="D200" s="257"/>
      <c r="E200" s="258">
        <v>1.1850000000000001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243</v>
      </c>
      <c r="AH200" s="214">
        <v>5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1">
        <v>26</v>
      </c>
      <c r="B201" s="232" t="s">
        <v>388</v>
      </c>
      <c r="C201" s="250" t="s">
        <v>389</v>
      </c>
      <c r="D201" s="233" t="s">
        <v>390</v>
      </c>
      <c r="E201" s="234">
        <v>60</v>
      </c>
      <c r="F201" s="235"/>
      <c r="G201" s="236">
        <f>ROUND(E201*F201,2)</f>
        <v>0</v>
      </c>
      <c r="H201" s="235"/>
      <c r="I201" s="236">
        <f>ROUND(E201*H201,2)</f>
        <v>0</v>
      </c>
      <c r="J201" s="235"/>
      <c r="K201" s="236">
        <f>ROUND(E201*J201,2)</f>
        <v>0</v>
      </c>
      <c r="L201" s="236">
        <v>21</v>
      </c>
      <c r="M201" s="236">
        <f>G201*(1+L201/100)</f>
        <v>0</v>
      </c>
      <c r="N201" s="236">
        <v>3.0000000000000001E-3</v>
      </c>
      <c r="O201" s="236">
        <f>ROUND(E201*N201,2)</f>
        <v>0.18</v>
      </c>
      <c r="P201" s="236">
        <v>0</v>
      </c>
      <c r="Q201" s="236">
        <f>ROUND(E201*P201,2)</f>
        <v>0</v>
      </c>
      <c r="R201" s="236" t="s">
        <v>277</v>
      </c>
      <c r="S201" s="236" t="s">
        <v>195</v>
      </c>
      <c r="T201" s="237" t="s">
        <v>195</v>
      </c>
      <c r="U201" s="223">
        <v>7.3999999999999996E-2</v>
      </c>
      <c r="V201" s="223">
        <f>ROUND(E201*U201,2)</f>
        <v>4.4400000000000004</v>
      </c>
      <c r="W201" s="223"/>
      <c r="X201" s="223" t="s">
        <v>238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239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7" t="s">
        <v>1195</v>
      </c>
      <c r="D202" s="257"/>
      <c r="E202" s="258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243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67" t="s">
        <v>317</v>
      </c>
      <c r="D203" s="257"/>
      <c r="E203" s="258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243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7" t="s">
        <v>279</v>
      </c>
      <c r="D204" s="257"/>
      <c r="E204" s="258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243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67" t="s">
        <v>391</v>
      </c>
      <c r="D205" s="257"/>
      <c r="E205" s="258">
        <v>30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243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7" t="s">
        <v>281</v>
      </c>
      <c r="D206" s="257"/>
      <c r="E206" s="258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243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67" t="s">
        <v>391</v>
      </c>
      <c r="D207" s="257"/>
      <c r="E207" s="258">
        <v>30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243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31">
        <v>27</v>
      </c>
      <c r="B208" s="232" t="s">
        <v>392</v>
      </c>
      <c r="C208" s="250" t="s">
        <v>393</v>
      </c>
      <c r="D208" s="233" t="s">
        <v>390</v>
      </c>
      <c r="E208" s="234">
        <v>60</v>
      </c>
      <c r="F208" s="235"/>
      <c r="G208" s="236">
        <f>ROUND(E208*F208,2)</f>
        <v>0</v>
      </c>
      <c r="H208" s="235"/>
      <c r="I208" s="236">
        <f>ROUND(E208*H208,2)</f>
        <v>0</v>
      </c>
      <c r="J208" s="235"/>
      <c r="K208" s="236">
        <f>ROUND(E208*J208,2)</f>
        <v>0</v>
      </c>
      <c r="L208" s="236">
        <v>21</v>
      </c>
      <c r="M208" s="236">
        <f>G208*(1+L208/100)</f>
        <v>0</v>
      </c>
      <c r="N208" s="236">
        <v>0</v>
      </c>
      <c r="O208" s="236">
        <f>ROUND(E208*N208,2)</f>
        <v>0</v>
      </c>
      <c r="P208" s="236">
        <v>0</v>
      </c>
      <c r="Q208" s="236">
        <f>ROUND(E208*P208,2)</f>
        <v>0</v>
      </c>
      <c r="R208" s="236"/>
      <c r="S208" s="236" t="s">
        <v>230</v>
      </c>
      <c r="T208" s="237" t="s">
        <v>883</v>
      </c>
      <c r="U208" s="223">
        <v>0</v>
      </c>
      <c r="V208" s="223">
        <f>ROUND(E208*U208,2)</f>
        <v>0</v>
      </c>
      <c r="W208" s="223"/>
      <c r="X208" s="223" t="s">
        <v>238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239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1" t="s">
        <v>394</v>
      </c>
      <c r="D209" s="239"/>
      <c r="E209" s="239"/>
      <c r="F209" s="239"/>
      <c r="G209" s="239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200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38" t="str">
        <f>C209</f>
        <v>Uhlovou bruskou se proříznou jednotlivé trhliny a provedou se řezy kolmé na směr trhlin po cca 10 až 20 cm.</v>
      </c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3" t="s">
        <v>395</v>
      </c>
      <c r="D210" s="247"/>
      <c r="E210" s="247"/>
      <c r="F210" s="247"/>
      <c r="G210" s="247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200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67" t="s">
        <v>1230</v>
      </c>
      <c r="D211" s="257"/>
      <c r="E211" s="258">
        <v>60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243</v>
      </c>
      <c r="AH211" s="214">
        <v>5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x14ac:dyDescent="0.2">
      <c r="A212" s="225" t="s">
        <v>190</v>
      </c>
      <c r="B212" s="226" t="s">
        <v>93</v>
      </c>
      <c r="C212" s="249" t="s">
        <v>94</v>
      </c>
      <c r="D212" s="227"/>
      <c r="E212" s="228"/>
      <c r="F212" s="229"/>
      <c r="G212" s="229">
        <f>SUMIF(AG213:AG229,"&lt;&gt;NOR",G213:G229)</f>
        <v>0</v>
      </c>
      <c r="H212" s="229"/>
      <c r="I212" s="229">
        <f>SUM(I213:I229)</f>
        <v>0</v>
      </c>
      <c r="J212" s="229"/>
      <c r="K212" s="229">
        <f>SUM(K213:K229)</f>
        <v>0</v>
      </c>
      <c r="L212" s="229"/>
      <c r="M212" s="229">
        <f>SUM(M213:M229)</f>
        <v>0</v>
      </c>
      <c r="N212" s="229"/>
      <c r="O212" s="229">
        <f>SUM(O213:O229)</f>
        <v>0.13</v>
      </c>
      <c r="P212" s="229"/>
      <c r="Q212" s="229">
        <f>SUM(Q213:Q229)</f>
        <v>0</v>
      </c>
      <c r="R212" s="229"/>
      <c r="S212" s="229"/>
      <c r="T212" s="230"/>
      <c r="U212" s="224"/>
      <c r="V212" s="224">
        <f>SUM(V213:V229)</f>
        <v>18.77</v>
      </c>
      <c r="W212" s="224"/>
      <c r="X212" s="224"/>
      <c r="AG212" t="s">
        <v>191</v>
      </c>
    </row>
    <row r="213" spans="1:60" outlineLevel="1" x14ac:dyDescent="0.2">
      <c r="A213" s="231">
        <v>28</v>
      </c>
      <c r="B213" s="232" t="s">
        <v>397</v>
      </c>
      <c r="C213" s="250" t="s">
        <v>398</v>
      </c>
      <c r="D213" s="233" t="s">
        <v>285</v>
      </c>
      <c r="E213" s="234">
        <v>106.06</v>
      </c>
      <c r="F213" s="235"/>
      <c r="G213" s="236">
        <f>ROUND(E213*F213,2)</f>
        <v>0</v>
      </c>
      <c r="H213" s="235"/>
      <c r="I213" s="236">
        <f>ROUND(E213*H213,2)</f>
        <v>0</v>
      </c>
      <c r="J213" s="235"/>
      <c r="K213" s="236">
        <f>ROUND(E213*J213,2)</f>
        <v>0</v>
      </c>
      <c r="L213" s="236">
        <v>21</v>
      </c>
      <c r="M213" s="236">
        <f>G213*(1+L213/100)</f>
        <v>0</v>
      </c>
      <c r="N213" s="236">
        <v>1.2099999999999999E-3</v>
      </c>
      <c r="O213" s="236">
        <f>ROUND(E213*N213,2)</f>
        <v>0.13</v>
      </c>
      <c r="P213" s="236">
        <v>0</v>
      </c>
      <c r="Q213" s="236">
        <f>ROUND(E213*P213,2)</f>
        <v>0</v>
      </c>
      <c r="R213" s="236" t="s">
        <v>399</v>
      </c>
      <c r="S213" s="236" t="s">
        <v>195</v>
      </c>
      <c r="T213" s="237" t="s">
        <v>195</v>
      </c>
      <c r="U213" s="223">
        <v>0.17699999999999999</v>
      </c>
      <c r="V213" s="223">
        <f>ROUND(E213*U213,2)</f>
        <v>18.77</v>
      </c>
      <c r="W213" s="223"/>
      <c r="X213" s="223" t="s">
        <v>238</v>
      </c>
      <c r="Y213" s="214"/>
      <c r="Z213" s="214"/>
      <c r="AA213" s="214"/>
      <c r="AB213" s="214"/>
      <c r="AC213" s="214"/>
      <c r="AD213" s="214"/>
      <c r="AE213" s="214"/>
      <c r="AF213" s="214"/>
      <c r="AG213" s="214" t="s">
        <v>239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7" t="s">
        <v>1231</v>
      </c>
      <c r="D214" s="257"/>
      <c r="E214" s="258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243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67" t="s">
        <v>244</v>
      </c>
      <c r="D215" s="257"/>
      <c r="E215" s="258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243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67" t="s">
        <v>1217</v>
      </c>
      <c r="D216" s="257"/>
      <c r="E216" s="258">
        <v>4.54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243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67" t="s">
        <v>334</v>
      </c>
      <c r="D217" s="257"/>
      <c r="E217" s="258">
        <v>1.4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243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67" t="s">
        <v>335</v>
      </c>
      <c r="D218" s="257"/>
      <c r="E218" s="258">
        <v>1.17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243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67" t="s">
        <v>336</v>
      </c>
      <c r="D219" s="257"/>
      <c r="E219" s="258">
        <v>1.86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243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67" t="s">
        <v>337</v>
      </c>
      <c r="D220" s="257"/>
      <c r="E220" s="258">
        <v>3.12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243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67" t="s">
        <v>338</v>
      </c>
      <c r="D221" s="257"/>
      <c r="E221" s="258">
        <v>18.78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243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67" t="s">
        <v>1204</v>
      </c>
      <c r="D222" s="257"/>
      <c r="E222" s="258">
        <v>24.43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243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67" t="s">
        <v>400</v>
      </c>
      <c r="D223" s="257"/>
      <c r="E223" s="258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243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67" t="s">
        <v>295</v>
      </c>
      <c r="D224" s="257"/>
      <c r="E224" s="258">
        <v>1.4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243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67" t="s">
        <v>299</v>
      </c>
      <c r="D225" s="257"/>
      <c r="E225" s="258">
        <v>1.17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243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67" t="s">
        <v>300</v>
      </c>
      <c r="D226" s="257"/>
      <c r="E226" s="258">
        <v>1.86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243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67" t="s">
        <v>296</v>
      </c>
      <c r="D227" s="257"/>
      <c r="E227" s="258">
        <v>3.12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243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67" t="s">
        <v>297</v>
      </c>
      <c r="D228" s="257"/>
      <c r="E228" s="258">
        <v>18.78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243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67" t="s">
        <v>1205</v>
      </c>
      <c r="D229" s="257"/>
      <c r="E229" s="258">
        <v>24.43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243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x14ac:dyDescent="0.2">
      <c r="A230" s="225" t="s">
        <v>190</v>
      </c>
      <c r="B230" s="226" t="s">
        <v>95</v>
      </c>
      <c r="C230" s="249" t="s">
        <v>96</v>
      </c>
      <c r="D230" s="227"/>
      <c r="E230" s="228"/>
      <c r="F230" s="229"/>
      <c r="G230" s="229">
        <f>SUMIF(AG231:AG236,"&lt;&gt;NOR",G231:G236)</f>
        <v>0</v>
      </c>
      <c r="H230" s="229"/>
      <c r="I230" s="229">
        <f>SUM(I231:I236)</f>
        <v>0</v>
      </c>
      <c r="J230" s="229"/>
      <c r="K230" s="229">
        <f>SUM(K231:K236)</f>
        <v>0</v>
      </c>
      <c r="L230" s="229"/>
      <c r="M230" s="229">
        <f>SUM(M231:M236)</f>
        <v>0</v>
      </c>
      <c r="N230" s="229"/>
      <c r="O230" s="229">
        <f>SUM(O231:O236)</f>
        <v>0.01</v>
      </c>
      <c r="P230" s="229"/>
      <c r="Q230" s="229">
        <f>SUM(Q231:Q236)</f>
        <v>0</v>
      </c>
      <c r="R230" s="229"/>
      <c r="S230" s="229"/>
      <c r="T230" s="230"/>
      <c r="U230" s="224"/>
      <c r="V230" s="224">
        <f>SUM(V231:V236)</f>
        <v>41.17</v>
      </c>
      <c r="W230" s="224"/>
      <c r="X230" s="224"/>
      <c r="AG230" t="s">
        <v>191</v>
      </c>
    </row>
    <row r="231" spans="1:60" ht="56.25" outlineLevel="1" x14ac:dyDescent="0.2">
      <c r="A231" s="231">
        <v>29</v>
      </c>
      <c r="B231" s="232" t="s">
        <v>401</v>
      </c>
      <c r="C231" s="250" t="s">
        <v>402</v>
      </c>
      <c r="D231" s="233" t="s">
        <v>285</v>
      </c>
      <c r="E231" s="234">
        <v>133.66</v>
      </c>
      <c r="F231" s="235"/>
      <c r="G231" s="236">
        <f>ROUND(E231*F231,2)</f>
        <v>0</v>
      </c>
      <c r="H231" s="235"/>
      <c r="I231" s="236">
        <f>ROUND(E231*H231,2)</f>
        <v>0</v>
      </c>
      <c r="J231" s="235"/>
      <c r="K231" s="236">
        <f>ROUND(E231*J231,2)</f>
        <v>0</v>
      </c>
      <c r="L231" s="236">
        <v>21</v>
      </c>
      <c r="M231" s="236">
        <f>G231*(1+L231/100)</f>
        <v>0</v>
      </c>
      <c r="N231" s="236">
        <v>4.0000000000000003E-5</v>
      </c>
      <c r="O231" s="236">
        <f>ROUND(E231*N231,2)</f>
        <v>0.01</v>
      </c>
      <c r="P231" s="236">
        <v>0</v>
      </c>
      <c r="Q231" s="236">
        <f>ROUND(E231*P231,2)</f>
        <v>0</v>
      </c>
      <c r="R231" s="236" t="s">
        <v>286</v>
      </c>
      <c r="S231" s="236" t="s">
        <v>195</v>
      </c>
      <c r="T231" s="237" t="s">
        <v>195</v>
      </c>
      <c r="U231" s="223">
        <v>0.308</v>
      </c>
      <c r="V231" s="223">
        <f>ROUND(E231*U231,2)</f>
        <v>41.17</v>
      </c>
      <c r="W231" s="223"/>
      <c r="X231" s="223" t="s">
        <v>238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239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67" t="s">
        <v>1231</v>
      </c>
      <c r="D232" s="257"/>
      <c r="E232" s="258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243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7" t="s">
        <v>244</v>
      </c>
      <c r="D233" s="257"/>
      <c r="E233" s="258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243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7" t="s">
        <v>403</v>
      </c>
      <c r="D234" s="257"/>
      <c r="E234" s="258">
        <v>66.83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243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7" t="s">
        <v>400</v>
      </c>
      <c r="D235" s="257"/>
      <c r="E235" s="258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243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67" t="s">
        <v>403</v>
      </c>
      <c r="D236" s="257"/>
      <c r="E236" s="258">
        <v>66.83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243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x14ac:dyDescent="0.2">
      <c r="A237" s="225" t="s">
        <v>190</v>
      </c>
      <c r="B237" s="226" t="s">
        <v>97</v>
      </c>
      <c r="C237" s="249" t="s">
        <v>98</v>
      </c>
      <c r="D237" s="227"/>
      <c r="E237" s="228"/>
      <c r="F237" s="229"/>
      <c r="G237" s="229">
        <f>SUMIF(AG238:AG414,"&lt;&gt;NOR",G238:G414)</f>
        <v>0</v>
      </c>
      <c r="H237" s="229"/>
      <c r="I237" s="229">
        <f>SUM(I238:I414)</f>
        <v>0</v>
      </c>
      <c r="J237" s="229"/>
      <c r="K237" s="229">
        <f>SUM(K238:K414)</f>
        <v>0</v>
      </c>
      <c r="L237" s="229"/>
      <c r="M237" s="229">
        <f>SUM(M238:M414)</f>
        <v>0</v>
      </c>
      <c r="N237" s="229"/>
      <c r="O237" s="229">
        <f>SUM(O238:O414)</f>
        <v>0.06</v>
      </c>
      <c r="P237" s="229"/>
      <c r="Q237" s="229">
        <f>SUM(Q238:Q414)</f>
        <v>31.360000000000003</v>
      </c>
      <c r="R237" s="229"/>
      <c r="S237" s="229"/>
      <c r="T237" s="230"/>
      <c r="U237" s="224"/>
      <c r="V237" s="224">
        <f>SUM(V238:V414)</f>
        <v>265.38000000000005</v>
      </c>
      <c r="W237" s="224"/>
      <c r="X237" s="224"/>
      <c r="AG237" t="s">
        <v>191</v>
      </c>
    </row>
    <row r="238" spans="1:60" outlineLevel="1" x14ac:dyDescent="0.2">
      <c r="A238" s="231">
        <v>30</v>
      </c>
      <c r="B238" s="232" t="s">
        <v>404</v>
      </c>
      <c r="C238" s="250" t="s">
        <v>405</v>
      </c>
      <c r="D238" s="233" t="s">
        <v>285</v>
      </c>
      <c r="E238" s="234">
        <v>2.4</v>
      </c>
      <c r="F238" s="235"/>
      <c r="G238" s="236">
        <f>ROUND(E238*F238,2)</f>
        <v>0</v>
      </c>
      <c r="H238" s="235"/>
      <c r="I238" s="236">
        <f>ROUND(E238*H238,2)</f>
        <v>0</v>
      </c>
      <c r="J238" s="235"/>
      <c r="K238" s="236">
        <f>ROUND(E238*J238,2)</f>
        <v>0</v>
      </c>
      <c r="L238" s="236">
        <v>21</v>
      </c>
      <c r="M238" s="236">
        <f>G238*(1+L238/100)</f>
        <v>0</v>
      </c>
      <c r="N238" s="236">
        <v>6.7000000000000002E-4</v>
      </c>
      <c r="O238" s="236">
        <f>ROUND(E238*N238,2)</f>
        <v>0</v>
      </c>
      <c r="P238" s="236">
        <v>0.107</v>
      </c>
      <c r="Q238" s="236">
        <f>ROUND(E238*P238,2)</f>
        <v>0.26</v>
      </c>
      <c r="R238" s="236" t="s">
        <v>406</v>
      </c>
      <c r="S238" s="236" t="s">
        <v>195</v>
      </c>
      <c r="T238" s="237" t="s">
        <v>195</v>
      </c>
      <c r="U238" s="223">
        <v>0.158</v>
      </c>
      <c r="V238" s="223">
        <f>ROUND(E238*U238,2)</f>
        <v>0.38</v>
      </c>
      <c r="W238" s="223"/>
      <c r="X238" s="223" t="s">
        <v>238</v>
      </c>
      <c r="Y238" s="214"/>
      <c r="Z238" s="214"/>
      <c r="AA238" s="214"/>
      <c r="AB238" s="214"/>
      <c r="AC238" s="214"/>
      <c r="AD238" s="214"/>
      <c r="AE238" s="214"/>
      <c r="AF238" s="214"/>
      <c r="AG238" s="214" t="s">
        <v>239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66" t="s">
        <v>407</v>
      </c>
      <c r="D239" s="265"/>
      <c r="E239" s="265"/>
      <c r="F239" s="265"/>
      <c r="G239" s="265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241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38" t="str">
        <f>C239</f>
        <v>nebo vybourání otvorů průřezové plochy přes 4 m2 v příčkách, včetně pomocného lešení o výšce podlahy do 1900 mm a pro zatížení do 1,5 kPa  (150 kg/m2),</v>
      </c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7" t="s">
        <v>1195</v>
      </c>
      <c r="D240" s="257"/>
      <c r="E240" s="258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243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67" t="s">
        <v>244</v>
      </c>
      <c r="D241" s="257"/>
      <c r="E241" s="258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243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7" t="s">
        <v>1232</v>
      </c>
      <c r="D242" s="257"/>
      <c r="E242" s="258">
        <v>1.2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243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7" t="s">
        <v>400</v>
      </c>
      <c r="D243" s="257"/>
      <c r="E243" s="258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243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7" t="s">
        <v>1233</v>
      </c>
      <c r="D244" s="257"/>
      <c r="E244" s="258">
        <v>1.2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243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31">
        <v>31</v>
      </c>
      <c r="B245" s="232" t="s">
        <v>410</v>
      </c>
      <c r="C245" s="250" t="s">
        <v>411</v>
      </c>
      <c r="D245" s="233" t="s">
        <v>285</v>
      </c>
      <c r="E245" s="234">
        <v>100.63975000000001</v>
      </c>
      <c r="F245" s="235"/>
      <c r="G245" s="236">
        <f>ROUND(E245*F245,2)</f>
        <v>0</v>
      </c>
      <c r="H245" s="235"/>
      <c r="I245" s="236">
        <f>ROUND(E245*H245,2)</f>
        <v>0</v>
      </c>
      <c r="J245" s="235"/>
      <c r="K245" s="236">
        <f>ROUND(E245*J245,2)</f>
        <v>0</v>
      </c>
      <c r="L245" s="236">
        <v>21</v>
      </c>
      <c r="M245" s="236">
        <f>G245*(1+L245/100)</f>
        <v>0</v>
      </c>
      <c r="N245" s="236">
        <v>3.3E-4</v>
      </c>
      <c r="O245" s="236">
        <f>ROUND(E245*N245,2)</f>
        <v>0.03</v>
      </c>
      <c r="P245" s="236">
        <v>1.183E-2</v>
      </c>
      <c r="Q245" s="236">
        <f>ROUND(E245*P245,2)</f>
        <v>1.19</v>
      </c>
      <c r="R245" s="236" t="s">
        <v>406</v>
      </c>
      <c r="S245" s="236" t="s">
        <v>195</v>
      </c>
      <c r="T245" s="237" t="s">
        <v>195</v>
      </c>
      <c r="U245" s="223">
        <v>0.34599999999999997</v>
      </c>
      <c r="V245" s="223">
        <f>ROUND(E245*U245,2)</f>
        <v>34.82</v>
      </c>
      <c r="W245" s="223"/>
      <c r="X245" s="223" t="s">
        <v>238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239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7" t="s">
        <v>1195</v>
      </c>
      <c r="D246" s="257"/>
      <c r="E246" s="258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243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7" t="s">
        <v>244</v>
      </c>
      <c r="D247" s="257"/>
      <c r="E247" s="258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243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7" t="s">
        <v>1204</v>
      </c>
      <c r="D248" s="257"/>
      <c r="E248" s="258">
        <v>24.43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243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7" t="s">
        <v>400</v>
      </c>
      <c r="D249" s="257"/>
      <c r="E249" s="258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243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7" t="s">
        <v>1205</v>
      </c>
      <c r="D250" s="257"/>
      <c r="E250" s="258">
        <v>24.43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243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7" t="s">
        <v>317</v>
      </c>
      <c r="D251" s="257"/>
      <c r="E251" s="258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243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7" t="s">
        <v>244</v>
      </c>
      <c r="D252" s="257"/>
      <c r="E252" s="258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243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7" t="s">
        <v>1206</v>
      </c>
      <c r="D253" s="257"/>
      <c r="E253" s="258">
        <v>3.1219999999999999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243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7" t="s">
        <v>1207</v>
      </c>
      <c r="D254" s="257"/>
      <c r="E254" s="258">
        <v>21.996099999999998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243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7" t="s">
        <v>1208</v>
      </c>
      <c r="D255" s="257"/>
      <c r="E255" s="258">
        <v>13.169449999999999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243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7" t="s">
        <v>400</v>
      </c>
      <c r="D256" s="257"/>
      <c r="E256" s="258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243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67" t="s">
        <v>1211</v>
      </c>
      <c r="D257" s="257"/>
      <c r="E257" s="258">
        <v>1.6625000000000001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243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7" t="s">
        <v>1212</v>
      </c>
      <c r="D258" s="257"/>
      <c r="E258" s="258">
        <v>1.1725000000000001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243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7" t="s">
        <v>1213</v>
      </c>
      <c r="D259" s="257"/>
      <c r="E259" s="258">
        <v>8.6809499999999993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243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7" t="s">
        <v>1214</v>
      </c>
      <c r="D260" s="257"/>
      <c r="E260" s="258">
        <v>0.496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243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7" t="s">
        <v>1210</v>
      </c>
      <c r="D261" s="257"/>
      <c r="E261" s="258">
        <v>1.4802500000000001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243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31">
        <v>32</v>
      </c>
      <c r="B262" s="232" t="s">
        <v>412</v>
      </c>
      <c r="C262" s="250" t="s">
        <v>413</v>
      </c>
      <c r="D262" s="233" t="s">
        <v>236</v>
      </c>
      <c r="E262" s="234">
        <v>0.24543000000000001</v>
      </c>
      <c r="F262" s="235"/>
      <c r="G262" s="236">
        <f>ROUND(E262*F262,2)</f>
        <v>0</v>
      </c>
      <c r="H262" s="235"/>
      <c r="I262" s="236">
        <f>ROUND(E262*H262,2)</f>
        <v>0</v>
      </c>
      <c r="J262" s="235"/>
      <c r="K262" s="236">
        <f>ROUND(E262*J262,2)</f>
        <v>0</v>
      </c>
      <c r="L262" s="236">
        <v>21</v>
      </c>
      <c r="M262" s="236">
        <f>G262*(1+L262/100)</f>
        <v>0</v>
      </c>
      <c r="N262" s="236">
        <v>0</v>
      </c>
      <c r="O262" s="236">
        <f>ROUND(E262*N262,2)</f>
        <v>0</v>
      </c>
      <c r="P262" s="236">
        <v>2.2000000000000002</v>
      </c>
      <c r="Q262" s="236">
        <f>ROUND(E262*P262,2)</f>
        <v>0.54</v>
      </c>
      <c r="R262" s="236" t="s">
        <v>406</v>
      </c>
      <c r="S262" s="236" t="s">
        <v>195</v>
      </c>
      <c r="T262" s="237" t="s">
        <v>195</v>
      </c>
      <c r="U262" s="223">
        <v>11.32</v>
      </c>
      <c r="V262" s="223">
        <f>ROUND(E262*U262,2)</f>
        <v>2.78</v>
      </c>
      <c r="W262" s="223"/>
      <c r="X262" s="223" t="s">
        <v>238</v>
      </c>
      <c r="Y262" s="214"/>
      <c r="Z262" s="214"/>
      <c r="AA262" s="214"/>
      <c r="AB262" s="214"/>
      <c r="AC262" s="214"/>
      <c r="AD262" s="214"/>
      <c r="AE262" s="214"/>
      <c r="AF262" s="214"/>
      <c r="AG262" s="214" t="s">
        <v>239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67" t="s">
        <v>1195</v>
      </c>
      <c r="D263" s="257"/>
      <c r="E263" s="258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243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67" t="s">
        <v>244</v>
      </c>
      <c r="D264" s="257"/>
      <c r="E264" s="258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243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67" t="s">
        <v>414</v>
      </c>
      <c r="D265" s="257"/>
      <c r="E265" s="258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243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67" t="s">
        <v>415</v>
      </c>
      <c r="D266" s="257"/>
      <c r="E266" s="258">
        <v>5.0310000000000001E-2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243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67" t="s">
        <v>416</v>
      </c>
      <c r="D267" s="257"/>
      <c r="E267" s="258">
        <v>7.9979999999999996E-2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243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67" t="s">
        <v>400</v>
      </c>
      <c r="D268" s="257"/>
      <c r="E268" s="258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243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67" t="s">
        <v>298</v>
      </c>
      <c r="D269" s="257"/>
      <c r="E269" s="258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243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7" t="s">
        <v>417</v>
      </c>
      <c r="D270" s="257"/>
      <c r="E270" s="258">
        <v>4.446E-2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243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67" t="s">
        <v>418</v>
      </c>
      <c r="D271" s="257"/>
      <c r="E271" s="258">
        <v>7.0680000000000007E-2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243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31">
        <v>33</v>
      </c>
      <c r="B272" s="232" t="s">
        <v>419</v>
      </c>
      <c r="C272" s="250" t="s">
        <v>420</v>
      </c>
      <c r="D272" s="233" t="s">
        <v>236</v>
      </c>
      <c r="E272" s="234">
        <v>0.30020000000000002</v>
      </c>
      <c r="F272" s="235"/>
      <c r="G272" s="236">
        <f>ROUND(E272*F272,2)</f>
        <v>0</v>
      </c>
      <c r="H272" s="235"/>
      <c r="I272" s="236">
        <f>ROUND(E272*H272,2)</f>
        <v>0</v>
      </c>
      <c r="J272" s="235"/>
      <c r="K272" s="236">
        <f>ROUND(E272*J272,2)</f>
        <v>0</v>
      </c>
      <c r="L272" s="236">
        <v>21</v>
      </c>
      <c r="M272" s="236">
        <f>G272*(1+L272/100)</f>
        <v>0</v>
      </c>
      <c r="N272" s="236">
        <v>0</v>
      </c>
      <c r="O272" s="236">
        <f>ROUND(E272*N272,2)</f>
        <v>0</v>
      </c>
      <c r="P272" s="236">
        <v>2.2000000000000002</v>
      </c>
      <c r="Q272" s="236">
        <f>ROUND(E272*P272,2)</f>
        <v>0.66</v>
      </c>
      <c r="R272" s="236" t="s">
        <v>406</v>
      </c>
      <c r="S272" s="236" t="s">
        <v>195</v>
      </c>
      <c r="T272" s="237" t="s">
        <v>195</v>
      </c>
      <c r="U272" s="223">
        <v>11.05</v>
      </c>
      <c r="V272" s="223">
        <f>ROUND(E272*U272,2)</f>
        <v>3.32</v>
      </c>
      <c r="W272" s="223"/>
      <c r="X272" s="223" t="s">
        <v>238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239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7" t="s">
        <v>1195</v>
      </c>
      <c r="D273" s="257"/>
      <c r="E273" s="258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243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67" t="s">
        <v>244</v>
      </c>
      <c r="D274" s="257"/>
      <c r="E274" s="258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243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67" t="s">
        <v>245</v>
      </c>
      <c r="D275" s="257"/>
      <c r="E275" s="258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243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67" t="s">
        <v>1226</v>
      </c>
      <c r="D276" s="257"/>
      <c r="E276" s="258">
        <v>0.30020000000000002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243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31">
        <v>34</v>
      </c>
      <c r="B277" s="232" t="s">
        <v>421</v>
      </c>
      <c r="C277" s="250" t="s">
        <v>422</v>
      </c>
      <c r="D277" s="233" t="s">
        <v>236</v>
      </c>
      <c r="E277" s="234">
        <v>1.1850000000000001</v>
      </c>
      <c r="F277" s="235"/>
      <c r="G277" s="236">
        <f>ROUND(E277*F277,2)</f>
        <v>0</v>
      </c>
      <c r="H277" s="235"/>
      <c r="I277" s="236">
        <f>ROUND(E277*H277,2)</f>
        <v>0</v>
      </c>
      <c r="J277" s="235"/>
      <c r="K277" s="236">
        <f>ROUND(E277*J277,2)</f>
        <v>0</v>
      </c>
      <c r="L277" s="236">
        <v>21</v>
      </c>
      <c r="M277" s="236">
        <f>G277*(1+L277/100)</f>
        <v>0</v>
      </c>
      <c r="N277" s="236">
        <v>0</v>
      </c>
      <c r="O277" s="236">
        <f>ROUND(E277*N277,2)</f>
        <v>0</v>
      </c>
      <c r="P277" s="236">
        <v>2.2000000000000002</v>
      </c>
      <c r="Q277" s="236">
        <f>ROUND(E277*P277,2)</f>
        <v>2.61</v>
      </c>
      <c r="R277" s="236" t="s">
        <v>406</v>
      </c>
      <c r="S277" s="236" t="s">
        <v>195</v>
      </c>
      <c r="T277" s="237" t="s">
        <v>195</v>
      </c>
      <c r="U277" s="223">
        <v>9.2100000000000009</v>
      </c>
      <c r="V277" s="223">
        <f>ROUND(E277*U277,2)</f>
        <v>10.91</v>
      </c>
      <c r="W277" s="223"/>
      <c r="X277" s="223" t="s">
        <v>238</v>
      </c>
      <c r="Y277" s="214"/>
      <c r="Z277" s="214"/>
      <c r="AA277" s="214"/>
      <c r="AB277" s="214"/>
      <c r="AC277" s="214"/>
      <c r="AD277" s="214"/>
      <c r="AE277" s="214"/>
      <c r="AF277" s="214"/>
      <c r="AG277" s="214" t="s">
        <v>239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67" t="s">
        <v>1195</v>
      </c>
      <c r="D278" s="257"/>
      <c r="E278" s="258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243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67" t="s">
        <v>244</v>
      </c>
      <c r="D279" s="257"/>
      <c r="E279" s="258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243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7" t="s">
        <v>245</v>
      </c>
      <c r="D280" s="257"/>
      <c r="E280" s="258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243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7" t="s">
        <v>1227</v>
      </c>
      <c r="D281" s="257"/>
      <c r="E281" s="258">
        <v>1.1850000000000001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243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31">
        <v>35</v>
      </c>
      <c r="B282" s="232" t="s">
        <v>423</v>
      </c>
      <c r="C282" s="250" t="s">
        <v>424</v>
      </c>
      <c r="D282" s="233" t="s">
        <v>285</v>
      </c>
      <c r="E282" s="234">
        <v>106.06</v>
      </c>
      <c r="F282" s="235"/>
      <c r="G282" s="236">
        <f>ROUND(E282*F282,2)</f>
        <v>0</v>
      </c>
      <c r="H282" s="235"/>
      <c r="I282" s="236">
        <f>ROUND(E282*H282,2)</f>
        <v>0</v>
      </c>
      <c r="J282" s="235"/>
      <c r="K282" s="236">
        <f>ROUND(E282*J282,2)</f>
        <v>0</v>
      </c>
      <c r="L282" s="236">
        <v>21</v>
      </c>
      <c r="M282" s="236">
        <f>G282*(1+L282/100)</f>
        <v>0</v>
      </c>
      <c r="N282" s="236">
        <v>0</v>
      </c>
      <c r="O282" s="236">
        <f>ROUND(E282*N282,2)</f>
        <v>0</v>
      </c>
      <c r="P282" s="236">
        <v>1.75E-3</v>
      </c>
      <c r="Q282" s="236">
        <f>ROUND(E282*P282,2)</f>
        <v>0.19</v>
      </c>
      <c r="R282" s="236" t="s">
        <v>406</v>
      </c>
      <c r="S282" s="236" t="s">
        <v>195</v>
      </c>
      <c r="T282" s="237" t="s">
        <v>195</v>
      </c>
      <c r="U282" s="223">
        <v>0.16500000000000001</v>
      </c>
      <c r="V282" s="223">
        <f>ROUND(E282*U282,2)</f>
        <v>17.5</v>
      </c>
      <c r="W282" s="223"/>
      <c r="X282" s="223" t="s">
        <v>238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239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67" t="s">
        <v>1234</v>
      </c>
      <c r="D283" s="257"/>
      <c r="E283" s="258">
        <v>6.06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243</v>
      </c>
      <c r="AH283" s="214">
        <v>5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67" t="s">
        <v>1235</v>
      </c>
      <c r="D284" s="257"/>
      <c r="E284" s="258">
        <v>48.86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243</v>
      </c>
      <c r="AH284" s="214">
        <v>5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67" t="s">
        <v>1236</v>
      </c>
      <c r="D285" s="257"/>
      <c r="E285" s="258">
        <v>37.56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243</v>
      </c>
      <c r="AH285" s="214">
        <v>5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67" t="s">
        <v>1237</v>
      </c>
      <c r="D286" s="257"/>
      <c r="E286" s="258">
        <v>13.58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243</v>
      </c>
      <c r="AH286" s="214">
        <v>5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31">
        <v>36</v>
      </c>
      <c r="B287" s="232" t="s">
        <v>428</v>
      </c>
      <c r="C287" s="250" t="s">
        <v>429</v>
      </c>
      <c r="D287" s="233" t="s">
        <v>285</v>
      </c>
      <c r="E287" s="234">
        <v>6.06</v>
      </c>
      <c r="F287" s="235"/>
      <c r="G287" s="236">
        <f>ROUND(E287*F287,2)</f>
        <v>0</v>
      </c>
      <c r="H287" s="235"/>
      <c r="I287" s="236">
        <f>ROUND(E287*H287,2)</f>
        <v>0</v>
      </c>
      <c r="J287" s="235"/>
      <c r="K287" s="236">
        <f>ROUND(E287*J287,2)</f>
        <v>0</v>
      </c>
      <c r="L287" s="236">
        <v>21</v>
      </c>
      <c r="M287" s="236">
        <f>G287*(1+L287/100)</f>
        <v>0</v>
      </c>
      <c r="N287" s="236">
        <v>0</v>
      </c>
      <c r="O287" s="236">
        <f>ROUND(E287*N287,2)</f>
        <v>0</v>
      </c>
      <c r="P287" s="236">
        <v>0.02</v>
      </c>
      <c r="Q287" s="236">
        <f>ROUND(E287*P287,2)</f>
        <v>0.12</v>
      </c>
      <c r="R287" s="236" t="s">
        <v>406</v>
      </c>
      <c r="S287" s="236" t="s">
        <v>195</v>
      </c>
      <c r="T287" s="237" t="s">
        <v>195</v>
      </c>
      <c r="U287" s="223">
        <v>0.23</v>
      </c>
      <c r="V287" s="223">
        <f>ROUND(E287*U287,2)</f>
        <v>1.39</v>
      </c>
      <c r="W287" s="223"/>
      <c r="X287" s="223" t="s">
        <v>238</v>
      </c>
      <c r="Y287" s="214"/>
      <c r="Z287" s="214"/>
      <c r="AA287" s="214"/>
      <c r="AB287" s="214"/>
      <c r="AC287" s="214"/>
      <c r="AD287" s="214"/>
      <c r="AE287" s="214"/>
      <c r="AF287" s="214"/>
      <c r="AG287" s="214" t="s">
        <v>239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66" t="s">
        <v>430</v>
      </c>
      <c r="D288" s="265"/>
      <c r="E288" s="265"/>
      <c r="F288" s="265"/>
      <c r="G288" s="265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241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67" t="s">
        <v>1195</v>
      </c>
      <c r="D289" s="257"/>
      <c r="E289" s="258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243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67" t="s">
        <v>244</v>
      </c>
      <c r="D290" s="257"/>
      <c r="E290" s="258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243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67" t="s">
        <v>414</v>
      </c>
      <c r="D291" s="257"/>
      <c r="E291" s="258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243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67" t="s">
        <v>335</v>
      </c>
      <c r="D292" s="257"/>
      <c r="E292" s="258">
        <v>1.17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243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67" t="s">
        <v>336</v>
      </c>
      <c r="D293" s="257"/>
      <c r="E293" s="258">
        <v>1.86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243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67" t="s">
        <v>400</v>
      </c>
      <c r="D294" s="257"/>
      <c r="E294" s="258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243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67" t="s">
        <v>298</v>
      </c>
      <c r="D295" s="257"/>
      <c r="E295" s="258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243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67" t="s">
        <v>299</v>
      </c>
      <c r="D296" s="257"/>
      <c r="E296" s="258">
        <v>1.17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243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67" t="s">
        <v>300</v>
      </c>
      <c r="D297" s="257"/>
      <c r="E297" s="258">
        <v>1.86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243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31">
        <v>37</v>
      </c>
      <c r="B298" s="232" t="s">
        <v>431</v>
      </c>
      <c r="C298" s="250" t="s">
        <v>432</v>
      </c>
      <c r="D298" s="233" t="s">
        <v>433</v>
      </c>
      <c r="E298" s="234">
        <v>18</v>
      </c>
      <c r="F298" s="235"/>
      <c r="G298" s="236">
        <f>ROUND(E298*F298,2)</f>
        <v>0</v>
      </c>
      <c r="H298" s="235"/>
      <c r="I298" s="236">
        <f>ROUND(E298*H298,2)</f>
        <v>0</v>
      </c>
      <c r="J298" s="235"/>
      <c r="K298" s="236">
        <f>ROUND(E298*J298,2)</f>
        <v>0</v>
      </c>
      <c r="L298" s="236">
        <v>21</v>
      </c>
      <c r="M298" s="236">
        <f>G298*(1+L298/100)</f>
        <v>0</v>
      </c>
      <c r="N298" s="236">
        <v>0</v>
      </c>
      <c r="O298" s="236">
        <f>ROUND(E298*N298,2)</f>
        <v>0</v>
      </c>
      <c r="P298" s="236">
        <v>0</v>
      </c>
      <c r="Q298" s="236">
        <f>ROUND(E298*P298,2)</f>
        <v>0</v>
      </c>
      <c r="R298" s="236" t="s">
        <v>406</v>
      </c>
      <c r="S298" s="236" t="s">
        <v>195</v>
      </c>
      <c r="T298" s="237" t="s">
        <v>195</v>
      </c>
      <c r="U298" s="223">
        <v>0.05</v>
      </c>
      <c r="V298" s="223">
        <f>ROUND(E298*U298,2)</f>
        <v>0.9</v>
      </c>
      <c r="W298" s="223"/>
      <c r="X298" s="223" t="s">
        <v>238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239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66" t="s">
        <v>434</v>
      </c>
      <c r="D299" s="265"/>
      <c r="E299" s="265"/>
      <c r="F299" s="265"/>
      <c r="G299" s="265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241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67" t="s">
        <v>1195</v>
      </c>
      <c r="D300" s="257"/>
      <c r="E300" s="258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243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67" t="s">
        <v>244</v>
      </c>
      <c r="D301" s="257"/>
      <c r="E301" s="258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243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67" t="s">
        <v>1238</v>
      </c>
      <c r="D302" s="257"/>
      <c r="E302" s="258">
        <v>9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243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67" t="s">
        <v>400</v>
      </c>
      <c r="D303" s="257"/>
      <c r="E303" s="258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243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67" t="s">
        <v>1238</v>
      </c>
      <c r="D304" s="257"/>
      <c r="E304" s="258">
        <v>9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243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33.75" outlineLevel="1" x14ac:dyDescent="0.2">
      <c r="A305" s="231">
        <v>38</v>
      </c>
      <c r="B305" s="232" t="s">
        <v>436</v>
      </c>
      <c r="C305" s="250" t="s">
        <v>437</v>
      </c>
      <c r="D305" s="233" t="s">
        <v>285</v>
      </c>
      <c r="E305" s="234">
        <v>26.004000000000001</v>
      </c>
      <c r="F305" s="235"/>
      <c r="G305" s="236">
        <f>ROUND(E305*F305,2)</f>
        <v>0</v>
      </c>
      <c r="H305" s="235"/>
      <c r="I305" s="236">
        <f>ROUND(E305*H305,2)</f>
        <v>0</v>
      </c>
      <c r="J305" s="235"/>
      <c r="K305" s="236">
        <f>ROUND(E305*J305,2)</f>
        <v>0</v>
      </c>
      <c r="L305" s="236">
        <v>21</v>
      </c>
      <c r="M305" s="236">
        <f>G305*(1+L305/100)</f>
        <v>0</v>
      </c>
      <c r="N305" s="236">
        <v>1.17E-3</v>
      </c>
      <c r="O305" s="236">
        <f>ROUND(E305*N305,2)</f>
        <v>0.03</v>
      </c>
      <c r="P305" s="236">
        <v>7.5999999999999998E-2</v>
      </c>
      <c r="Q305" s="236">
        <f>ROUND(E305*P305,2)</f>
        <v>1.98</v>
      </c>
      <c r="R305" s="236" t="s">
        <v>406</v>
      </c>
      <c r="S305" s="236" t="s">
        <v>195</v>
      </c>
      <c r="T305" s="237" t="s">
        <v>195</v>
      </c>
      <c r="U305" s="223">
        <v>0.93899999999999995</v>
      </c>
      <c r="V305" s="223">
        <f>ROUND(E305*U305,2)</f>
        <v>24.42</v>
      </c>
      <c r="W305" s="223"/>
      <c r="X305" s="223" t="s">
        <v>238</v>
      </c>
      <c r="Y305" s="214"/>
      <c r="Z305" s="214"/>
      <c r="AA305" s="214"/>
      <c r="AB305" s="214"/>
      <c r="AC305" s="214"/>
      <c r="AD305" s="214"/>
      <c r="AE305" s="214"/>
      <c r="AF305" s="214"/>
      <c r="AG305" s="214" t="s">
        <v>239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67" t="s">
        <v>1195</v>
      </c>
      <c r="D306" s="257"/>
      <c r="E306" s="258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243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67" t="s">
        <v>244</v>
      </c>
      <c r="D307" s="257"/>
      <c r="E307" s="258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243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67" t="s">
        <v>1239</v>
      </c>
      <c r="D308" s="257"/>
      <c r="E308" s="258">
        <v>3.5459999999999998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243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7" t="s">
        <v>1240</v>
      </c>
      <c r="D309" s="257"/>
      <c r="E309" s="258">
        <v>9.4559999999999995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243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67" t="s">
        <v>400</v>
      </c>
      <c r="D310" s="257"/>
      <c r="E310" s="258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243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67" t="s">
        <v>1239</v>
      </c>
      <c r="D311" s="257"/>
      <c r="E311" s="258">
        <v>3.5459999999999998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243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67" t="s">
        <v>1240</v>
      </c>
      <c r="D312" s="257"/>
      <c r="E312" s="258">
        <v>9.4559999999999995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243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31">
        <v>39</v>
      </c>
      <c r="B313" s="232" t="s">
        <v>440</v>
      </c>
      <c r="C313" s="250" t="s">
        <v>441</v>
      </c>
      <c r="D313" s="233" t="s">
        <v>390</v>
      </c>
      <c r="E313" s="234">
        <v>33.119999999999997</v>
      </c>
      <c r="F313" s="235"/>
      <c r="G313" s="236">
        <f>ROUND(E313*F313,2)</f>
        <v>0</v>
      </c>
      <c r="H313" s="235"/>
      <c r="I313" s="236">
        <f>ROUND(E313*H313,2)</f>
        <v>0</v>
      </c>
      <c r="J313" s="235"/>
      <c r="K313" s="236">
        <f>ROUND(E313*J313,2)</f>
        <v>0</v>
      </c>
      <c r="L313" s="236">
        <v>21</v>
      </c>
      <c r="M313" s="236">
        <f>G313*(1+L313/100)</f>
        <v>0</v>
      </c>
      <c r="N313" s="236">
        <v>0</v>
      </c>
      <c r="O313" s="236">
        <f>ROUND(E313*N313,2)</f>
        <v>0</v>
      </c>
      <c r="P313" s="236">
        <v>1.507E-2</v>
      </c>
      <c r="Q313" s="236">
        <f>ROUND(E313*P313,2)</f>
        <v>0.5</v>
      </c>
      <c r="R313" s="236" t="s">
        <v>406</v>
      </c>
      <c r="S313" s="236" t="s">
        <v>195</v>
      </c>
      <c r="T313" s="237" t="s">
        <v>195</v>
      </c>
      <c r="U313" s="223">
        <v>0.11</v>
      </c>
      <c r="V313" s="223">
        <f>ROUND(E313*U313,2)</f>
        <v>3.64</v>
      </c>
      <c r="W313" s="223"/>
      <c r="X313" s="223" t="s">
        <v>238</v>
      </c>
      <c r="Y313" s="214"/>
      <c r="Z313" s="214"/>
      <c r="AA313" s="214"/>
      <c r="AB313" s="214"/>
      <c r="AC313" s="214"/>
      <c r="AD313" s="214"/>
      <c r="AE313" s="214"/>
      <c r="AF313" s="214"/>
      <c r="AG313" s="214" t="s">
        <v>239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67" t="s">
        <v>1195</v>
      </c>
      <c r="D314" s="257"/>
      <c r="E314" s="258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243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67" t="s">
        <v>244</v>
      </c>
      <c r="D315" s="257"/>
      <c r="E315" s="258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243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67" t="s">
        <v>1241</v>
      </c>
      <c r="D316" s="257"/>
      <c r="E316" s="258">
        <v>5.52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243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67" t="s">
        <v>400</v>
      </c>
      <c r="D317" s="257"/>
      <c r="E317" s="258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243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67" t="s">
        <v>1241</v>
      </c>
      <c r="D318" s="257"/>
      <c r="E318" s="258">
        <v>5.52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243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68" t="s">
        <v>443</v>
      </c>
      <c r="D319" s="259"/>
      <c r="E319" s="260">
        <v>22.08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243</v>
      </c>
      <c r="AH319" s="214">
        <v>4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31">
        <v>40</v>
      </c>
      <c r="B320" s="232" t="s">
        <v>444</v>
      </c>
      <c r="C320" s="250" t="s">
        <v>445</v>
      </c>
      <c r="D320" s="233" t="s">
        <v>390</v>
      </c>
      <c r="E320" s="234">
        <v>18.079999999999998</v>
      </c>
      <c r="F320" s="235"/>
      <c r="G320" s="236">
        <f>ROUND(E320*F320,2)</f>
        <v>0</v>
      </c>
      <c r="H320" s="235"/>
      <c r="I320" s="236">
        <f>ROUND(E320*H320,2)</f>
        <v>0</v>
      </c>
      <c r="J320" s="235"/>
      <c r="K320" s="236">
        <f>ROUND(E320*J320,2)</f>
        <v>0</v>
      </c>
      <c r="L320" s="236">
        <v>21</v>
      </c>
      <c r="M320" s="236">
        <f>G320*(1+L320/100)</f>
        <v>0</v>
      </c>
      <c r="N320" s="236">
        <v>0</v>
      </c>
      <c r="O320" s="236">
        <f>ROUND(E320*N320,2)</f>
        <v>0</v>
      </c>
      <c r="P320" s="236">
        <v>4.6000000000000001E-4</v>
      </c>
      <c r="Q320" s="236">
        <f>ROUND(E320*P320,2)</f>
        <v>0.01</v>
      </c>
      <c r="R320" s="236" t="s">
        <v>406</v>
      </c>
      <c r="S320" s="236" t="s">
        <v>195</v>
      </c>
      <c r="T320" s="237" t="s">
        <v>195</v>
      </c>
      <c r="U320" s="223">
        <v>2</v>
      </c>
      <c r="V320" s="223">
        <f>ROUND(E320*U320,2)</f>
        <v>36.159999999999997</v>
      </c>
      <c r="W320" s="223"/>
      <c r="X320" s="223" t="s">
        <v>238</v>
      </c>
      <c r="Y320" s="214"/>
      <c r="Z320" s="214"/>
      <c r="AA320" s="214"/>
      <c r="AB320" s="214"/>
      <c r="AC320" s="214"/>
      <c r="AD320" s="214"/>
      <c r="AE320" s="214"/>
      <c r="AF320" s="214"/>
      <c r="AG320" s="214" t="s">
        <v>239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67" t="s">
        <v>1195</v>
      </c>
      <c r="D321" s="257"/>
      <c r="E321" s="258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243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67" t="s">
        <v>244</v>
      </c>
      <c r="D322" s="257"/>
      <c r="E322" s="258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243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67" t="s">
        <v>245</v>
      </c>
      <c r="D323" s="257"/>
      <c r="E323" s="258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243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7" t="s">
        <v>1242</v>
      </c>
      <c r="D324" s="257"/>
      <c r="E324" s="258">
        <v>18.079999999999998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243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33.75" outlineLevel="1" x14ac:dyDescent="0.2">
      <c r="A325" s="231">
        <v>41</v>
      </c>
      <c r="B325" s="232" t="s">
        <v>447</v>
      </c>
      <c r="C325" s="250" t="s">
        <v>448</v>
      </c>
      <c r="D325" s="233" t="s">
        <v>433</v>
      </c>
      <c r="E325" s="234">
        <v>2</v>
      </c>
      <c r="F325" s="235"/>
      <c r="G325" s="236">
        <f>ROUND(E325*F325,2)</f>
        <v>0</v>
      </c>
      <c r="H325" s="235"/>
      <c r="I325" s="236">
        <f>ROUND(E325*H325,2)</f>
        <v>0</v>
      </c>
      <c r="J325" s="235"/>
      <c r="K325" s="236">
        <f>ROUND(E325*J325,2)</f>
        <v>0</v>
      </c>
      <c r="L325" s="236">
        <v>21</v>
      </c>
      <c r="M325" s="236">
        <f>G325*(1+L325/100)</f>
        <v>0</v>
      </c>
      <c r="N325" s="236">
        <v>3.4000000000000002E-4</v>
      </c>
      <c r="O325" s="236">
        <f>ROUND(E325*N325,2)</f>
        <v>0</v>
      </c>
      <c r="P325" s="236">
        <v>6.9000000000000006E-2</v>
      </c>
      <c r="Q325" s="236">
        <f>ROUND(E325*P325,2)</f>
        <v>0.14000000000000001</v>
      </c>
      <c r="R325" s="236" t="s">
        <v>406</v>
      </c>
      <c r="S325" s="236" t="s">
        <v>195</v>
      </c>
      <c r="T325" s="237" t="s">
        <v>195</v>
      </c>
      <c r="U325" s="223">
        <v>0.21299999999999999</v>
      </c>
      <c r="V325" s="223">
        <f>ROUND(E325*U325,2)</f>
        <v>0.43</v>
      </c>
      <c r="W325" s="223"/>
      <c r="X325" s="223" t="s">
        <v>238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239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66" t="s">
        <v>449</v>
      </c>
      <c r="D326" s="265"/>
      <c r="E326" s="265"/>
      <c r="F326" s="265"/>
      <c r="G326" s="265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241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3" t="s">
        <v>450</v>
      </c>
      <c r="D327" s="247"/>
      <c r="E327" s="247"/>
      <c r="F327" s="247"/>
      <c r="G327" s="247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200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67" t="s">
        <v>1195</v>
      </c>
      <c r="D328" s="257"/>
      <c r="E328" s="258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243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67" t="s">
        <v>451</v>
      </c>
      <c r="D329" s="257"/>
      <c r="E329" s="258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243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67" t="s">
        <v>244</v>
      </c>
      <c r="D330" s="257"/>
      <c r="E330" s="258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243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67" t="s">
        <v>452</v>
      </c>
      <c r="D331" s="257"/>
      <c r="E331" s="258">
        <v>1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243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67" t="s">
        <v>400</v>
      </c>
      <c r="D332" s="257"/>
      <c r="E332" s="258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243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67" t="s">
        <v>453</v>
      </c>
      <c r="D333" s="257"/>
      <c r="E333" s="258">
        <v>1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243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31">
        <v>42</v>
      </c>
      <c r="B334" s="232" t="s">
        <v>454</v>
      </c>
      <c r="C334" s="250" t="s">
        <v>455</v>
      </c>
      <c r="D334" s="233" t="s">
        <v>285</v>
      </c>
      <c r="E334" s="234">
        <v>57.2</v>
      </c>
      <c r="F334" s="235"/>
      <c r="G334" s="236">
        <f>ROUND(E334*F334,2)</f>
        <v>0</v>
      </c>
      <c r="H334" s="235"/>
      <c r="I334" s="236">
        <f>ROUND(E334*H334,2)</f>
        <v>0</v>
      </c>
      <c r="J334" s="235"/>
      <c r="K334" s="236">
        <f>ROUND(E334*J334,2)</f>
        <v>0</v>
      </c>
      <c r="L334" s="236">
        <v>21</v>
      </c>
      <c r="M334" s="236">
        <f>G334*(1+L334/100)</f>
        <v>0</v>
      </c>
      <c r="N334" s="236">
        <v>0</v>
      </c>
      <c r="O334" s="236">
        <f>ROUND(E334*N334,2)</f>
        <v>0</v>
      </c>
      <c r="P334" s="236">
        <v>0.05</v>
      </c>
      <c r="Q334" s="236">
        <f>ROUND(E334*P334,2)</f>
        <v>2.86</v>
      </c>
      <c r="R334" s="236" t="s">
        <v>406</v>
      </c>
      <c r="S334" s="236" t="s">
        <v>195</v>
      </c>
      <c r="T334" s="237" t="s">
        <v>195</v>
      </c>
      <c r="U334" s="223">
        <v>0.33</v>
      </c>
      <c r="V334" s="223">
        <f>ROUND(E334*U334,2)</f>
        <v>18.88</v>
      </c>
      <c r="W334" s="223"/>
      <c r="X334" s="223" t="s">
        <v>238</v>
      </c>
      <c r="Y334" s="214"/>
      <c r="Z334" s="214"/>
      <c r="AA334" s="214"/>
      <c r="AB334" s="214"/>
      <c r="AC334" s="214"/>
      <c r="AD334" s="214"/>
      <c r="AE334" s="214"/>
      <c r="AF334" s="214"/>
      <c r="AG334" s="214" t="s">
        <v>239</v>
      </c>
      <c r="AH334" s="214"/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67" t="s">
        <v>1195</v>
      </c>
      <c r="D335" s="257"/>
      <c r="E335" s="258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243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67" t="s">
        <v>244</v>
      </c>
      <c r="D336" s="257"/>
      <c r="E336" s="258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243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67" t="s">
        <v>1217</v>
      </c>
      <c r="D337" s="257"/>
      <c r="E337" s="258">
        <v>4.54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243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67" t="s">
        <v>334</v>
      </c>
      <c r="D338" s="257"/>
      <c r="E338" s="258">
        <v>1.4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243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67" t="s">
        <v>335</v>
      </c>
      <c r="D339" s="257"/>
      <c r="E339" s="258">
        <v>1.17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243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67" t="s">
        <v>336</v>
      </c>
      <c r="D340" s="257"/>
      <c r="E340" s="258">
        <v>1.86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243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67" t="s">
        <v>337</v>
      </c>
      <c r="D341" s="257"/>
      <c r="E341" s="258">
        <v>3.12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243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67" t="s">
        <v>338</v>
      </c>
      <c r="D342" s="257"/>
      <c r="E342" s="258">
        <v>18.78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243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67" t="s">
        <v>400</v>
      </c>
      <c r="D343" s="257"/>
      <c r="E343" s="258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243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67" t="s">
        <v>295</v>
      </c>
      <c r="D344" s="257"/>
      <c r="E344" s="258">
        <v>1.4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243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67" t="s">
        <v>299</v>
      </c>
      <c r="D345" s="257"/>
      <c r="E345" s="258">
        <v>1.17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243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67" t="s">
        <v>300</v>
      </c>
      <c r="D346" s="257"/>
      <c r="E346" s="258">
        <v>1.86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243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67" t="s">
        <v>296</v>
      </c>
      <c r="D347" s="257"/>
      <c r="E347" s="258">
        <v>3.12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243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67" t="s">
        <v>297</v>
      </c>
      <c r="D348" s="257"/>
      <c r="E348" s="258">
        <v>18.78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243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31">
        <v>43</v>
      </c>
      <c r="B349" s="232" t="s">
        <v>456</v>
      </c>
      <c r="C349" s="250" t="s">
        <v>457</v>
      </c>
      <c r="D349" s="233" t="s">
        <v>285</v>
      </c>
      <c r="E349" s="234">
        <v>355.46800000000002</v>
      </c>
      <c r="F349" s="235"/>
      <c r="G349" s="236">
        <f>ROUND(E349*F349,2)</f>
        <v>0</v>
      </c>
      <c r="H349" s="235"/>
      <c r="I349" s="236">
        <f>ROUND(E349*H349,2)</f>
        <v>0</v>
      </c>
      <c r="J349" s="235"/>
      <c r="K349" s="236">
        <f>ROUND(E349*J349,2)</f>
        <v>0</v>
      </c>
      <c r="L349" s="236">
        <v>21</v>
      </c>
      <c r="M349" s="236">
        <f>G349*(1+L349/100)</f>
        <v>0</v>
      </c>
      <c r="N349" s="236">
        <v>0</v>
      </c>
      <c r="O349" s="236">
        <f>ROUND(E349*N349,2)</f>
        <v>0</v>
      </c>
      <c r="P349" s="236">
        <v>4.5999999999999999E-2</v>
      </c>
      <c r="Q349" s="236">
        <f>ROUND(E349*P349,2)</f>
        <v>16.350000000000001</v>
      </c>
      <c r="R349" s="236" t="s">
        <v>406</v>
      </c>
      <c r="S349" s="236" t="s">
        <v>195</v>
      </c>
      <c r="T349" s="237" t="s">
        <v>195</v>
      </c>
      <c r="U349" s="223">
        <v>0.26</v>
      </c>
      <c r="V349" s="223">
        <f>ROUND(E349*U349,2)</f>
        <v>92.42</v>
      </c>
      <c r="W349" s="223"/>
      <c r="X349" s="223" t="s">
        <v>238</v>
      </c>
      <c r="Y349" s="214"/>
      <c r="Z349" s="214"/>
      <c r="AA349" s="214"/>
      <c r="AB349" s="214"/>
      <c r="AC349" s="214"/>
      <c r="AD349" s="214"/>
      <c r="AE349" s="214"/>
      <c r="AF349" s="214"/>
      <c r="AG349" s="214" t="s">
        <v>239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67" t="s">
        <v>244</v>
      </c>
      <c r="D350" s="257"/>
      <c r="E350" s="258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243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67" t="s">
        <v>464</v>
      </c>
      <c r="D351" s="257"/>
      <c r="E351" s="258">
        <v>25.92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243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67" t="s">
        <v>348</v>
      </c>
      <c r="D352" s="257"/>
      <c r="E352" s="258">
        <v>-1.1819999999999999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243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67" t="s">
        <v>349</v>
      </c>
      <c r="D353" s="257"/>
      <c r="E353" s="258">
        <v>-1.5760000000000001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243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67" t="s">
        <v>1243</v>
      </c>
      <c r="D354" s="257"/>
      <c r="E354" s="258">
        <v>-3.3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243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67" t="s">
        <v>1244</v>
      </c>
      <c r="D355" s="257"/>
      <c r="E355" s="258">
        <v>14.7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243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67" t="s">
        <v>472</v>
      </c>
      <c r="D356" s="257"/>
      <c r="E356" s="258">
        <v>-4.9000000000000004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243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67" t="s">
        <v>348</v>
      </c>
      <c r="D357" s="257"/>
      <c r="E357" s="258">
        <v>-1.1819999999999999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243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67" t="s">
        <v>352</v>
      </c>
      <c r="D358" s="257"/>
      <c r="E358" s="258">
        <v>13.2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243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67" t="s">
        <v>1245</v>
      </c>
      <c r="D359" s="257"/>
      <c r="E359" s="258">
        <v>-5.5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243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67" t="s">
        <v>348</v>
      </c>
      <c r="D360" s="257"/>
      <c r="E360" s="258">
        <v>-1.1819999999999999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243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67" t="s">
        <v>353</v>
      </c>
      <c r="D361" s="257"/>
      <c r="E361" s="258">
        <v>16.5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243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7" t="s">
        <v>1246</v>
      </c>
      <c r="D362" s="257"/>
      <c r="E362" s="258">
        <v>-5.4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243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67" t="s">
        <v>354</v>
      </c>
      <c r="D363" s="257"/>
      <c r="E363" s="258">
        <v>-2.3639999999999999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243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67" t="s">
        <v>355</v>
      </c>
      <c r="D364" s="257"/>
      <c r="E364" s="258">
        <v>21.36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243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67" t="s">
        <v>348</v>
      </c>
      <c r="D365" s="257"/>
      <c r="E365" s="258">
        <v>-1.1819999999999999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243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7" t="s">
        <v>349</v>
      </c>
      <c r="D366" s="257"/>
      <c r="E366" s="258">
        <v>-1.5760000000000001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243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67" t="s">
        <v>1220</v>
      </c>
      <c r="D367" s="257"/>
      <c r="E367" s="258">
        <v>60.9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243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7" t="s">
        <v>462</v>
      </c>
      <c r="D368" s="257"/>
      <c r="E368" s="258">
        <v>-6.3040000000000003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243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67" t="s">
        <v>361</v>
      </c>
      <c r="D369" s="257"/>
      <c r="E369" s="258">
        <v>-2.52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243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7" t="s">
        <v>359</v>
      </c>
      <c r="D370" s="257"/>
      <c r="E370" s="258">
        <v>-1.2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243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67" t="s">
        <v>1221</v>
      </c>
      <c r="D371" s="257"/>
      <c r="E371" s="258">
        <v>66.239999999999995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243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7" t="s">
        <v>1247</v>
      </c>
      <c r="D372" s="257"/>
      <c r="E372" s="258">
        <v>19.872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243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67" t="s">
        <v>462</v>
      </c>
      <c r="D373" s="257"/>
      <c r="E373" s="258">
        <v>-6.3040000000000003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243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67" t="s">
        <v>1223</v>
      </c>
      <c r="D374" s="257"/>
      <c r="E374" s="258">
        <v>-5.04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243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67" t="s">
        <v>400</v>
      </c>
      <c r="D375" s="257"/>
      <c r="E375" s="258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243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7" t="s">
        <v>364</v>
      </c>
      <c r="D376" s="257"/>
      <c r="E376" s="258">
        <v>14.7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243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67" t="s">
        <v>472</v>
      </c>
      <c r="D377" s="257"/>
      <c r="E377" s="258">
        <v>-4.9000000000000004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243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7" t="s">
        <v>348</v>
      </c>
      <c r="D378" s="257"/>
      <c r="E378" s="258">
        <v>-1.1819999999999999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243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7" t="s">
        <v>365</v>
      </c>
      <c r="D379" s="257"/>
      <c r="E379" s="258">
        <v>13.2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243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67" t="s">
        <v>1245</v>
      </c>
      <c r="D380" s="257"/>
      <c r="E380" s="258">
        <v>-5.5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243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67" t="s">
        <v>348</v>
      </c>
      <c r="D381" s="257"/>
      <c r="E381" s="258">
        <v>-1.1819999999999999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243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67" t="s">
        <v>366</v>
      </c>
      <c r="D382" s="257"/>
      <c r="E382" s="258">
        <v>16.5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243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67" t="s">
        <v>1246</v>
      </c>
      <c r="D383" s="257"/>
      <c r="E383" s="258">
        <v>-5.4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243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67" t="s">
        <v>354</v>
      </c>
      <c r="D384" s="257"/>
      <c r="E384" s="258">
        <v>-2.3639999999999999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243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67" t="s">
        <v>367</v>
      </c>
      <c r="D385" s="257"/>
      <c r="E385" s="258">
        <v>21.36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243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67" t="s">
        <v>348</v>
      </c>
      <c r="D386" s="257"/>
      <c r="E386" s="258">
        <v>-1.1819999999999999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243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67" t="s">
        <v>349</v>
      </c>
      <c r="D387" s="257"/>
      <c r="E387" s="258">
        <v>-1.5760000000000001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243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7" t="s">
        <v>471</v>
      </c>
      <c r="D388" s="257"/>
      <c r="E388" s="258">
        <v>60.9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243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67" t="s">
        <v>462</v>
      </c>
      <c r="D389" s="257"/>
      <c r="E389" s="258">
        <v>-6.3040000000000003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243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7" t="s">
        <v>358</v>
      </c>
      <c r="D390" s="257"/>
      <c r="E390" s="258">
        <v>-3.15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243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67" t="s">
        <v>359</v>
      </c>
      <c r="D391" s="257"/>
      <c r="E391" s="258">
        <v>-1.2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243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7" t="s">
        <v>1224</v>
      </c>
      <c r="D392" s="257"/>
      <c r="E392" s="258">
        <v>66.239999999999995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243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67" t="s">
        <v>1247</v>
      </c>
      <c r="D393" s="257"/>
      <c r="E393" s="258">
        <v>19.872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243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7" t="s">
        <v>462</v>
      </c>
      <c r="D394" s="257"/>
      <c r="E394" s="258">
        <v>-6.3040000000000003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243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67" t="s">
        <v>1223</v>
      </c>
      <c r="D395" s="257"/>
      <c r="E395" s="258">
        <v>-5.04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243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31">
        <v>44</v>
      </c>
      <c r="B396" s="232" t="s">
        <v>474</v>
      </c>
      <c r="C396" s="250" t="s">
        <v>475</v>
      </c>
      <c r="D396" s="233" t="s">
        <v>285</v>
      </c>
      <c r="E396" s="234">
        <v>58.095999999999997</v>
      </c>
      <c r="F396" s="235"/>
      <c r="G396" s="236">
        <f>ROUND(E396*F396,2)</f>
        <v>0</v>
      </c>
      <c r="H396" s="235"/>
      <c r="I396" s="236">
        <f>ROUND(E396*H396,2)</f>
        <v>0</v>
      </c>
      <c r="J396" s="235"/>
      <c r="K396" s="236">
        <f>ROUND(E396*J396,2)</f>
        <v>0</v>
      </c>
      <c r="L396" s="236">
        <v>21</v>
      </c>
      <c r="M396" s="236">
        <f>G396*(1+L396/100)</f>
        <v>0</v>
      </c>
      <c r="N396" s="236">
        <v>0</v>
      </c>
      <c r="O396" s="236">
        <f>ROUND(E396*N396,2)</f>
        <v>0</v>
      </c>
      <c r="P396" s="236">
        <v>6.8000000000000005E-2</v>
      </c>
      <c r="Q396" s="236">
        <f>ROUND(E396*P396,2)</f>
        <v>3.95</v>
      </c>
      <c r="R396" s="236" t="s">
        <v>406</v>
      </c>
      <c r="S396" s="236" t="s">
        <v>195</v>
      </c>
      <c r="T396" s="237" t="s">
        <v>195</v>
      </c>
      <c r="U396" s="223">
        <v>0.3</v>
      </c>
      <c r="V396" s="223">
        <f>ROUND(E396*U396,2)</f>
        <v>17.43</v>
      </c>
      <c r="W396" s="223"/>
      <c r="X396" s="223" t="s">
        <v>238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239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66" t="s">
        <v>476</v>
      </c>
      <c r="D397" s="265"/>
      <c r="E397" s="265"/>
      <c r="F397" s="265"/>
      <c r="G397" s="265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241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67" t="s">
        <v>1195</v>
      </c>
      <c r="D398" s="257"/>
      <c r="E398" s="258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243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67" t="s">
        <v>244</v>
      </c>
      <c r="D399" s="257"/>
      <c r="E399" s="258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243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67" t="s">
        <v>1248</v>
      </c>
      <c r="D400" s="257"/>
      <c r="E400" s="258">
        <v>4.9000000000000004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243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67" t="s">
        <v>1249</v>
      </c>
      <c r="D401" s="257"/>
      <c r="E401" s="258">
        <v>5.5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243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67" t="s">
        <v>1250</v>
      </c>
      <c r="D402" s="257"/>
      <c r="E402" s="258">
        <v>5.4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243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67" t="s">
        <v>1251</v>
      </c>
      <c r="D403" s="257"/>
      <c r="E403" s="258">
        <v>13.247999999999999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243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7" t="s">
        <v>400</v>
      </c>
      <c r="D404" s="257"/>
      <c r="E404" s="258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243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67" t="s">
        <v>485</v>
      </c>
      <c r="D405" s="257"/>
      <c r="E405" s="258">
        <v>4.9000000000000004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243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67" t="s">
        <v>1252</v>
      </c>
      <c r="D406" s="257"/>
      <c r="E406" s="258">
        <v>5.5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243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7" t="s">
        <v>1253</v>
      </c>
      <c r="D407" s="257"/>
      <c r="E407" s="258">
        <v>5.4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243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67" t="s">
        <v>1254</v>
      </c>
      <c r="D408" s="257"/>
      <c r="E408" s="258">
        <v>13.247999999999999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243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31">
        <v>45</v>
      </c>
      <c r="B409" s="232" t="s">
        <v>488</v>
      </c>
      <c r="C409" s="250" t="s">
        <v>489</v>
      </c>
      <c r="D409" s="233" t="s">
        <v>433</v>
      </c>
      <c r="E409" s="234">
        <v>2</v>
      </c>
      <c r="F409" s="235"/>
      <c r="G409" s="236">
        <f>ROUND(E409*F409,2)</f>
        <v>0</v>
      </c>
      <c r="H409" s="235"/>
      <c r="I409" s="236">
        <f>ROUND(E409*H409,2)</f>
        <v>0</v>
      </c>
      <c r="J409" s="235"/>
      <c r="K409" s="236">
        <f>ROUND(E409*J409,2)</f>
        <v>0</v>
      </c>
      <c r="L409" s="236">
        <v>21</v>
      </c>
      <c r="M409" s="236">
        <f>G409*(1+L409/100)</f>
        <v>0</v>
      </c>
      <c r="N409" s="236">
        <v>0</v>
      </c>
      <c r="O409" s="236">
        <f>ROUND(E409*N409,2)</f>
        <v>0</v>
      </c>
      <c r="P409" s="236">
        <v>0</v>
      </c>
      <c r="Q409" s="236">
        <f>ROUND(E409*P409,2)</f>
        <v>0</v>
      </c>
      <c r="R409" s="236"/>
      <c r="S409" s="236" t="s">
        <v>230</v>
      </c>
      <c r="T409" s="237" t="s">
        <v>196</v>
      </c>
      <c r="U409" s="223">
        <v>0</v>
      </c>
      <c r="V409" s="223">
        <f>ROUND(E409*U409,2)</f>
        <v>0</v>
      </c>
      <c r="W409" s="223"/>
      <c r="X409" s="223" t="s">
        <v>238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239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7" t="s">
        <v>1195</v>
      </c>
      <c r="D410" s="257"/>
      <c r="E410" s="258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243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67" t="s">
        <v>244</v>
      </c>
      <c r="D411" s="257"/>
      <c r="E411" s="258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243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67" t="s">
        <v>452</v>
      </c>
      <c r="D412" s="257"/>
      <c r="E412" s="258">
        <v>1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243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67" t="s">
        <v>400</v>
      </c>
      <c r="D413" s="257"/>
      <c r="E413" s="258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243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67" t="s">
        <v>453</v>
      </c>
      <c r="D414" s="257"/>
      <c r="E414" s="258">
        <v>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243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x14ac:dyDescent="0.2">
      <c r="A415" s="225" t="s">
        <v>190</v>
      </c>
      <c r="B415" s="226" t="s">
        <v>99</v>
      </c>
      <c r="C415" s="249" t="s">
        <v>100</v>
      </c>
      <c r="D415" s="227"/>
      <c r="E415" s="228"/>
      <c r="F415" s="229"/>
      <c r="G415" s="229">
        <f>SUMIF(AG416:AG420,"&lt;&gt;NOR",G416:G420)</f>
        <v>0</v>
      </c>
      <c r="H415" s="229"/>
      <c r="I415" s="229">
        <f>SUM(I416:I420)</f>
        <v>0</v>
      </c>
      <c r="J415" s="229"/>
      <c r="K415" s="229">
        <f>SUM(K416:K420)</f>
        <v>0</v>
      </c>
      <c r="L415" s="229"/>
      <c r="M415" s="229">
        <f>SUM(M416:M420)</f>
        <v>0</v>
      </c>
      <c r="N415" s="229"/>
      <c r="O415" s="229">
        <f>SUM(O416:O420)</f>
        <v>0</v>
      </c>
      <c r="P415" s="229"/>
      <c r="Q415" s="229">
        <f>SUM(Q416:Q420)</f>
        <v>0</v>
      </c>
      <c r="R415" s="229"/>
      <c r="S415" s="229"/>
      <c r="T415" s="230"/>
      <c r="U415" s="224"/>
      <c r="V415" s="224">
        <f>SUM(V416:V420)</f>
        <v>20.72</v>
      </c>
      <c r="W415" s="224"/>
      <c r="X415" s="224"/>
      <c r="AG415" t="s">
        <v>191</v>
      </c>
    </row>
    <row r="416" spans="1:60" ht="33.75" outlineLevel="1" x14ac:dyDescent="0.2">
      <c r="A416" s="231">
        <v>46</v>
      </c>
      <c r="B416" s="232" t="s">
        <v>490</v>
      </c>
      <c r="C416" s="250" t="s">
        <v>491</v>
      </c>
      <c r="D416" s="233" t="s">
        <v>269</v>
      </c>
      <c r="E416" s="234">
        <v>22.080570000000002</v>
      </c>
      <c r="F416" s="235"/>
      <c r="G416" s="236">
        <f>ROUND(E416*F416,2)</f>
        <v>0</v>
      </c>
      <c r="H416" s="235"/>
      <c r="I416" s="236">
        <f>ROUND(E416*H416,2)</f>
        <v>0</v>
      </c>
      <c r="J416" s="235"/>
      <c r="K416" s="236">
        <f>ROUND(E416*J416,2)</f>
        <v>0</v>
      </c>
      <c r="L416" s="236">
        <v>21</v>
      </c>
      <c r="M416" s="236">
        <f>G416*(1+L416/100)</f>
        <v>0</v>
      </c>
      <c r="N416" s="236">
        <v>0</v>
      </c>
      <c r="O416" s="236">
        <f>ROUND(E416*N416,2)</f>
        <v>0</v>
      </c>
      <c r="P416" s="236">
        <v>0</v>
      </c>
      <c r="Q416" s="236">
        <f>ROUND(E416*P416,2)</f>
        <v>0</v>
      </c>
      <c r="R416" s="236" t="s">
        <v>277</v>
      </c>
      <c r="S416" s="236" t="s">
        <v>195</v>
      </c>
      <c r="T416" s="237" t="s">
        <v>195</v>
      </c>
      <c r="U416" s="223">
        <v>0.9385</v>
      </c>
      <c r="V416" s="223">
        <f>ROUND(E416*U416,2)</f>
        <v>20.72</v>
      </c>
      <c r="W416" s="223"/>
      <c r="X416" s="223" t="s">
        <v>492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493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66" t="s">
        <v>494</v>
      </c>
      <c r="D417" s="265"/>
      <c r="E417" s="265"/>
      <c r="F417" s="265"/>
      <c r="G417" s="265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241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67" t="s">
        <v>495</v>
      </c>
      <c r="D418" s="257"/>
      <c r="E418" s="258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243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7" t="s">
        <v>1255</v>
      </c>
      <c r="D419" s="257"/>
      <c r="E419" s="258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243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67" t="s">
        <v>1256</v>
      </c>
      <c r="D420" s="257"/>
      <c r="E420" s="258">
        <v>22.080570000000002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243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x14ac:dyDescent="0.2">
      <c r="A421" s="225" t="s">
        <v>190</v>
      </c>
      <c r="B421" s="226" t="s">
        <v>103</v>
      </c>
      <c r="C421" s="249" t="s">
        <v>104</v>
      </c>
      <c r="D421" s="227"/>
      <c r="E421" s="228"/>
      <c r="F421" s="229"/>
      <c r="G421" s="229">
        <f>SUMIF(AG422:AG539,"&lt;&gt;NOR",G422:G539)</f>
        <v>0</v>
      </c>
      <c r="H421" s="229"/>
      <c r="I421" s="229">
        <f>SUM(I422:I539)</f>
        <v>0</v>
      </c>
      <c r="J421" s="229"/>
      <c r="K421" s="229">
        <f>SUM(K422:K539)</f>
        <v>0</v>
      </c>
      <c r="L421" s="229"/>
      <c r="M421" s="229">
        <f>SUM(M422:M539)</f>
        <v>0</v>
      </c>
      <c r="N421" s="229"/>
      <c r="O421" s="229">
        <f>SUM(O422:O539)</f>
        <v>0.4</v>
      </c>
      <c r="P421" s="229"/>
      <c r="Q421" s="229">
        <f>SUM(Q422:Q539)</f>
        <v>7.0000000000000007E-2</v>
      </c>
      <c r="R421" s="229"/>
      <c r="S421" s="229"/>
      <c r="T421" s="230"/>
      <c r="U421" s="224"/>
      <c r="V421" s="224">
        <f>SUM(V422:V539)</f>
        <v>61.990000000000009</v>
      </c>
      <c r="W421" s="224"/>
      <c r="X421" s="224"/>
      <c r="AG421" t="s">
        <v>191</v>
      </c>
    </row>
    <row r="422" spans="1:60" ht="22.5" outlineLevel="1" x14ac:dyDescent="0.2">
      <c r="A422" s="231">
        <v>47</v>
      </c>
      <c r="B422" s="232" t="s">
        <v>498</v>
      </c>
      <c r="C422" s="250" t="s">
        <v>499</v>
      </c>
      <c r="D422" s="233" t="s">
        <v>285</v>
      </c>
      <c r="E422" s="234">
        <v>7.9</v>
      </c>
      <c r="F422" s="235"/>
      <c r="G422" s="236">
        <f>ROUND(E422*F422,2)</f>
        <v>0</v>
      </c>
      <c r="H422" s="235"/>
      <c r="I422" s="236">
        <f>ROUND(E422*H422,2)</f>
        <v>0</v>
      </c>
      <c r="J422" s="235"/>
      <c r="K422" s="236">
        <f>ROUND(E422*J422,2)</f>
        <v>0</v>
      </c>
      <c r="L422" s="236">
        <v>21</v>
      </c>
      <c r="M422" s="236">
        <f>G422*(1+L422/100)</f>
        <v>0</v>
      </c>
      <c r="N422" s="236">
        <v>0</v>
      </c>
      <c r="O422" s="236">
        <f>ROUND(E422*N422,2)</f>
        <v>0</v>
      </c>
      <c r="P422" s="236">
        <v>0</v>
      </c>
      <c r="Q422" s="236">
        <f>ROUND(E422*P422,2)</f>
        <v>0</v>
      </c>
      <c r="R422" s="236" t="s">
        <v>500</v>
      </c>
      <c r="S422" s="236" t="s">
        <v>195</v>
      </c>
      <c r="T422" s="237" t="s">
        <v>195</v>
      </c>
      <c r="U422" s="223">
        <v>2.1000000000000001E-2</v>
      </c>
      <c r="V422" s="223">
        <f>ROUND(E422*U422,2)</f>
        <v>0.17</v>
      </c>
      <c r="W422" s="223"/>
      <c r="X422" s="223" t="s">
        <v>238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67" t="s">
        <v>244</v>
      </c>
      <c r="D423" s="257"/>
      <c r="E423" s="258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243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67" t="s">
        <v>376</v>
      </c>
      <c r="D424" s="257"/>
      <c r="E424" s="258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243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67" t="s">
        <v>1257</v>
      </c>
      <c r="D425" s="257"/>
      <c r="E425" s="258">
        <v>7.9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243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31">
        <v>48</v>
      </c>
      <c r="B426" s="232" t="s">
        <v>502</v>
      </c>
      <c r="C426" s="250" t="s">
        <v>503</v>
      </c>
      <c r="D426" s="233" t="s">
        <v>285</v>
      </c>
      <c r="E426" s="234">
        <v>13.96</v>
      </c>
      <c r="F426" s="235"/>
      <c r="G426" s="236">
        <f>ROUND(E426*F426,2)</f>
        <v>0</v>
      </c>
      <c r="H426" s="235"/>
      <c r="I426" s="236">
        <f>ROUND(E426*H426,2)</f>
        <v>0</v>
      </c>
      <c r="J426" s="235"/>
      <c r="K426" s="236">
        <f>ROUND(E426*J426,2)</f>
        <v>0</v>
      </c>
      <c r="L426" s="236">
        <v>21</v>
      </c>
      <c r="M426" s="236">
        <f>G426*(1+L426/100)</f>
        <v>0</v>
      </c>
      <c r="N426" s="236">
        <v>0</v>
      </c>
      <c r="O426" s="236">
        <f>ROUND(E426*N426,2)</f>
        <v>0</v>
      </c>
      <c r="P426" s="236">
        <v>1.15E-3</v>
      </c>
      <c r="Q426" s="236">
        <f>ROUND(E426*P426,2)</f>
        <v>0.02</v>
      </c>
      <c r="R426" s="236" t="s">
        <v>500</v>
      </c>
      <c r="S426" s="236" t="s">
        <v>195</v>
      </c>
      <c r="T426" s="237" t="s">
        <v>195</v>
      </c>
      <c r="U426" s="223">
        <v>3.5000000000000003E-2</v>
      </c>
      <c r="V426" s="223">
        <f>ROUND(E426*U426,2)</f>
        <v>0.49</v>
      </c>
      <c r="W426" s="223"/>
      <c r="X426" s="223" t="s">
        <v>238</v>
      </c>
      <c r="Y426" s="214"/>
      <c r="Z426" s="214"/>
      <c r="AA426" s="214"/>
      <c r="AB426" s="214"/>
      <c r="AC426" s="214"/>
      <c r="AD426" s="214"/>
      <c r="AE426" s="214"/>
      <c r="AF426" s="214"/>
      <c r="AG426" s="214" t="s">
        <v>239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67" t="s">
        <v>1195</v>
      </c>
      <c r="D427" s="257"/>
      <c r="E427" s="258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243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67" t="s">
        <v>244</v>
      </c>
      <c r="D428" s="257"/>
      <c r="E428" s="258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243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7" t="s">
        <v>414</v>
      </c>
      <c r="D429" s="257"/>
      <c r="E429" s="258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243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67" t="s">
        <v>335</v>
      </c>
      <c r="D430" s="257"/>
      <c r="E430" s="258">
        <v>1.17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243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67" t="s">
        <v>336</v>
      </c>
      <c r="D431" s="257"/>
      <c r="E431" s="258">
        <v>1.86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243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7" t="s">
        <v>400</v>
      </c>
      <c r="D432" s="257"/>
      <c r="E432" s="258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243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67" t="s">
        <v>298</v>
      </c>
      <c r="D433" s="257"/>
      <c r="E433" s="258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243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67" t="s">
        <v>299</v>
      </c>
      <c r="D434" s="257"/>
      <c r="E434" s="258">
        <v>1.17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243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7" t="s">
        <v>300</v>
      </c>
      <c r="D435" s="257"/>
      <c r="E435" s="258">
        <v>1.86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243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67" t="s">
        <v>244</v>
      </c>
      <c r="D436" s="257"/>
      <c r="E436" s="258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243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67" t="s">
        <v>245</v>
      </c>
      <c r="D437" s="257"/>
      <c r="E437" s="258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243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67" t="s">
        <v>1257</v>
      </c>
      <c r="D438" s="257"/>
      <c r="E438" s="258">
        <v>7.9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243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31">
        <v>49</v>
      </c>
      <c r="B439" s="232" t="s">
        <v>504</v>
      </c>
      <c r="C439" s="250" t="s">
        <v>505</v>
      </c>
      <c r="D439" s="233" t="s">
        <v>285</v>
      </c>
      <c r="E439" s="234">
        <v>7.9</v>
      </c>
      <c r="F439" s="235"/>
      <c r="G439" s="236">
        <f>ROUND(E439*F439,2)</f>
        <v>0</v>
      </c>
      <c r="H439" s="235"/>
      <c r="I439" s="236">
        <f>ROUND(E439*H439,2)</f>
        <v>0</v>
      </c>
      <c r="J439" s="235"/>
      <c r="K439" s="236">
        <f>ROUND(E439*J439,2)</f>
        <v>0</v>
      </c>
      <c r="L439" s="236">
        <v>21</v>
      </c>
      <c r="M439" s="236">
        <f>G439*(1+L439/100)</f>
        <v>0</v>
      </c>
      <c r="N439" s="236">
        <v>4.0999999999999999E-4</v>
      </c>
      <c r="O439" s="236">
        <f>ROUND(E439*N439,2)</f>
        <v>0</v>
      </c>
      <c r="P439" s="236">
        <v>0</v>
      </c>
      <c r="Q439" s="236">
        <f>ROUND(E439*P439,2)</f>
        <v>0</v>
      </c>
      <c r="R439" s="236" t="s">
        <v>500</v>
      </c>
      <c r="S439" s="236" t="s">
        <v>195</v>
      </c>
      <c r="T439" s="237" t="s">
        <v>195</v>
      </c>
      <c r="U439" s="223">
        <v>0.22991</v>
      </c>
      <c r="V439" s="223">
        <f>ROUND(E439*U439,2)</f>
        <v>1.82</v>
      </c>
      <c r="W439" s="223"/>
      <c r="X439" s="223" t="s">
        <v>238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239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67" t="s">
        <v>244</v>
      </c>
      <c r="D440" s="257"/>
      <c r="E440" s="258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243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67" t="s">
        <v>376</v>
      </c>
      <c r="D441" s="257"/>
      <c r="E441" s="258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243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67" t="s">
        <v>1257</v>
      </c>
      <c r="D442" s="257"/>
      <c r="E442" s="258">
        <v>7.9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243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1">
        <v>50</v>
      </c>
      <c r="B443" s="232" t="s">
        <v>506</v>
      </c>
      <c r="C443" s="250" t="s">
        <v>507</v>
      </c>
      <c r="D443" s="233" t="s">
        <v>285</v>
      </c>
      <c r="E443" s="234">
        <v>10.93</v>
      </c>
      <c r="F443" s="235"/>
      <c r="G443" s="236">
        <f>ROUND(E443*F443,2)</f>
        <v>0</v>
      </c>
      <c r="H443" s="235"/>
      <c r="I443" s="236">
        <f>ROUND(E443*H443,2)</f>
        <v>0</v>
      </c>
      <c r="J443" s="235"/>
      <c r="K443" s="236">
        <f>ROUND(E443*J443,2)</f>
        <v>0</v>
      </c>
      <c r="L443" s="236">
        <v>21</v>
      </c>
      <c r="M443" s="236">
        <f>G443*(1+L443/100)</f>
        <v>0</v>
      </c>
      <c r="N443" s="236">
        <v>0</v>
      </c>
      <c r="O443" s="236">
        <f>ROUND(E443*N443,2)</f>
        <v>0</v>
      </c>
      <c r="P443" s="236">
        <v>4.8700000000000002E-3</v>
      </c>
      <c r="Q443" s="236">
        <f>ROUND(E443*P443,2)</f>
        <v>0.05</v>
      </c>
      <c r="R443" s="236" t="s">
        <v>500</v>
      </c>
      <c r="S443" s="236" t="s">
        <v>195</v>
      </c>
      <c r="T443" s="237" t="s">
        <v>195</v>
      </c>
      <c r="U443" s="223">
        <v>4.1000000000000002E-2</v>
      </c>
      <c r="V443" s="223">
        <f>ROUND(E443*U443,2)</f>
        <v>0.45</v>
      </c>
      <c r="W443" s="223"/>
      <c r="X443" s="223" t="s">
        <v>238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239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67" t="s">
        <v>1195</v>
      </c>
      <c r="D444" s="257"/>
      <c r="E444" s="258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243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67" t="s">
        <v>244</v>
      </c>
      <c r="D445" s="257"/>
      <c r="E445" s="258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243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67" t="s">
        <v>414</v>
      </c>
      <c r="D446" s="257"/>
      <c r="E446" s="258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243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67" t="s">
        <v>335</v>
      </c>
      <c r="D447" s="257"/>
      <c r="E447" s="258">
        <v>1.17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243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67" t="s">
        <v>336</v>
      </c>
      <c r="D448" s="257"/>
      <c r="E448" s="258">
        <v>1.86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243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67" t="s">
        <v>244</v>
      </c>
      <c r="D449" s="257"/>
      <c r="E449" s="258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243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67" t="s">
        <v>245</v>
      </c>
      <c r="D450" s="257"/>
      <c r="E450" s="258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243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7" t="s">
        <v>1257</v>
      </c>
      <c r="D451" s="257"/>
      <c r="E451" s="258">
        <v>7.9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243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1">
        <v>51</v>
      </c>
      <c r="B452" s="232" t="s">
        <v>508</v>
      </c>
      <c r="C452" s="250" t="s">
        <v>509</v>
      </c>
      <c r="D452" s="233" t="s">
        <v>285</v>
      </c>
      <c r="E452" s="234">
        <v>89.683999999999997</v>
      </c>
      <c r="F452" s="235"/>
      <c r="G452" s="236">
        <f>ROUND(E452*F452,2)</f>
        <v>0</v>
      </c>
      <c r="H452" s="235"/>
      <c r="I452" s="236">
        <f>ROUND(E452*H452,2)</f>
        <v>0</v>
      </c>
      <c r="J452" s="235"/>
      <c r="K452" s="236">
        <f>ROUND(E452*J452,2)</f>
        <v>0</v>
      </c>
      <c r="L452" s="236">
        <v>21</v>
      </c>
      <c r="M452" s="236">
        <f>G452*(1+L452/100)</f>
        <v>0</v>
      </c>
      <c r="N452" s="236">
        <v>2.1000000000000001E-4</v>
      </c>
      <c r="O452" s="236">
        <f>ROUND(E452*N452,2)</f>
        <v>0.02</v>
      </c>
      <c r="P452" s="236">
        <v>0</v>
      </c>
      <c r="Q452" s="236">
        <f>ROUND(E452*P452,2)</f>
        <v>0</v>
      </c>
      <c r="R452" s="236" t="s">
        <v>500</v>
      </c>
      <c r="S452" s="236" t="s">
        <v>195</v>
      </c>
      <c r="T452" s="237" t="s">
        <v>195</v>
      </c>
      <c r="U452" s="223">
        <v>9.5000000000000001E-2</v>
      </c>
      <c r="V452" s="223">
        <f>ROUND(E452*U452,2)</f>
        <v>8.52</v>
      </c>
      <c r="W452" s="223"/>
      <c r="X452" s="223" t="s">
        <v>238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239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67" t="s">
        <v>1258</v>
      </c>
      <c r="D453" s="257"/>
      <c r="E453" s="258">
        <v>89.683999999999997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243</v>
      </c>
      <c r="AH453" s="214">
        <v>5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1">
        <v>52</v>
      </c>
      <c r="B454" s="232" t="s">
        <v>511</v>
      </c>
      <c r="C454" s="250" t="s">
        <v>512</v>
      </c>
      <c r="D454" s="233" t="s">
        <v>285</v>
      </c>
      <c r="E454" s="234">
        <v>89.683999999999997</v>
      </c>
      <c r="F454" s="235"/>
      <c r="G454" s="236">
        <f>ROUND(E454*F454,2)</f>
        <v>0</v>
      </c>
      <c r="H454" s="235"/>
      <c r="I454" s="236">
        <f>ROUND(E454*H454,2)</f>
        <v>0</v>
      </c>
      <c r="J454" s="235"/>
      <c r="K454" s="236">
        <f>ROUND(E454*J454,2)</f>
        <v>0</v>
      </c>
      <c r="L454" s="236">
        <v>21</v>
      </c>
      <c r="M454" s="236">
        <f>G454*(1+L454/100)</f>
        <v>0</v>
      </c>
      <c r="N454" s="236">
        <v>3.3999999999999998E-3</v>
      </c>
      <c r="O454" s="236">
        <f>ROUND(E454*N454,2)</f>
        <v>0.3</v>
      </c>
      <c r="P454" s="236">
        <v>0</v>
      </c>
      <c r="Q454" s="236">
        <f>ROUND(E454*P454,2)</f>
        <v>0</v>
      </c>
      <c r="R454" s="236" t="s">
        <v>500</v>
      </c>
      <c r="S454" s="236" t="s">
        <v>195</v>
      </c>
      <c r="T454" s="237" t="s">
        <v>195</v>
      </c>
      <c r="U454" s="223">
        <v>0.38500000000000001</v>
      </c>
      <c r="V454" s="223">
        <f>ROUND(E454*U454,2)</f>
        <v>34.53</v>
      </c>
      <c r="W454" s="223"/>
      <c r="X454" s="223" t="s">
        <v>238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239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1" t="s">
        <v>513</v>
      </c>
      <c r="D455" s="239"/>
      <c r="E455" s="239"/>
      <c r="F455" s="239"/>
      <c r="G455" s="239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200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67" t="s">
        <v>1195</v>
      </c>
      <c r="D456" s="257"/>
      <c r="E456" s="258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243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67" t="s">
        <v>279</v>
      </c>
      <c r="D457" s="257"/>
      <c r="E457" s="258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243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7" t="s">
        <v>414</v>
      </c>
      <c r="D458" s="257"/>
      <c r="E458" s="258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243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7" t="s">
        <v>335</v>
      </c>
      <c r="D459" s="257"/>
      <c r="E459" s="258">
        <v>1.17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243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67" t="s">
        <v>514</v>
      </c>
      <c r="D460" s="257"/>
      <c r="E460" s="258">
        <v>1.32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243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67" t="s">
        <v>515</v>
      </c>
      <c r="D461" s="257"/>
      <c r="E461" s="258">
        <v>-0.18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243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7" t="s">
        <v>336</v>
      </c>
      <c r="D462" s="257"/>
      <c r="E462" s="258">
        <v>1.86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243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67" t="s">
        <v>516</v>
      </c>
      <c r="D463" s="257"/>
      <c r="E463" s="258">
        <v>1.65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243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67" t="s">
        <v>517</v>
      </c>
      <c r="D464" s="257"/>
      <c r="E464" s="258">
        <v>-0.36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243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67" t="s">
        <v>1204</v>
      </c>
      <c r="D465" s="257"/>
      <c r="E465" s="258">
        <v>24.43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243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67" t="s">
        <v>1259</v>
      </c>
      <c r="D466" s="257"/>
      <c r="E466" s="258">
        <v>0.64800000000000002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243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67" t="s">
        <v>1260</v>
      </c>
      <c r="D467" s="257"/>
      <c r="E467" s="258">
        <v>6.6239999999999997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243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67" t="s">
        <v>1261</v>
      </c>
      <c r="D468" s="257"/>
      <c r="E468" s="258">
        <v>3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243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7" t="s">
        <v>1262</v>
      </c>
      <c r="D469" s="257"/>
      <c r="E469" s="258">
        <v>4.68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243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67" t="s">
        <v>281</v>
      </c>
      <c r="D470" s="257"/>
      <c r="E470" s="258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243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67" t="s">
        <v>298</v>
      </c>
      <c r="D471" s="257"/>
      <c r="E471" s="258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243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67" t="s">
        <v>299</v>
      </c>
      <c r="D472" s="257"/>
      <c r="E472" s="258">
        <v>1.17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243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67" t="s">
        <v>514</v>
      </c>
      <c r="D473" s="257"/>
      <c r="E473" s="258">
        <v>1.32</v>
      </c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243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7" t="s">
        <v>515</v>
      </c>
      <c r="D474" s="257"/>
      <c r="E474" s="258">
        <v>-0.18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243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7" t="s">
        <v>300</v>
      </c>
      <c r="D475" s="257"/>
      <c r="E475" s="258">
        <v>1.86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243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67" t="s">
        <v>516</v>
      </c>
      <c r="D476" s="257"/>
      <c r="E476" s="258">
        <v>1.65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243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67" t="s">
        <v>517</v>
      </c>
      <c r="D477" s="257"/>
      <c r="E477" s="258">
        <v>-0.36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243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7" t="s">
        <v>1205</v>
      </c>
      <c r="D478" s="257"/>
      <c r="E478" s="258">
        <v>24.43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243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67" t="s">
        <v>1259</v>
      </c>
      <c r="D479" s="257"/>
      <c r="E479" s="258">
        <v>0.64800000000000002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243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67" t="s">
        <v>1260</v>
      </c>
      <c r="D480" s="257"/>
      <c r="E480" s="258">
        <v>6.6239999999999997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243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67" t="s">
        <v>1261</v>
      </c>
      <c r="D481" s="257"/>
      <c r="E481" s="258">
        <v>3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243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7" t="s">
        <v>1262</v>
      </c>
      <c r="D482" s="257"/>
      <c r="E482" s="258">
        <v>4.68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243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31">
        <v>53</v>
      </c>
      <c r="B483" s="232" t="s">
        <v>522</v>
      </c>
      <c r="C483" s="250" t="s">
        <v>523</v>
      </c>
      <c r="D483" s="233" t="s">
        <v>390</v>
      </c>
      <c r="E483" s="234">
        <v>85.04</v>
      </c>
      <c r="F483" s="235"/>
      <c r="G483" s="236">
        <f>ROUND(E483*F483,2)</f>
        <v>0</v>
      </c>
      <c r="H483" s="235"/>
      <c r="I483" s="236">
        <f>ROUND(E483*H483,2)</f>
        <v>0</v>
      </c>
      <c r="J483" s="235"/>
      <c r="K483" s="236">
        <f>ROUND(E483*J483,2)</f>
        <v>0</v>
      </c>
      <c r="L483" s="236">
        <v>21</v>
      </c>
      <c r="M483" s="236">
        <f>G483*(1+L483/100)</f>
        <v>0</v>
      </c>
      <c r="N483" s="236">
        <v>2.9E-4</v>
      </c>
      <c r="O483" s="236">
        <f>ROUND(E483*N483,2)</f>
        <v>0.02</v>
      </c>
      <c r="P483" s="236">
        <v>0</v>
      </c>
      <c r="Q483" s="236">
        <f>ROUND(E483*P483,2)</f>
        <v>0</v>
      </c>
      <c r="R483" s="236" t="s">
        <v>500</v>
      </c>
      <c r="S483" s="236" t="s">
        <v>195</v>
      </c>
      <c r="T483" s="237" t="s">
        <v>195</v>
      </c>
      <c r="U483" s="223">
        <v>0.11</v>
      </c>
      <c r="V483" s="223">
        <f>ROUND(E483*U483,2)</f>
        <v>9.35</v>
      </c>
      <c r="W483" s="223"/>
      <c r="X483" s="223" t="s">
        <v>238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239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67" t="s">
        <v>1195</v>
      </c>
      <c r="D484" s="257"/>
      <c r="E484" s="258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243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67" t="s">
        <v>279</v>
      </c>
      <c r="D485" s="257"/>
      <c r="E485" s="258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243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67" t="s">
        <v>414</v>
      </c>
      <c r="D486" s="257"/>
      <c r="E486" s="258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243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7" t="s">
        <v>524</v>
      </c>
      <c r="D487" s="257"/>
      <c r="E487" s="258">
        <v>4.4000000000000004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243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67" t="s">
        <v>525</v>
      </c>
      <c r="D488" s="257"/>
      <c r="E488" s="258">
        <v>-0.6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243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7" t="s">
        <v>526</v>
      </c>
      <c r="D489" s="257"/>
      <c r="E489" s="258">
        <v>5.5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243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67" t="s">
        <v>527</v>
      </c>
      <c r="D490" s="257"/>
      <c r="E490" s="258">
        <v>-1.2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243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67" t="s">
        <v>1263</v>
      </c>
      <c r="D491" s="257"/>
      <c r="E491" s="258">
        <v>22.08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243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7" t="s">
        <v>1264</v>
      </c>
      <c r="D492" s="257"/>
      <c r="E492" s="258">
        <v>10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243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67" t="s">
        <v>1265</v>
      </c>
      <c r="D493" s="257"/>
      <c r="E493" s="258">
        <v>2.34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243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67" t="s">
        <v>281</v>
      </c>
      <c r="D494" s="257"/>
      <c r="E494" s="258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243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67" t="s">
        <v>298</v>
      </c>
      <c r="D495" s="257"/>
      <c r="E495" s="258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243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67" t="s">
        <v>531</v>
      </c>
      <c r="D496" s="257"/>
      <c r="E496" s="258">
        <v>4.4000000000000004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243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7" t="s">
        <v>525</v>
      </c>
      <c r="D497" s="257"/>
      <c r="E497" s="258">
        <v>-0.6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243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7" t="s">
        <v>532</v>
      </c>
      <c r="D498" s="257"/>
      <c r="E498" s="258">
        <v>5.5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243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67" t="s">
        <v>527</v>
      </c>
      <c r="D499" s="257"/>
      <c r="E499" s="258">
        <v>-1.2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243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67" t="s">
        <v>1266</v>
      </c>
      <c r="D500" s="257"/>
      <c r="E500" s="258">
        <v>22.08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243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67" t="s">
        <v>1264</v>
      </c>
      <c r="D501" s="257"/>
      <c r="E501" s="258">
        <v>10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243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67" t="s">
        <v>1265</v>
      </c>
      <c r="D502" s="257"/>
      <c r="E502" s="258">
        <v>2.34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243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31">
        <v>54</v>
      </c>
      <c r="B503" s="232" t="s">
        <v>534</v>
      </c>
      <c r="C503" s="250" t="s">
        <v>535</v>
      </c>
      <c r="D503" s="233" t="s">
        <v>433</v>
      </c>
      <c r="E503" s="234">
        <v>56</v>
      </c>
      <c r="F503" s="235"/>
      <c r="G503" s="236">
        <f>ROUND(E503*F503,2)</f>
        <v>0</v>
      </c>
      <c r="H503" s="235"/>
      <c r="I503" s="236">
        <f>ROUND(E503*H503,2)</f>
        <v>0</v>
      </c>
      <c r="J503" s="235"/>
      <c r="K503" s="236">
        <f>ROUND(E503*J503,2)</f>
        <v>0</v>
      </c>
      <c r="L503" s="236">
        <v>21</v>
      </c>
      <c r="M503" s="236">
        <f>G503*(1+L503/100)</f>
        <v>0</v>
      </c>
      <c r="N503" s="236">
        <v>1.1E-4</v>
      </c>
      <c r="O503" s="236">
        <f>ROUND(E503*N503,2)</f>
        <v>0.01</v>
      </c>
      <c r="P503" s="236">
        <v>0</v>
      </c>
      <c r="Q503" s="236">
        <f>ROUND(E503*P503,2)</f>
        <v>0</v>
      </c>
      <c r="R503" s="236" t="s">
        <v>500</v>
      </c>
      <c r="S503" s="236" t="s">
        <v>195</v>
      </c>
      <c r="T503" s="237" t="s">
        <v>195</v>
      </c>
      <c r="U503" s="223">
        <v>6.7000000000000004E-2</v>
      </c>
      <c r="V503" s="223">
        <f>ROUND(E503*U503,2)</f>
        <v>3.75</v>
      </c>
      <c r="W503" s="223"/>
      <c r="X503" s="223" t="s">
        <v>238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239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67" t="s">
        <v>1195</v>
      </c>
      <c r="D504" s="257"/>
      <c r="E504" s="258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243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67" t="s">
        <v>279</v>
      </c>
      <c r="D505" s="257"/>
      <c r="E505" s="258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243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7" t="s">
        <v>414</v>
      </c>
      <c r="D506" s="257"/>
      <c r="E506" s="258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243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67" t="s">
        <v>536</v>
      </c>
      <c r="D507" s="257"/>
      <c r="E507" s="258">
        <v>4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243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67" t="s">
        <v>537</v>
      </c>
      <c r="D508" s="257"/>
      <c r="E508" s="258">
        <v>4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243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67" t="s">
        <v>1267</v>
      </c>
      <c r="D509" s="257"/>
      <c r="E509" s="258">
        <v>20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243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67" t="s">
        <v>281</v>
      </c>
      <c r="D510" s="257"/>
      <c r="E510" s="258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243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67" t="s">
        <v>298</v>
      </c>
      <c r="D511" s="257"/>
      <c r="E511" s="258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243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67" t="s">
        <v>539</v>
      </c>
      <c r="D512" s="257"/>
      <c r="E512" s="258">
        <v>4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243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67" t="s">
        <v>540</v>
      </c>
      <c r="D513" s="257"/>
      <c r="E513" s="258">
        <v>4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243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7" t="s">
        <v>1268</v>
      </c>
      <c r="D514" s="257"/>
      <c r="E514" s="258">
        <v>20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243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1">
        <v>55</v>
      </c>
      <c r="B515" s="232" t="s">
        <v>542</v>
      </c>
      <c r="C515" s="250" t="s">
        <v>543</v>
      </c>
      <c r="D515" s="233" t="s">
        <v>390</v>
      </c>
      <c r="E515" s="234">
        <v>16.2</v>
      </c>
      <c r="F515" s="235"/>
      <c r="G515" s="236">
        <f>ROUND(E515*F515,2)</f>
        <v>0</v>
      </c>
      <c r="H515" s="235"/>
      <c r="I515" s="236">
        <f>ROUND(E515*H515,2)</f>
        <v>0</v>
      </c>
      <c r="J515" s="235"/>
      <c r="K515" s="236">
        <f>ROUND(E515*J515,2)</f>
        <v>0</v>
      </c>
      <c r="L515" s="236">
        <v>21</v>
      </c>
      <c r="M515" s="236">
        <f>G515*(1+L515/100)</f>
        <v>0</v>
      </c>
      <c r="N515" s="236">
        <v>2.9E-4</v>
      </c>
      <c r="O515" s="236">
        <f>ROUND(E515*N515,2)</f>
        <v>0</v>
      </c>
      <c r="P515" s="236">
        <v>0</v>
      </c>
      <c r="Q515" s="236">
        <f>ROUND(E515*P515,2)</f>
        <v>0</v>
      </c>
      <c r="R515" s="236" t="s">
        <v>500</v>
      </c>
      <c r="S515" s="236" t="s">
        <v>195</v>
      </c>
      <c r="T515" s="237" t="s">
        <v>195</v>
      </c>
      <c r="U515" s="223">
        <v>0.14000000000000001</v>
      </c>
      <c r="V515" s="223">
        <f>ROUND(E515*U515,2)</f>
        <v>2.27</v>
      </c>
      <c r="W515" s="223"/>
      <c r="X515" s="223" t="s">
        <v>238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239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67" t="s">
        <v>1195</v>
      </c>
      <c r="D516" s="257"/>
      <c r="E516" s="258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243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67" t="s">
        <v>279</v>
      </c>
      <c r="D517" s="257"/>
      <c r="E517" s="258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243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67" t="s">
        <v>414</v>
      </c>
      <c r="D518" s="257"/>
      <c r="E518" s="258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243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67" t="s">
        <v>544</v>
      </c>
      <c r="D519" s="257"/>
      <c r="E519" s="258">
        <v>1.2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243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67" t="s">
        <v>545</v>
      </c>
      <c r="D520" s="257"/>
      <c r="E520" s="258">
        <v>1.2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243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67" t="s">
        <v>1269</v>
      </c>
      <c r="D521" s="257"/>
      <c r="E521" s="258">
        <v>2.4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243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67" t="s">
        <v>1270</v>
      </c>
      <c r="D522" s="257"/>
      <c r="E522" s="258">
        <v>3.3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243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67" t="s">
        <v>281</v>
      </c>
      <c r="D523" s="257"/>
      <c r="E523" s="258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243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67" t="s">
        <v>298</v>
      </c>
      <c r="D524" s="257"/>
      <c r="E524" s="258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243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67" t="s">
        <v>548</v>
      </c>
      <c r="D525" s="257"/>
      <c r="E525" s="258">
        <v>1.2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243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7" t="s">
        <v>549</v>
      </c>
      <c r="D526" s="257"/>
      <c r="E526" s="258">
        <v>1.2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243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67" t="s">
        <v>1271</v>
      </c>
      <c r="D527" s="257"/>
      <c r="E527" s="258">
        <v>2.4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243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67" t="s">
        <v>1270</v>
      </c>
      <c r="D528" s="257"/>
      <c r="E528" s="258">
        <v>3.3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243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31">
        <v>56</v>
      </c>
      <c r="B529" s="232" t="s">
        <v>551</v>
      </c>
      <c r="C529" s="250" t="s">
        <v>552</v>
      </c>
      <c r="D529" s="233" t="s">
        <v>285</v>
      </c>
      <c r="E529" s="234">
        <v>9.0850000000000009</v>
      </c>
      <c r="F529" s="235"/>
      <c r="G529" s="236">
        <f>ROUND(E529*F529,2)</f>
        <v>0</v>
      </c>
      <c r="H529" s="235"/>
      <c r="I529" s="236">
        <f>ROUND(E529*H529,2)</f>
        <v>0</v>
      </c>
      <c r="J529" s="235"/>
      <c r="K529" s="236">
        <f>ROUND(E529*J529,2)</f>
        <v>0</v>
      </c>
      <c r="L529" s="236">
        <v>21</v>
      </c>
      <c r="M529" s="236">
        <f>G529*(1+L529/100)</f>
        <v>0</v>
      </c>
      <c r="N529" s="236">
        <v>1E-3</v>
      </c>
      <c r="O529" s="236">
        <f>ROUND(E529*N529,2)</f>
        <v>0.01</v>
      </c>
      <c r="P529" s="236">
        <v>0</v>
      </c>
      <c r="Q529" s="236">
        <f>ROUND(E529*P529,2)</f>
        <v>0</v>
      </c>
      <c r="R529" s="236" t="s">
        <v>270</v>
      </c>
      <c r="S529" s="236" t="s">
        <v>195</v>
      </c>
      <c r="T529" s="237" t="s">
        <v>195</v>
      </c>
      <c r="U529" s="223">
        <v>0</v>
      </c>
      <c r="V529" s="223">
        <f>ROUND(E529*U529,2)</f>
        <v>0</v>
      </c>
      <c r="W529" s="223"/>
      <c r="X529" s="223" t="s">
        <v>271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272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7" t="s">
        <v>1272</v>
      </c>
      <c r="D530" s="257"/>
      <c r="E530" s="258">
        <v>7.9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243</v>
      </c>
      <c r="AH530" s="214">
        <v>5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8" t="s">
        <v>554</v>
      </c>
      <c r="D531" s="259"/>
      <c r="E531" s="260">
        <v>1.1850000000000001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243</v>
      </c>
      <c r="AH531" s="214">
        <v>4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31">
        <v>57</v>
      </c>
      <c r="B532" s="232" t="s">
        <v>555</v>
      </c>
      <c r="C532" s="250" t="s">
        <v>556</v>
      </c>
      <c r="D532" s="233" t="s">
        <v>285</v>
      </c>
      <c r="E532" s="234">
        <v>8.2949999999999999</v>
      </c>
      <c r="F532" s="235"/>
      <c r="G532" s="236">
        <f>ROUND(E532*F532,2)</f>
        <v>0</v>
      </c>
      <c r="H532" s="235"/>
      <c r="I532" s="236">
        <f>ROUND(E532*H532,2)</f>
        <v>0</v>
      </c>
      <c r="J532" s="235"/>
      <c r="K532" s="236">
        <f>ROUND(E532*J532,2)</f>
        <v>0</v>
      </c>
      <c r="L532" s="236">
        <v>21</v>
      </c>
      <c r="M532" s="236">
        <f>G532*(1+L532/100)</f>
        <v>0</v>
      </c>
      <c r="N532" s="236">
        <v>4.5999999999999999E-3</v>
      </c>
      <c r="O532" s="236">
        <f>ROUND(E532*N532,2)</f>
        <v>0.04</v>
      </c>
      <c r="P532" s="236">
        <v>0</v>
      </c>
      <c r="Q532" s="236">
        <f>ROUND(E532*P532,2)</f>
        <v>0</v>
      </c>
      <c r="R532" s="236" t="s">
        <v>270</v>
      </c>
      <c r="S532" s="236" t="s">
        <v>195</v>
      </c>
      <c r="T532" s="237" t="s">
        <v>195</v>
      </c>
      <c r="U532" s="223">
        <v>0</v>
      </c>
      <c r="V532" s="223">
        <f>ROUND(E532*U532,2)</f>
        <v>0</v>
      </c>
      <c r="W532" s="223"/>
      <c r="X532" s="223" t="s">
        <v>271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272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7" t="s">
        <v>1273</v>
      </c>
      <c r="D533" s="257"/>
      <c r="E533" s="258">
        <v>7.9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243</v>
      </c>
      <c r="AH533" s="214">
        <v>5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68" t="s">
        <v>571</v>
      </c>
      <c r="D534" s="259"/>
      <c r="E534" s="260">
        <v>0.39500000000000002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243</v>
      </c>
      <c r="AH534" s="214">
        <v>4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31">
        <v>58</v>
      </c>
      <c r="B535" s="232" t="s">
        <v>558</v>
      </c>
      <c r="C535" s="250" t="s">
        <v>559</v>
      </c>
      <c r="D535" s="233" t="s">
        <v>269</v>
      </c>
      <c r="E535" s="234">
        <v>0.40976000000000001</v>
      </c>
      <c r="F535" s="235"/>
      <c r="G535" s="236">
        <f>ROUND(E535*F535,2)</f>
        <v>0</v>
      </c>
      <c r="H535" s="235"/>
      <c r="I535" s="236">
        <f>ROUND(E535*H535,2)</f>
        <v>0</v>
      </c>
      <c r="J535" s="235"/>
      <c r="K535" s="236">
        <f>ROUND(E535*J535,2)</f>
        <v>0</v>
      </c>
      <c r="L535" s="236">
        <v>21</v>
      </c>
      <c r="M535" s="236">
        <f>G535*(1+L535/100)</f>
        <v>0</v>
      </c>
      <c r="N535" s="236">
        <v>0</v>
      </c>
      <c r="O535" s="236">
        <f>ROUND(E535*N535,2)</f>
        <v>0</v>
      </c>
      <c r="P535" s="236">
        <v>0</v>
      </c>
      <c r="Q535" s="236">
        <f>ROUND(E535*P535,2)</f>
        <v>0</v>
      </c>
      <c r="R535" s="236" t="s">
        <v>500</v>
      </c>
      <c r="S535" s="236" t="s">
        <v>195</v>
      </c>
      <c r="T535" s="237" t="s">
        <v>195</v>
      </c>
      <c r="U535" s="223">
        <v>1.5669999999999999</v>
      </c>
      <c r="V535" s="223">
        <f>ROUND(E535*U535,2)</f>
        <v>0.64</v>
      </c>
      <c r="W535" s="223"/>
      <c r="X535" s="223" t="s">
        <v>492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493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66" t="s">
        <v>560</v>
      </c>
      <c r="D536" s="265"/>
      <c r="E536" s="265"/>
      <c r="F536" s="265"/>
      <c r="G536" s="265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241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7" t="s">
        <v>495</v>
      </c>
      <c r="D537" s="257"/>
      <c r="E537" s="258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243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67" t="s">
        <v>1274</v>
      </c>
      <c r="D538" s="257"/>
      <c r="E538" s="258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243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67" t="s">
        <v>1275</v>
      </c>
      <c r="D539" s="257"/>
      <c r="E539" s="258">
        <v>0.40976000000000001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243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x14ac:dyDescent="0.2">
      <c r="A540" s="225" t="s">
        <v>190</v>
      </c>
      <c r="B540" s="226" t="s">
        <v>105</v>
      </c>
      <c r="C540" s="249" t="s">
        <v>106</v>
      </c>
      <c r="D540" s="227"/>
      <c r="E540" s="228"/>
      <c r="F540" s="229"/>
      <c r="G540" s="229">
        <f>SUMIF(AG541:AG563,"&lt;&gt;NOR",G541:G563)</f>
        <v>0</v>
      </c>
      <c r="H540" s="229"/>
      <c r="I540" s="229">
        <f>SUM(I541:I563)</f>
        <v>0</v>
      </c>
      <c r="J540" s="229"/>
      <c r="K540" s="229">
        <f>SUM(K541:K563)</f>
        <v>0</v>
      </c>
      <c r="L540" s="229"/>
      <c r="M540" s="229">
        <f>SUM(M541:M563)</f>
        <v>0</v>
      </c>
      <c r="N540" s="229"/>
      <c r="O540" s="229">
        <f>SUM(O541:O563)</f>
        <v>0.08</v>
      </c>
      <c r="P540" s="229"/>
      <c r="Q540" s="229">
        <f>SUM(Q541:Q563)</f>
        <v>0.02</v>
      </c>
      <c r="R540" s="229"/>
      <c r="S540" s="229"/>
      <c r="T540" s="230"/>
      <c r="U540" s="224"/>
      <c r="V540" s="224">
        <f>SUM(V541:V563)</f>
        <v>3.95</v>
      </c>
      <c r="W540" s="224"/>
      <c r="X540" s="224"/>
      <c r="AG540" t="s">
        <v>191</v>
      </c>
    </row>
    <row r="541" spans="1:60" ht="22.5" outlineLevel="1" x14ac:dyDescent="0.2">
      <c r="A541" s="231">
        <v>59</v>
      </c>
      <c r="B541" s="232" t="s">
        <v>563</v>
      </c>
      <c r="C541" s="250" t="s">
        <v>564</v>
      </c>
      <c r="D541" s="233" t="s">
        <v>285</v>
      </c>
      <c r="E541" s="234">
        <v>10.93</v>
      </c>
      <c r="F541" s="235"/>
      <c r="G541" s="236">
        <f>ROUND(E541*F541,2)</f>
        <v>0</v>
      </c>
      <c r="H541" s="235"/>
      <c r="I541" s="236">
        <f>ROUND(E541*H541,2)</f>
        <v>0</v>
      </c>
      <c r="J541" s="235"/>
      <c r="K541" s="236">
        <f>ROUND(E541*J541,2)</f>
        <v>0</v>
      </c>
      <c r="L541" s="236">
        <v>21</v>
      </c>
      <c r="M541" s="236">
        <f>G541*(1+L541/100)</f>
        <v>0</v>
      </c>
      <c r="N541" s="236">
        <v>0</v>
      </c>
      <c r="O541" s="236">
        <f>ROUND(E541*N541,2)</f>
        <v>0</v>
      </c>
      <c r="P541" s="236">
        <v>2E-3</v>
      </c>
      <c r="Q541" s="236">
        <f>ROUND(E541*P541,2)</f>
        <v>0.02</v>
      </c>
      <c r="R541" s="236" t="s">
        <v>565</v>
      </c>
      <c r="S541" s="236" t="s">
        <v>195</v>
      </c>
      <c r="T541" s="237" t="s">
        <v>195</v>
      </c>
      <c r="U541" s="223">
        <v>3.7999999999999999E-2</v>
      </c>
      <c r="V541" s="223">
        <f>ROUND(E541*U541,2)</f>
        <v>0.42</v>
      </c>
      <c r="W541" s="223"/>
      <c r="X541" s="223" t="s">
        <v>238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239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7" t="s">
        <v>1195</v>
      </c>
      <c r="D542" s="257"/>
      <c r="E542" s="258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243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67" t="s">
        <v>244</v>
      </c>
      <c r="D543" s="257"/>
      <c r="E543" s="258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243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67" t="s">
        <v>414</v>
      </c>
      <c r="D544" s="257"/>
      <c r="E544" s="258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243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67" t="s">
        <v>335</v>
      </c>
      <c r="D545" s="257"/>
      <c r="E545" s="258">
        <v>1.17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243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7" t="s">
        <v>336</v>
      </c>
      <c r="D546" s="257"/>
      <c r="E546" s="258">
        <v>1.86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243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67" t="s">
        <v>244</v>
      </c>
      <c r="D547" s="257"/>
      <c r="E547" s="258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243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67" t="s">
        <v>245</v>
      </c>
      <c r="D548" s="257"/>
      <c r="E548" s="258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243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7" t="s">
        <v>1257</v>
      </c>
      <c r="D549" s="257"/>
      <c r="E549" s="258">
        <v>7.9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243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31">
        <v>60</v>
      </c>
      <c r="B550" s="232" t="s">
        <v>566</v>
      </c>
      <c r="C550" s="250" t="s">
        <v>567</v>
      </c>
      <c r="D550" s="233" t="s">
        <v>285</v>
      </c>
      <c r="E550" s="234">
        <v>7.9</v>
      </c>
      <c r="F550" s="235"/>
      <c r="G550" s="236">
        <f>ROUND(E550*F550,2)</f>
        <v>0</v>
      </c>
      <c r="H550" s="235"/>
      <c r="I550" s="236">
        <f>ROUND(E550*H550,2)</f>
        <v>0</v>
      </c>
      <c r="J550" s="235"/>
      <c r="K550" s="236">
        <f>ROUND(E550*J550,2)</f>
        <v>0</v>
      </c>
      <c r="L550" s="236">
        <v>21</v>
      </c>
      <c r="M550" s="236">
        <f>G550*(1+L550/100)</f>
        <v>0</v>
      </c>
      <c r="N550" s="236">
        <v>9.4800000000000006E-3</v>
      </c>
      <c r="O550" s="236">
        <f>ROUND(E550*N550,2)</f>
        <v>7.0000000000000007E-2</v>
      </c>
      <c r="P550" s="236">
        <v>0</v>
      </c>
      <c r="Q550" s="236">
        <f>ROUND(E550*P550,2)</f>
        <v>0</v>
      </c>
      <c r="R550" s="236" t="s">
        <v>565</v>
      </c>
      <c r="S550" s="236" t="s">
        <v>195</v>
      </c>
      <c r="T550" s="237" t="s">
        <v>195</v>
      </c>
      <c r="U550" s="223">
        <v>0.42849999999999999</v>
      </c>
      <c r="V550" s="223">
        <f>ROUND(E550*U550,2)</f>
        <v>3.39</v>
      </c>
      <c r="W550" s="223"/>
      <c r="X550" s="223" t="s">
        <v>238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239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7" t="s">
        <v>244</v>
      </c>
      <c r="D551" s="257"/>
      <c r="E551" s="258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243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7" t="s">
        <v>376</v>
      </c>
      <c r="D552" s="257"/>
      <c r="E552" s="258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243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7" t="s">
        <v>1257</v>
      </c>
      <c r="D553" s="257"/>
      <c r="E553" s="258">
        <v>7.9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243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31">
        <v>61</v>
      </c>
      <c r="B554" s="232" t="s">
        <v>568</v>
      </c>
      <c r="C554" s="250" t="s">
        <v>569</v>
      </c>
      <c r="D554" s="233" t="s">
        <v>236</v>
      </c>
      <c r="E554" s="234">
        <v>0.24884999999999999</v>
      </c>
      <c r="F554" s="235"/>
      <c r="G554" s="236">
        <f>ROUND(E554*F554,2)</f>
        <v>0</v>
      </c>
      <c r="H554" s="235"/>
      <c r="I554" s="236">
        <f>ROUND(E554*H554,2)</f>
        <v>0</v>
      </c>
      <c r="J554" s="235"/>
      <c r="K554" s="236">
        <f>ROUND(E554*J554,2)</f>
        <v>0</v>
      </c>
      <c r="L554" s="236">
        <v>21</v>
      </c>
      <c r="M554" s="236">
        <f>G554*(1+L554/100)</f>
        <v>0</v>
      </c>
      <c r="N554" s="236">
        <v>2.5000000000000001E-2</v>
      </c>
      <c r="O554" s="236">
        <f>ROUND(E554*N554,2)</f>
        <v>0.01</v>
      </c>
      <c r="P554" s="236">
        <v>0</v>
      </c>
      <c r="Q554" s="236">
        <f>ROUND(E554*P554,2)</f>
        <v>0</v>
      </c>
      <c r="R554" s="236" t="s">
        <v>270</v>
      </c>
      <c r="S554" s="236" t="s">
        <v>195</v>
      </c>
      <c r="T554" s="237" t="s">
        <v>195</v>
      </c>
      <c r="U554" s="223">
        <v>0</v>
      </c>
      <c r="V554" s="223">
        <f>ROUND(E554*U554,2)</f>
        <v>0</v>
      </c>
      <c r="W554" s="223"/>
      <c r="X554" s="223" t="s">
        <v>271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272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67" t="s">
        <v>244</v>
      </c>
      <c r="D555" s="257"/>
      <c r="E555" s="258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243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7" t="s">
        <v>376</v>
      </c>
      <c r="D556" s="257"/>
      <c r="E556" s="258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243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67" t="s">
        <v>1276</v>
      </c>
      <c r="D557" s="257"/>
      <c r="E557" s="258">
        <v>0.23699999999999999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243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68" t="s">
        <v>571</v>
      </c>
      <c r="D558" s="259"/>
      <c r="E558" s="260">
        <v>1.1849999999999999E-2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243</v>
      </c>
      <c r="AH558" s="214">
        <v>4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31">
        <v>62</v>
      </c>
      <c r="B559" s="232" t="s">
        <v>572</v>
      </c>
      <c r="C559" s="250" t="s">
        <v>573</v>
      </c>
      <c r="D559" s="233" t="s">
        <v>269</v>
      </c>
      <c r="E559" s="234">
        <v>8.1110000000000002E-2</v>
      </c>
      <c r="F559" s="235"/>
      <c r="G559" s="236">
        <f>ROUND(E559*F559,2)</f>
        <v>0</v>
      </c>
      <c r="H559" s="235"/>
      <c r="I559" s="236">
        <f>ROUND(E559*H559,2)</f>
        <v>0</v>
      </c>
      <c r="J559" s="235"/>
      <c r="K559" s="236">
        <f>ROUND(E559*J559,2)</f>
        <v>0</v>
      </c>
      <c r="L559" s="236">
        <v>21</v>
      </c>
      <c r="M559" s="236">
        <f>G559*(1+L559/100)</f>
        <v>0</v>
      </c>
      <c r="N559" s="236">
        <v>0</v>
      </c>
      <c r="O559" s="236">
        <f>ROUND(E559*N559,2)</f>
        <v>0</v>
      </c>
      <c r="P559" s="236">
        <v>0</v>
      </c>
      <c r="Q559" s="236">
        <f>ROUND(E559*P559,2)</f>
        <v>0</v>
      </c>
      <c r="R559" s="236" t="s">
        <v>565</v>
      </c>
      <c r="S559" s="236" t="s">
        <v>195</v>
      </c>
      <c r="T559" s="237" t="s">
        <v>195</v>
      </c>
      <c r="U559" s="223">
        <v>1.74</v>
      </c>
      <c r="V559" s="223">
        <f>ROUND(E559*U559,2)</f>
        <v>0.14000000000000001</v>
      </c>
      <c r="W559" s="223"/>
      <c r="X559" s="223" t="s">
        <v>492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493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66" t="s">
        <v>574</v>
      </c>
      <c r="D560" s="265"/>
      <c r="E560" s="265"/>
      <c r="F560" s="265"/>
      <c r="G560" s="265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241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67" t="s">
        <v>495</v>
      </c>
      <c r="D561" s="257"/>
      <c r="E561" s="258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243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67" t="s">
        <v>1277</v>
      </c>
      <c r="D562" s="257"/>
      <c r="E562" s="258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243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67" t="s">
        <v>1278</v>
      </c>
      <c r="D563" s="257"/>
      <c r="E563" s="258">
        <v>8.1110000000000002E-2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243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x14ac:dyDescent="0.2">
      <c r="A564" s="225" t="s">
        <v>190</v>
      </c>
      <c r="B564" s="226" t="s">
        <v>123</v>
      </c>
      <c r="C564" s="249" t="s">
        <v>124</v>
      </c>
      <c r="D564" s="227"/>
      <c r="E564" s="228"/>
      <c r="F564" s="229"/>
      <c r="G564" s="229">
        <f>SUMIF(AG565:AG739,"&lt;&gt;NOR",G565:G739)</f>
        <v>0</v>
      </c>
      <c r="H564" s="229"/>
      <c r="I564" s="229">
        <f>SUM(I565:I739)</f>
        <v>0</v>
      </c>
      <c r="J564" s="229"/>
      <c r="K564" s="229">
        <f>SUM(K565:K739)</f>
        <v>0</v>
      </c>
      <c r="L564" s="229"/>
      <c r="M564" s="229">
        <f>SUM(M565:M739)</f>
        <v>0</v>
      </c>
      <c r="N564" s="229"/>
      <c r="O564" s="229">
        <f>SUM(O565:O739)</f>
        <v>0</v>
      </c>
      <c r="P564" s="229"/>
      <c r="Q564" s="229">
        <f>SUM(Q565:Q739)</f>
        <v>0</v>
      </c>
      <c r="R564" s="229"/>
      <c r="S564" s="229"/>
      <c r="T564" s="230"/>
      <c r="U564" s="224"/>
      <c r="V564" s="224">
        <f>SUM(V565:V739)</f>
        <v>0</v>
      </c>
      <c r="W564" s="224"/>
      <c r="X564" s="224"/>
      <c r="AG564" t="s">
        <v>191</v>
      </c>
    </row>
    <row r="565" spans="1:60" ht="22.5" outlineLevel="1" x14ac:dyDescent="0.2">
      <c r="A565" s="231">
        <v>63</v>
      </c>
      <c r="B565" s="232" t="s">
        <v>577</v>
      </c>
      <c r="C565" s="250" t="s">
        <v>578</v>
      </c>
      <c r="D565" s="233" t="s">
        <v>433</v>
      </c>
      <c r="E565" s="234">
        <v>8</v>
      </c>
      <c r="F565" s="235"/>
      <c r="G565" s="236">
        <f>ROUND(E565*F565,2)</f>
        <v>0</v>
      </c>
      <c r="H565" s="235"/>
      <c r="I565" s="236">
        <f>ROUND(E565*H565,2)</f>
        <v>0</v>
      </c>
      <c r="J565" s="235"/>
      <c r="K565" s="236">
        <f>ROUND(E565*J565,2)</f>
        <v>0</v>
      </c>
      <c r="L565" s="236">
        <v>21</v>
      </c>
      <c r="M565" s="236">
        <f>G565*(1+L565/100)</f>
        <v>0</v>
      </c>
      <c r="N565" s="236">
        <v>0</v>
      </c>
      <c r="O565" s="236">
        <f>ROUND(E565*N565,2)</f>
        <v>0</v>
      </c>
      <c r="P565" s="236">
        <v>0</v>
      </c>
      <c r="Q565" s="236">
        <f>ROUND(E565*P565,2)</f>
        <v>0</v>
      </c>
      <c r="R565" s="236"/>
      <c r="S565" s="236" t="s">
        <v>230</v>
      </c>
      <c r="T565" s="237" t="s">
        <v>196</v>
      </c>
      <c r="U565" s="223">
        <v>0</v>
      </c>
      <c r="V565" s="223">
        <f>ROUND(E565*U565,2)</f>
        <v>0</v>
      </c>
      <c r="W565" s="223"/>
      <c r="X565" s="223" t="s">
        <v>238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239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1" t="s">
        <v>579</v>
      </c>
      <c r="D566" s="239"/>
      <c r="E566" s="239"/>
      <c r="F566" s="239"/>
      <c r="G566" s="239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200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3" t="s">
        <v>580</v>
      </c>
      <c r="D567" s="247"/>
      <c r="E567" s="247"/>
      <c r="F567" s="247"/>
      <c r="G567" s="247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200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581</v>
      </c>
      <c r="D568" s="247"/>
      <c r="E568" s="247"/>
      <c r="F568" s="247"/>
      <c r="G568" s="247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200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3" t="s">
        <v>902</v>
      </c>
      <c r="D569" s="247"/>
      <c r="E569" s="247"/>
      <c r="F569" s="247"/>
      <c r="G569" s="247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200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3" t="s">
        <v>582</v>
      </c>
      <c r="D570" s="247"/>
      <c r="E570" s="247"/>
      <c r="F570" s="247"/>
      <c r="G570" s="247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200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3" t="s">
        <v>583</v>
      </c>
      <c r="D571" s="247"/>
      <c r="E571" s="247"/>
      <c r="F571" s="247"/>
      <c r="G571" s="247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200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67" t="s">
        <v>584</v>
      </c>
      <c r="D572" s="257"/>
      <c r="E572" s="258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243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7" t="s">
        <v>1231</v>
      </c>
      <c r="D573" s="257"/>
      <c r="E573" s="258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243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67" t="s">
        <v>1279</v>
      </c>
      <c r="D574" s="257"/>
      <c r="E574" s="258">
        <v>4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243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67" t="s">
        <v>1280</v>
      </c>
      <c r="D575" s="257"/>
      <c r="E575" s="258">
        <v>4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243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31">
        <v>64</v>
      </c>
      <c r="B576" s="232" t="s">
        <v>588</v>
      </c>
      <c r="C576" s="250" t="s">
        <v>1281</v>
      </c>
      <c r="D576" s="233" t="s">
        <v>433</v>
      </c>
      <c r="E576" s="234">
        <v>2</v>
      </c>
      <c r="F576" s="235"/>
      <c r="G576" s="236">
        <f>ROUND(E576*F576,2)</f>
        <v>0</v>
      </c>
      <c r="H576" s="235"/>
      <c r="I576" s="236">
        <f>ROUND(E576*H576,2)</f>
        <v>0</v>
      </c>
      <c r="J576" s="235"/>
      <c r="K576" s="236">
        <f>ROUND(E576*J576,2)</f>
        <v>0</v>
      </c>
      <c r="L576" s="236">
        <v>21</v>
      </c>
      <c r="M576" s="236">
        <f>G576*(1+L576/100)</f>
        <v>0</v>
      </c>
      <c r="N576" s="236">
        <v>0</v>
      </c>
      <c r="O576" s="236">
        <f>ROUND(E576*N576,2)</f>
        <v>0</v>
      </c>
      <c r="P576" s="236">
        <v>0</v>
      </c>
      <c r="Q576" s="236">
        <f>ROUND(E576*P576,2)</f>
        <v>0</v>
      </c>
      <c r="R576" s="236"/>
      <c r="S576" s="236" t="s">
        <v>230</v>
      </c>
      <c r="T576" s="237" t="s">
        <v>196</v>
      </c>
      <c r="U576" s="223">
        <v>0</v>
      </c>
      <c r="V576" s="223">
        <f>ROUND(E576*U576,2)</f>
        <v>0</v>
      </c>
      <c r="W576" s="223"/>
      <c r="X576" s="223" t="s">
        <v>238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239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1" t="s">
        <v>579</v>
      </c>
      <c r="D577" s="239"/>
      <c r="E577" s="239"/>
      <c r="F577" s="239"/>
      <c r="G577" s="239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200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3" t="s">
        <v>580</v>
      </c>
      <c r="D578" s="247"/>
      <c r="E578" s="247"/>
      <c r="F578" s="247"/>
      <c r="G578" s="247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200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3" t="s">
        <v>581</v>
      </c>
      <c r="D579" s="247"/>
      <c r="E579" s="247"/>
      <c r="F579" s="247"/>
      <c r="G579" s="247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200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3" t="s">
        <v>902</v>
      </c>
      <c r="D580" s="247"/>
      <c r="E580" s="247"/>
      <c r="F580" s="247"/>
      <c r="G580" s="247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200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3" t="s">
        <v>590</v>
      </c>
      <c r="D581" s="247"/>
      <c r="E581" s="247"/>
      <c r="F581" s="247"/>
      <c r="G581" s="247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200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3" t="s">
        <v>591</v>
      </c>
      <c r="D582" s="247"/>
      <c r="E582" s="247"/>
      <c r="F582" s="247"/>
      <c r="G582" s="247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200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3" t="s">
        <v>582</v>
      </c>
      <c r="D583" s="247"/>
      <c r="E583" s="247"/>
      <c r="F583" s="247"/>
      <c r="G583" s="247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200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3" t="s">
        <v>583</v>
      </c>
      <c r="D584" s="247"/>
      <c r="E584" s="247"/>
      <c r="F584" s="247"/>
      <c r="G584" s="247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200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67" t="s">
        <v>584</v>
      </c>
      <c r="D585" s="257"/>
      <c r="E585" s="258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243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67" t="s">
        <v>1231</v>
      </c>
      <c r="D586" s="257"/>
      <c r="E586" s="258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243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7" t="s">
        <v>592</v>
      </c>
      <c r="D587" s="257"/>
      <c r="E587" s="258">
        <v>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243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67" t="s">
        <v>593</v>
      </c>
      <c r="D588" s="257"/>
      <c r="E588" s="258">
        <v>1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243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31">
        <v>65</v>
      </c>
      <c r="B589" s="232" t="s">
        <v>594</v>
      </c>
      <c r="C589" s="250" t="s">
        <v>595</v>
      </c>
      <c r="D589" s="233" t="s">
        <v>433</v>
      </c>
      <c r="E589" s="234">
        <v>4</v>
      </c>
      <c r="F589" s="235"/>
      <c r="G589" s="236">
        <f>ROUND(E589*F589,2)</f>
        <v>0</v>
      </c>
      <c r="H589" s="235"/>
      <c r="I589" s="236">
        <f>ROUND(E589*H589,2)</f>
        <v>0</v>
      </c>
      <c r="J589" s="235"/>
      <c r="K589" s="236">
        <f>ROUND(E589*J589,2)</f>
        <v>0</v>
      </c>
      <c r="L589" s="236">
        <v>21</v>
      </c>
      <c r="M589" s="236">
        <f>G589*(1+L589/100)</f>
        <v>0</v>
      </c>
      <c r="N589" s="236">
        <v>0</v>
      </c>
      <c r="O589" s="236">
        <f>ROUND(E589*N589,2)</f>
        <v>0</v>
      </c>
      <c r="P589" s="236">
        <v>0</v>
      </c>
      <c r="Q589" s="236">
        <f>ROUND(E589*P589,2)</f>
        <v>0</v>
      </c>
      <c r="R589" s="236"/>
      <c r="S589" s="236" t="s">
        <v>230</v>
      </c>
      <c r="T589" s="237" t="s">
        <v>196</v>
      </c>
      <c r="U589" s="223">
        <v>0</v>
      </c>
      <c r="V589" s="223">
        <f>ROUND(E589*U589,2)</f>
        <v>0</v>
      </c>
      <c r="W589" s="223"/>
      <c r="X589" s="223" t="s">
        <v>238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239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1" t="s">
        <v>579</v>
      </c>
      <c r="D590" s="239"/>
      <c r="E590" s="239"/>
      <c r="F590" s="239"/>
      <c r="G590" s="239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3" t="s">
        <v>580</v>
      </c>
      <c r="D591" s="247"/>
      <c r="E591" s="247"/>
      <c r="F591" s="247"/>
      <c r="G591" s="247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200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3" t="s">
        <v>596</v>
      </c>
      <c r="D592" s="247"/>
      <c r="E592" s="247"/>
      <c r="F592" s="247"/>
      <c r="G592" s="247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200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3" t="s">
        <v>902</v>
      </c>
      <c r="D593" s="247"/>
      <c r="E593" s="247"/>
      <c r="F593" s="247"/>
      <c r="G593" s="247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200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 t="s">
        <v>582</v>
      </c>
      <c r="D594" s="247"/>
      <c r="E594" s="247"/>
      <c r="F594" s="247"/>
      <c r="G594" s="247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200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3" t="s">
        <v>583</v>
      </c>
      <c r="D595" s="247"/>
      <c r="E595" s="247"/>
      <c r="F595" s="247"/>
      <c r="G595" s="247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200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67" t="s">
        <v>584</v>
      </c>
      <c r="D596" s="257"/>
      <c r="E596" s="258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243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67" t="s">
        <v>1231</v>
      </c>
      <c r="D597" s="257"/>
      <c r="E597" s="258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243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67" t="s">
        <v>597</v>
      </c>
      <c r="D598" s="257"/>
      <c r="E598" s="258">
        <v>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243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67" t="s">
        <v>598</v>
      </c>
      <c r="D599" s="257"/>
      <c r="E599" s="258">
        <v>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243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31">
        <v>66</v>
      </c>
      <c r="B600" s="232" t="s">
        <v>599</v>
      </c>
      <c r="C600" s="250" t="s">
        <v>600</v>
      </c>
      <c r="D600" s="233" t="s">
        <v>433</v>
      </c>
      <c r="E600" s="234">
        <v>2</v>
      </c>
      <c r="F600" s="235"/>
      <c r="G600" s="236">
        <f>ROUND(E600*F600,2)</f>
        <v>0</v>
      </c>
      <c r="H600" s="235"/>
      <c r="I600" s="236">
        <f>ROUND(E600*H600,2)</f>
        <v>0</v>
      </c>
      <c r="J600" s="235"/>
      <c r="K600" s="236">
        <f>ROUND(E600*J600,2)</f>
        <v>0</v>
      </c>
      <c r="L600" s="236">
        <v>21</v>
      </c>
      <c r="M600" s="236">
        <f>G600*(1+L600/100)</f>
        <v>0</v>
      </c>
      <c r="N600" s="236">
        <v>0</v>
      </c>
      <c r="O600" s="236">
        <f>ROUND(E600*N600,2)</f>
        <v>0</v>
      </c>
      <c r="P600" s="236">
        <v>0</v>
      </c>
      <c r="Q600" s="236">
        <f>ROUND(E600*P600,2)</f>
        <v>0</v>
      </c>
      <c r="R600" s="236"/>
      <c r="S600" s="236" t="s">
        <v>230</v>
      </c>
      <c r="T600" s="237" t="s">
        <v>196</v>
      </c>
      <c r="U600" s="223">
        <v>0</v>
      </c>
      <c r="V600" s="223">
        <f>ROUND(E600*U600,2)</f>
        <v>0</v>
      </c>
      <c r="W600" s="223"/>
      <c r="X600" s="223" t="s">
        <v>238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239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1" t="s">
        <v>579</v>
      </c>
      <c r="D601" s="239"/>
      <c r="E601" s="239"/>
      <c r="F601" s="239"/>
      <c r="G601" s="239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200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3" t="s">
        <v>580</v>
      </c>
      <c r="D602" s="247"/>
      <c r="E602" s="247"/>
      <c r="F602" s="247"/>
      <c r="G602" s="247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200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3" t="s">
        <v>596</v>
      </c>
      <c r="D603" s="247"/>
      <c r="E603" s="247"/>
      <c r="F603" s="247"/>
      <c r="G603" s="247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200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902</v>
      </c>
      <c r="D604" s="247"/>
      <c r="E604" s="247"/>
      <c r="F604" s="247"/>
      <c r="G604" s="247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200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3" t="s">
        <v>590</v>
      </c>
      <c r="D605" s="247"/>
      <c r="E605" s="247"/>
      <c r="F605" s="247"/>
      <c r="G605" s="247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200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3" t="s">
        <v>591</v>
      </c>
      <c r="D606" s="247"/>
      <c r="E606" s="247"/>
      <c r="F606" s="247"/>
      <c r="G606" s="247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200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582</v>
      </c>
      <c r="D607" s="247"/>
      <c r="E607" s="247"/>
      <c r="F607" s="247"/>
      <c r="G607" s="247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583</v>
      </c>
      <c r="D608" s="247"/>
      <c r="E608" s="247"/>
      <c r="F608" s="247"/>
      <c r="G608" s="247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200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67" t="s">
        <v>584</v>
      </c>
      <c r="D609" s="257"/>
      <c r="E609" s="258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243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7" t="s">
        <v>1231</v>
      </c>
      <c r="D610" s="257"/>
      <c r="E610" s="258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243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7" t="s">
        <v>592</v>
      </c>
      <c r="D611" s="257"/>
      <c r="E611" s="258">
        <v>1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243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67" t="s">
        <v>593</v>
      </c>
      <c r="D612" s="257"/>
      <c r="E612" s="258">
        <v>1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243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1">
        <v>67</v>
      </c>
      <c r="B613" s="232" t="s">
        <v>601</v>
      </c>
      <c r="C613" s="250" t="s">
        <v>602</v>
      </c>
      <c r="D613" s="233" t="s">
        <v>390</v>
      </c>
      <c r="E613" s="234">
        <v>11.04</v>
      </c>
      <c r="F613" s="235"/>
      <c r="G613" s="236">
        <f>ROUND(E613*F613,2)</f>
        <v>0</v>
      </c>
      <c r="H613" s="235"/>
      <c r="I613" s="236">
        <f>ROUND(E613*H613,2)</f>
        <v>0</v>
      </c>
      <c r="J613" s="235"/>
      <c r="K613" s="236">
        <f>ROUND(E613*J613,2)</f>
        <v>0</v>
      </c>
      <c r="L613" s="236">
        <v>21</v>
      </c>
      <c r="M613" s="236">
        <f>G613*(1+L613/100)</f>
        <v>0</v>
      </c>
      <c r="N613" s="236">
        <v>0</v>
      </c>
      <c r="O613" s="236">
        <f>ROUND(E613*N613,2)</f>
        <v>0</v>
      </c>
      <c r="P613" s="236">
        <v>0</v>
      </c>
      <c r="Q613" s="236">
        <f>ROUND(E613*P613,2)</f>
        <v>0</v>
      </c>
      <c r="R613" s="236"/>
      <c r="S613" s="236" t="s">
        <v>230</v>
      </c>
      <c r="T613" s="237" t="s">
        <v>196</v>
      </c>
      <c r="U613" s="223">
        <v>0</v>
      </c>
      <c r="V613" s="223">
        <f>ROUND(E613*U613,2)</f>
        <v>0</v>
      </c>
      <c r="W613" s="223"/>
      <c r="X613" s="223" t="s">
        <v>238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239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1" t="s">
        <v>603</v>
      </c>
      <c r="D614" s="239"/>
      <c r="E614" s="239"/>
      <c r="F614" s="239"/>
      <c r="G614" s="239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200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38" t="str">
        <f>C614</f>
        <v>Kryt parapetu se skládá z ocelové konstrukce, která je provedena z ocelového jaklu 80x20x2mm. K ocelové konstrukci jsou</v>
      </c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3" t="s">
        <v>604</v>
      </c>
      <c r="D615" s="247"/>
      <c r="E615" s="247"/>
      <c r="F615" s="247"/>
      <c r="G615" s="247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200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38" t="str">
        <f>C615</f>
        <v>přivařeny 2x kotevní deska 80x100x3mm. Ocelová konstrukce je pak kotvena do obvodové stěny přes závitovou tyč o</v>
      </c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3" t="s">
        <v>605</v>
      </c>
      <c r="D616" s="247"/>
      <c r="E616" s="247"/>
      <c r="F616" s="247"/>
      <c r="G616" s="247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200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38" t="str">
        <f>C616</f>
        <v>průměru 16 mm na chemickou kotvu. Ocelová konstrukce je pak lakována v odstínu RAL 9016. Ocelová konstrukce je</v>
      </c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3" t="s">
        <v>606</v>
      </c>
      <c r="D617" s="247"/>
      <c r="E617" s="247"/>
      <c r="F617" s="247"/>
      <c r="G617" s="247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200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38" t="str">
        <f>C617</f>
        <v>osazena v osové rozteči 1000 mm. K ocelové konstrukci je pak přikotveno prkno 120x25mm. Do kterého je následně přes</v>
      </c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3" t="s">
        <v>607</v>
      </c>
      <c r="D618" s="247"/>
      <c r="E618" s="247"/>
      <c r="F618" s="247"/>
      <c r="G618" s="247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200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38" t="str">
        <f>C618</f>
        <v>samořezné, nerezové vruty přichycen KVH hranol o rozměru 80x40 mm. Z boční strany je k danému prvku přichycena</v>
      </c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3" t="s">
        <v>608</v>
      </c>
      <c r="D619" s="247"/>
      <c r="E619" s="247"/>
      <c r="F619" s="247"/>
      <c r="G619" s="247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200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38" t="str">
        <f>C619</f>
        <v>sklopná konzole, která umožňuje zvednutí boční části krytu topení a jeho rektifikaci ve „zvednuté poloze“ a „sklopené poloze“</v>
      </c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3" t="s">
        <v>609</v>
      </c>
      <c r="D620" s="247"/>
      <c r="E620" s="247"/>
      <c r="F620" s="247"/>
      <c r="G620" s="247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200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3" t="s">
        <v>610</v>
      </c>
      <c r="D621" s="247"/>
      <c r="E621" s="247"/>
      <c r="F621" s="247"/>
      <c r="G621" s="247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200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38" t="str">
        <f>C621</f>
        <v>Dřevěné konstrukce budou opatřeny bezbarvým nátěrem, který zachová přirozenou barevnost dřeva, Nátěr bude před</v>
      </c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3" t="s">
        <v>611</v>
      </c>
      <c r="D622" s="247"/>
      <c r="E622" s="247"/>
      <c r="F622" s="247"/>
      <c r="G622" s="247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200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3" t="s">
        <v>612</v>
      </c>
      <c r="D623" s="247"/>
      <c r="E623" s="247"/>
      <c r="F623" s="247"/>
      <c r="G623" s="247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200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7" t="s">
        <v>613</v>
      </c>
      <c r="D624" s="257"/>
      <c r="E624" s="258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243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67" t="s">
        <v>1231</v>
      </c>
      <c r="D625" s="257"/>
      <c r="E625" s="258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243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67" t="s">
        <v>1282</v>
      </c>
      <c r="D626" s="257"/>
      <c r="E626" s="258">
        <v>5.52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243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67" t="s">
        <v>1283</v>
      </c>
      <c r="D627" s="257"/>
      <c r="E627" s="258">
        <v>5.52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243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31">
        <v>68</v>
      </c>
      <c r="B628" s="232" t="s">
        <v>616</v>
      </c>
      <c r="C628" s="250" t="s">
        <v>617</v>
      </c>
      <c r="D628" s="233" t="s">
        <v>390</v>
      </c>
      <c r="E628" s="234">
        <v>1</v>
      </c>
      <c r="F628" s="235"/>
      <c r="G628" s="236">
        <f>ROUND(E628*F628,2)</f>
        <v>0</v>
      </c>
      <c r="H628" s="235"/>
      <c r="I628" s="236">
        <f>ROUND(E628*H628,2)</f>
        <v>0</v>
      </c>
      <c r="J628" s="235"/>
      <c r="K628" s="236">
        <f>ROUND(E628*J628,2)</f>
        <v>0</v>
      </c>
      <c r="L628" s="236">
        <v>21</v>
      </c>
      <c r="M628" s="236">
        <f>G628*(1+L628/100)</f>
        <v>0</v>
      </c>
      <c r="N628" s="236">
        <v>0</v>
      </c>
      <c r="O628" s="236">
        <f>ROUND(E628*N628,2)</f>
        <v>0</v>
      </c>
      <c r="P628" s="236">
        <v>0</v>
      </c>
      <c r="Q628" s="236">
        <f>ROUND(E628*P628,2)</f>
        <v>0</v>
      </c>
      <c r="R628" s="236"/>
      <c r="S628" s="236" t="s">
        <v>230</v>
      </c>
      <c r="T628" s="237" t="s">
        <v>196</v>
      </c>
      <c r="U628" s="223">
        <v>0</v>
      </c>
      <c r="V628" s="223">
        <f>ROUND(E628*U628,2)</f>
        <v>0</v>
      </c>
      <c r="W628" s="223"/>
      <c r="X628" s="223" t="s">
        <v>238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239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1" t="s">
        <v>618</v>
      </c>
      <c r="D629" s="239"/>
      <c r="E629" s="239"/>
      <c r="F629" s="239"/>
      <c r="G629" s="239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200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3" t="s">
        <v>619</v>
      </c>
      <c r="D630" s="247"/>
      <c r="E630" s="247"/>
      <c r="F630" s="247"/>
      <c r="G630" s="247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200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3" t="s">
        <v>903</v>
      </c>
      <c r="D631" s="247"/>
      <c r="E631" s="247"/>
      <c r="F631" s="247"/>
      <c r="G631" s="247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200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3" t="s">
        <v>620</v>
      </c>
      <c r="D632" s="247"/>
      <c r="E632" s="247"/>
      <c r="F632" s="247"/>
      <c r="G632" s="247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200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3" t="s">
        <v>904</v>
      </c>
      <c r="D633" s="247"/>
      <c r="E633" s="247"/>
      <c r="F633" s="247"/>
      <c r="G633" s="247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200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3" t="s">
        <v>621</v>
      </c>
      <c r="D634" s="247"/>
      <c r="E634" s="247"/>
      <c r="F634" s="247"/>
      <c r="G634" s="247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200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3" t="s">
        <v>622</v>
      </c>
      <c r="D635" s="247"/>
      <c r="E635" s="247"/>
      <c r="F635" s="247"/>
      <c r="G635" s="247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200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67" t="s">
        <v>613</v>
      </c>
      <c r="D636" s="257"/>
      <c r="E636" s="258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243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67" t="s">
        <v>1231</v>
      </c>
      <c r="D637" s="257"/>
      <c r="E637" s="258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243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67" t="s">
        <v>593</v>
      </c>
      <c r="D638" s="257"/>
      <c r="E638" s="258">
        <v>1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243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1">
        <v>69</v>
      </c>
      <c r="B639" s="232" t="s">
        <v>623</v>
      </c>
      <c r="C639" s="250" t="s">
        <v>624</v>
      </c>
      <c r="D639" s="233" t="s">
        <v>390</v>
      </c>
      <c r="E639" s="234">
        <v>4</v>
      </c>
      <c r="F639" s="235"/>
      <c r="G639" s="236">
        <f>ROUND(E639*F639,2)</f>
        <v>0</v>
      </c>
      <c r="H639" s="235"/>
      <c r="I639" s="236">
        <f>ROUND(E639*H639,2)</f>
        <v>0</v>
      </c>
      <c r="J639" s="235"/>
      <c r="K639" s="236">
        <f>ROUND(E639*J639,2)</f>
        <v>0</v>
      </c>
      <c r="L639" s="236">
        <v>21</v>
      </c>
      <c r="M639" s="236">
        <f>G639*(1+L639/100)</f>
        <v>0</v>
      </c>
      <c r="N639" s="236">
        <v>0</v>
      </c>
      <c r="O639" s="236">
        <f>ROUND(E639*N639,2)</f>
        <v>0</v>
      </c>
      <c r="P639" s="236">
        <v>0</v>
      </c>
      <c r="Q639" s="236">
        <f>ROUND(E639*P639,2)</f>
        <v>0</v>
      </c>
      <c r="R639" s="236"/>
      <c r="S639" s="236" t="s">
        <v>230</v>
      </c>
      <c r="T639" s="237" t="s">
        <v>196</v>
      </c>
      <c r="U639" s="223">
        <v>0</v>
      </c>
      <c r="V639" s="223">
        <f>ROUND(E639*U639,2)</f>
        <v>0</v>
      </c>
      <c r="W639" s="223"/>
      <c r="X639" s="223" t="s">
        <v>238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239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1" t="s">
        <v>625</v>
      </c>
      <c r="D640" s="239"/>
      <c r="E640" s="239"/>
      <c r="F640" s="239"/>
      <c r="G640" s="239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200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3" t="s">
        <v>622</v>
      </c>
      <c r="D641" s="247"/>
      <c r="E641" s="247"/>
      <c r="F641" s="247"/>
      <c r="G641" s="247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67" t="s">
        <v>613</v>
      </c>
      <c r="D642" s="257"/>
      <c r="E642" s="258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243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67" t="s">
        <v>1231</v>
      </c>
      <c r="D643" s="257"/>
      <c r="E643" s="258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243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67" t="s">
        <v>597</v>
      </c>
      <c r="D644" s="257"/>
      <c r="E644" s="258">
        <v>2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243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67" t="s">
        <v>598</v>
      </c>
      <c r="D645" s="257"/>
      <c r="E645" s="258">
        <v>2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243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1">
        <v>70</v>
      </c>
      <c r="B646" s="232" t="s">
        <v>626</v>
      </c>
      <c r="C646" s="250" t="s">
        <v>627</v>
      </c>
      <c r="D646" s="233" t="s">
        <v>433</v>
      </c>
      <c r="E646" s="234">
        <v>10</v>
      </c>
      <c r="F646" s="235"/>
      <c r="G646" s="236">
        <f>ROUND(E646*F646,2)</f>
        <v>0</v>
      </c>
      <c r="H646" s="235"/>
      <c r="I646" s="236">
        <f>ROUND(E646*H646,2)</f>
        <v>0</v>
      </c>
      <c r="J646" s="235"/>
      <c r="K646" s="236">
        <f>ROUND(E646*J646,2)</f>
        <v>0</v>
      </c>
      <c r="L646" s="236">
        <v>21</v>
      </c>
      <c r="M646" s="236">
        <f>G646*(1+L646/100)</f>
        <v>0</v>
      </c>
      <c r="N646" s="236">
        <v>0</v>
      </c>
      <c r="O646" s="236">
        <f>ROUND(E646*N646,2)</f>
        <v>0</v>
      </c>
      <c r="P646" s="236">
        <v>0</v>
      </c>
      <c r="Q646" s="236">
        <f>ROUND(E646*P646,2)</f>
        <v>0</v>
      </c>
      <c r="R646" s="236"/>
      <c r="S646" s="236" t="s">
        <v>230</v>
      </c>
      <c r="T646" s="237" t="s">
        <v>196</v>
      </c>
      <c r="U646" s="223">
        <v>0</v>
      </c>
      <c r="V646" s="223">
        <f>ROUND(E646*U646,2)</f>
        <v>0</v>
      </c>
      <c r="W646" s="223"/>
      <c r="X646" s="223" t="s">
        <v>238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239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1" t="s">
        <v>628</v>
      </c>
      <c r="D647" s="239"/>
      <c r="E647" s="239"/>
      <c r="F647" s="239"/>
      <c r="G647" s="239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200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3" t="s">
        <v>629</v>
      </c>
      <c r="D648" s="247"/>
      <c r="E648" s="247"/>
      <c r="F648" s="247"/>
      <c r="G648" s="247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38" t="str">
        <f>C648</f>
        <v>HPL s povrchově zalisovanou barevnou fólií. Barva bude vybrána investorem při realizaci. Výška nožičky 100mm.</v>
      </c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3" t="s">
        <v>621</v>
      </c>
      <c r="D649" s="247"/>
      <c r="E649" s="247"/>
      <c r="F649" s="247"/>
      <c r="G649" s="247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200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3" t="s">
        <v>622</v>
      </c>
      <c r="D650" s="247"/>
      <c r="E650" s="247"/>
      <c r="F650" s="247"/>
      <c r="G650" s="247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200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67" t="s">
        <v>613</v>
      </c>
      <c r="D651" s="257"/>
      <c r="E651" s="258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243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67" t="s">
        <v>1231</v>
      </c>
      <c r="D652" s="257"/>
      <c r="E652" s="258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243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67" t="s">
        <v>586</v>
      </c>
      <c r="D653" s="257"/>
      <c r="E653" s="258">
        <v>5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243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67" t="s">
        <v>587</v>
      </c>
      <c r="D654" s="257"/>
      <c r="E654" s="258">
        <v>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243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31">
        <v>71</v>
      </c>
      <c r="B655" s="232" t="s">
        <v>630</v>
      </c>
      <c r="C655" s="250" t="s">
        <v>631</v>
      </c>
      <c r="D655" s="233" t="s">
        <v>433</v>
      </c>
      <c r="E655" s="234">
        <v>2</v>
      </c>
      <c r="F655" s="235"/>
      <c r="G655" s="236">
        <f>ROUND(E655*F655,2)</f>
        <v>0</v>
      </c>
      <c r="H655" s="235"/>
      <c r="I655" s="236">
        <f>ROUND(E655*H655,2)</f>
        <v>0</v>
      </c>
      <c r="J655" s="235"/>
      <c r="K655" s="236">
        <f>ROUND(E655*J655,2)</f>
        <v>0</v>
      </c>
      <c r="L655" s="236">
        <v>21</v>
      </c>
      <c r="M655" s="236">
        <f>G655*(1+L655/100)</f>
        <v>0</v>
      </c>
      <c r="N655" s="236">
        <v>0</v>
      </c>
      <c r="O655" s="236">
        <f>ROUND(E655*N655,2)</f>
        <v>0</v>
      </c>
      <c r="P655" s="236">
        <v>0</v>
      </c>
      <c r="Q655" s="236">
        <f>ROUND(E655*P655,2)</f>
        <v>0</v>
      </c>
      <c r="R655" s="236"/>
      <c r="S655" s="236" t="s">
        <v>230</v>
      </c>
      <c r="T655" s="237" t="s">
        <v>196</v>
      </c>
      <c r="U655" s="223">
        <v>0</v>
      </c>
      <c r="V655" s="223">
        <f>ROUND(E655*U655,2)</f>
        <v>0</v>
      </c>
      <c r="W655" s="223"/>
      <c r="X655" s="223" t="s">
        <v>238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239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1" t="s">
        <v>632</v>
      </c>
      <c r="D656" s="239"/>
      <c r="E656" s="239"/>
      <c r="F656" s="239"/>
      <c r="G656" s="239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200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38" t="str">
        <f>C656</f>
        <v>Dveře jsou vyrobeny z bezpečnostního skla o tl. 8mm. Rozstřiku vody zabraňuje prahová lišta a magnetické těsnění.</v>
      </c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3" t="s">
        <v>905</v>
      </c>
      <c r="D657" s="247"/>
      <c r="E657" s="247"/>
      <c r="F657" s="247"/>
      <c r="G657" s="247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200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38" t="str">
        <f>C657</f>
        <v>Dveře jsou děleny na část pevnou a posuvnou. Sklo dveří je volně zavěšeno bez spodního vodícího profilu.</v>
      </c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3" t="s">
        <v>633</v>
      </c>
      <c r="D658" s="247"/>
      <c r="E658" s="247"/>
      <c r="F658" s="247"/>
      <c r="G658" s="247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200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3" t="s">
        <v>634</v>
      </c>
      <c r="D659" s="247"/>
      <c r="E659" s="247"/>
      <c r="F659" s="247"/>
      <c r="G659" s="247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200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3" t="s">
        <v>635</v>
      </c>
      <c r="D660" s="247"/>
      <c r="E660" s="247"/>
      <c r="F660" s="247"/>
      <c r="G660" s="247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200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3" t="s">
        <v>622</v>
      </c>
      <c r="D661" s="247"/>
      <c r="E661" s="247"/>
      <c r="F661" s="247"/>
      <c r="G661" s="247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200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67" t="s">
        <v>613</v>
      </c>
      <c r="D662" s="257"/>
      <c r="E662" s="258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243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67" t="s">
        <v>1231</v>
      </c>
      <c r="D663" s="257"/>
      <c r="E663" s="258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243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67" t="s">
        <v>592</v>
      </c>
      <c r="D664" s="257"/>
      <c r="E664" s="258">
        <v>1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243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67" t="s">
        <v>593</v>
      </c>
      <c r="D665" s="257"/>
      <c r="E665" s="258">
        <v>1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243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31">
        <v>72</v>
      </c>
      <c r="B666" s="232" t="s">
        <v>636</v>
      </c>
      <c r="C666" s="250" t="s">
        <v>637</v>
      </c>
      <c r="D666" s="233" t="s">
        <v>433</v>
      </c>
      <c r="E666" s="234">
        <v>2</v>
      </c>
      <c r="F666" s="235"/>
      <c r="G666" s="236">
        <f>ROUND(E666*F666,2)</f>
        <v>0</v>
      </c>
      <c r="H666" s="235"/>
      <c r="I666" s="236">
        <f>ROUND(E666*H666,2)</f>
        <v>0</v>
      </c>
      <c r="J666" s="235"/>
      <c r="K666" s="236">
        <f>ROUND(E666*J666,2)</f>
        <v>0</v>
      </c>
      <c r="L666" s="236">
        <v>21</v>
      </c>
      <c r="M666" s="236">
        <f>G666*(1+L666/100)</f>
        <v>0</v>
      </c>
      <c r="N666" s="236">
        <v>0</v>
      </c>
      <c r="O666" s="236">
        <f>ROUND(E666*N666,2)</f>
        <v>0</v>
      </c>
      <c r="P666" s="236">
        <v>0</v>
      </c>
      <c r="Q666" s="236">
        <f>ROUND(E666*P666,2)</f>
        <v>0</v>
      </c>
      <c r="R666" s="236"/>
      <c r="S666" s="236" t="s">
        <v>230</v>
      </c>
      <c r="T666" s="237" t="s">
        <v>196</v>
      </c>
      <c r="U666" s="223">
        <v>0</v>
      </c>
      <c r="V666" s="223">
        <f>ROUND(E666*U666,2)</f>
        <v>0</v>
      </c>
      <c r="W666" s="223"/>
      <c r="X666" s="223" t="s">
        <v>238</v>
      </c>
      <c r="Y666" s="214"/>
      <c r="Z666" s="214"/>
      <c r="AA666" s="214"/>
      <c r="AB666" s="214"/>
      <c r="AC666" s="214"/>
      <c r="AD666" s="214"/>
      <c r="AE666" s="214"/>
      <c r="AF666" s="214"/>
      <c r="AG666" s="214" t="s">
        <v>239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1" t="s">
        <v>906</v>
      </c>
      <c r="D667" s="239"/>
      <c r="E667" s="239"/>
      <c r="F667" s="239"/>
      <c r="G667" s="239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200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3" t="s">
        <v>638</v>
      </c>
      <c r="D668" s="247"/>
      <c r="E668" s="247"/>
      <c r="F668" s="247"/>
      <c r="G668" s="247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639</v>
      </c>
      <c r="D669" s="247"/>
      <c r="E669" s="247"/>
      <c r="F669" s="247"/>
      <c r="G669" s="247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200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3" t="s">
        <v>640</v>
      </c>
      <c r="D670" s="247"/>
      <c r="E670" s="247"/>
      <c r="F670" s="247"/>
      <c r="G670" s="247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200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3" t="s">
        <v>622</v>
      </c>
      <c r="D671" s="247"/>
      <c r="E671" s="247"/>
      <c r="F671" s="247"/>
      <c r="G671" s="247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200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67" t="s">
        <v>613</v>
      </c>
      <c r="D672" s="257"/>
      <c r="E672" s="258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243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67" t="s">
        <v>1231</v>
      </c>
      <c r="D673" s="257"/>
      <c r="E673" s="258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243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67" t="s">
        <v>592</v>
      </c>
      <c r="D674" s="257"/>
      <c r="E674" s="258">
        <v>1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243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67" t="s">
        <v>593</v>
      </c>
      <c r="D675" s="257"/>
      <c r="E675" s="258">
        <v>1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243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31">
        <v>73</v>
      </c>
      <c r="B676" s="232" t="s">
        <v>641</v>
      </c>
      <c r="C676" s="250" t="s">
        <v>642</v>
      </c>
      <c r="D676" s="233" t="s">
        <v>433</v>
      </c>
      <c r="E676" s="234">
        <v>2</v>
      </c>
      <c r="F676" s="235"/>
      <c r="G676" s="236">
        <f>ROUND(E676*F676,2)</f>
        <v>0</v>
      </c>
      <c r="H676" s="235"/>
      <c r="I676" s="236">
        <f>ROUND(E676*H676,2)</f>
        <v>0</v>
      </c>
      <c r="J676" s="235"/>
      <c r="K676" s="236">
        <f>ROUND(E676*J676,2)</f>
        <v>0</v>
      </c>
      <c r="L676" s="236">
        <v>21</v>
      </c>
      <c r="M676" s="236">
        <f>G676*(1+L676/100)</f>
        <v>0</v>
      </c>
      <c r="N676" s="236">
        <v>0</v>
      </c>
      <c r="O676" s="236">
        <f>ROUND(E676*N676,2)</f>
        <v>0</v>
      </c>
      <c r="P676" s="236">
        <v>0</v>
      </c>
      <c r="Q676" s="236">
        <f>ROUND(E676*P676,2)</f>
        <v>0</v>
      </c>
      <c r="R676" s="236"/>
      <c r="S676" s="236" t="s">
        <v>230</v>
      </c>
      <c r="T676" s="237" t="s">
        <v>196</v>
      </c>
      <c r="U676" s="223">
        <v>0</v>
      </c>
      <c r="V676" s="223">
        <f>ROUND(E676*U676,2)</f>
        <v>0</v>
      </c>
      <c r="W676" s="223"/>
      <c r="X676" s="223" t="s">
        <v>238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239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1" t="s">
        <v>907</v>
      </c>
      <c r="D677" s="239"/>
      <c r="E677" s="239"/>
      <c r="F677" s="239"/>
      <c r="G677" s="239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200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3" t="s">
        <v>638</v>
      </c>
      <c r="D678" s="247"/>
      <c r="E678" s="247"/>
      <c r="F678" s="247"/>
      <c r="G678" s="247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200</v>
      </c>
      <c r="AH678" s="214"/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3" t="s">
        <v>639</v>
      </c>
      <c r="D679" s="247"/>
      <c r="E679" s="247"/>
      <c r="F679" s="247"/>
      <c r="G679" s="247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200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3" t="s">
        <v>643</v>
      </c>
      <c r="D680" s="247"/>
      <c r="E680" s="247"/>
      <c r="F680" s="247"/>
      <c r="G680" s="247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200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3" t="s">
        <v>622</v>
      </c>
      <c r="D681" s="247"/>
      <c r="E681" s="247"/>
      <c r="F681" s="247"/>
      <c r="G681" s="247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200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67" t="s">
        <v>613</v>
      </c>
      <c r="D682" s="257"/>
      <c r="E682" s="258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243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67" t="s">
        <v>1231</v>
      </c>
      <c r="D683" s="257"/>
      <c r="E683" s="258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243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67" t="s">
        <v>592</v>
      </c>
      <c r="D684" s="257"/>
      <c r="E684" s="258">
        <v>1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243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67" t="s">
        <v>593</v>
      </c>
      <c r="D685" s="257"/>
      <c r="E685" s="258">
        <v>1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243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31">
        <v>74</v>
      </c>
      <c r="B686" s="232" t="s">
        <v>644</v>
      </c>
      <c r="C686" s="250" t="s">
        <v>645</v>
      </c>
      <c r="D686" s="233" t="s">
        <v>433</v>
      </c>
      <c r="E686" s="234">
        <v>2</v>
      </c>
      <c r="F686" s="235"/>
      <c r="G686" s="236">
        <f>ROUND(E686*F686,2)</f>
        <v>0</v>
      </c>
      <c r="H686" s="235"/>
      <c r="I686" s="236">
        <f>ROUND(E686*H686,2)</f>
        <v>0</v>
      </c>
      <c r="J686" s="235"/>
      <c r="K686" s="236">
        <f>ROUND(E686*J686,2)</f>
        <v>0</v>
      </c>
      <c r="L686" s="236">
        <v>21</v>
      </c>
      <c r="M686" s="236">
        <f>G686*(1+L686/100)</f>
        <v>0</v>
      </c>
      <c r="N686" s="236">
        <v>0</v>
      </c>
      <c r="O686" s="236">
        <f>ROUND(E686*N686,2)</f>
        <v>0</v>
      </c>
      <c r="P686" s="236">
        <v>0</v>
      </c>
      <c r="Q686" s="236">
        <f>ROUND(E686*P686,2)</f>
        <v>0</v>
      </c>
      <c r="R686" s="236"/>
      <c r="S686" s="236" t="s">
        <v>230</v>
      </c>
      <c r="T686" s="237" t="s">
        <v>196</v>
      </c>
      <c r="U686" s="223">
        <v>0</v>
      </c>
      <c r="V686" s="223">
        <f>ROUND(E686*U686,2)</f>
        <v>0</v>
      </c>
      <c r="W686" s="223"/>
      <c r="X686" s="223" t="s">
        <v>238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239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1" t="s">
        <v>622</v>
      </c>
      <c r="D687" s="239"/>
      <c r="E687" s="239"/>
      <c r="F687" s="239"/>
      <c r="G687" s="239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200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67" t="s">
        <v>613</v>
      </c>
      <c r="D688" s="257"/>
      <c r="E688" s="258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243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67" t="s">
        <v>1231</v>
      </c>
      <c r="D689" s="257"/>
      <c r="E689" s="258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243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67" t="s">
        <v>592</v>
      </c>
      <c r="D690" s="257"/>
      <c r="E690" s="258">
        <v>1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243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67" t="s">
        <v>593</v>
      </c>
      <c r="D691" s="257"/>
      <c r="E691" s="258">
        <v>1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243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1">
        <v>75</v>
      </c>
      <c r="B692" s="232" t="s">
        <v>646</v>
      </c>
      <c r="C692" s="250" t="s">
        <v>647</v>
      </c>
      <c r="D692" s="233" t="s">
        <v>433</v>
      </c>
      <c r="E692" s="234">
        <v>0</v>
      </c>
      <c r="F692" s="235"/>
      <c r="G692" s="236">
        <f>ROUND(E692*F692,2)</f>
        <v>0</v>
      </c>
      <c r="H692" s="235"/>
      <c r="I692" s="236">
        <f>ROUND(E692*H692,2)</f>
        <v>0</v>
      </c>
      <c r="J692" s="235"/>
      <c r="K692" s="236">
        <f>ROUND(E692*J692,2)</f>
        <v>0</v>
      </c>
      <c r="L692" s="236">
        <v>21</v>
      </c>
      <c r="M692" s="236">
        <f>G692*(1+L692/100)</f>
        <v>0</v>
      </c>
      <c r="N692" s="236">
        <v>0</v>
      </c>
      <c r="O692" s="236">
        <f>ROUND(E692*N692,2)</f>
        <v>0</v>
      </c>
      <c r="P692" s="236">
        <v>0</v>
      </c>
      <c r="Q692" s="236">
        <f>ROUND(E692*P692,2)</f>
        <v>0</v>
      </c>
      <c r="R692" s="236"/>
      <c r="S692" s="236" t="s">
        <v>230</v>
      </c>
      <c r="T692" s="237" t="s">
        <v>196</v>
      </c>
      <c r="U692" s="223">
        <v>0</v>
      </c>
      <c r="V692" s="223">
        <f>ROUND(E692*U692,2)</f>
        <v>0</v>
      </c>
      <c r="W692" s="223"/>
      <c r="X692" s="223" t="s">
        <v>238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239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1" t="s">
        <v>648</v>
      </c>
      <c r="D693" s="239"/>
      <c r="E693" s="239"/>
      <c r="F693" s="239"/>
      <c r="G693" s="239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200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3" t="s">
        <v>649</v>
      </c>
      <c r="D694" s="247"/>
      <c r="E694" s="247"/>
      <c r="F694" s="247"/>
      <c r="G694" s="247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200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38" t="str">
        <f>C694</f>
        <v>a díky speciálnímu tvaru keramiky, opláchne vnitřní prostor. Výhodou je snadná údržba a čištění mísy WC.</v>
      </c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3" t="s">
        <v>650</v>
      </c>
      <c r="D695" s="247"/>
      <c r="E695" s="247"/>
      <c r="F695" s="247"/>
      <c r="G695" s="247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200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3" t="s">
        <v>651</v>
      </c>
      <c r="D696" s="247"/>
      <c r="E696" s="247"/>
      <c r="F696" s="247"/>
      <c r="G696" s="247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200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3" t="s">
        <v>652</v>
      </c>
      <c r="D697" s="247"/>
      <c r="E697" s="247"/>
      <c r="F697" s="247"/>
      <c r="G697" s="247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200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653</v>
      </c>
      <c r="D698" s="247"/>
      <c r="E698" s="247"/>
      <c r="F698" s="247"/>
      <c r="G698" s="247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200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3" t="s">
        <v>622</v>
      </c>
      <c r="D699" s="247"/>
      <c r="E699" s="247"/>
      <c r="F699" s="247"/>
      <c r="G699" s="247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200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67" t="s">
        <v>613</v>
      </c>
      <c r="D700" s="257"/>
      <c r="E700" s="258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243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67" t="s">
        <v>1231</v>
      </c>
      <c r="D701" s="257"/>
      <c r="E701" s="258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243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69" t="s">
        <v>654</v>
      </c>
      <c r="D702" s="261"/>
      <c r="E702" s="262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243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70" t="s">
        <v>655</v>
      </c>
      <c r="D703" s="261"/>
      <c r="E703" s="262">
        <v>1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243</v>
      </c>
      <c r="AH703" s="214">
        <v>2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70" t="s">
        <v>656</v>
      </c>
      <c r="D704" s="261"/>
      <c r="E704" s="262">
        <v>1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243</v>
      </c>
      <c r="AH704" s="214">
        <v>2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69" t="s">
        <v>657</v>
      </c>
      <c r="D705" s="261"/>
      <c r="E705" s="262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243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67" t="s">
        <v>658</v>
      </c>
      <c r="D706" s="257"/>
      <c r="E706" s="258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243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31">
        <v>76</v>
      </c>
      <c r="B707" s="232" t="s">
        <v>659</v>
      </c>
      <c r="C707" s="250" t="s">
        <v>660</v>
      </c>
      <c r="D707" s="233" t="s">
        <v>433</v>
      </c>
      <c r="E707" s="234">
        <v>0</v>
      </c>
      <c r="F707" s="235"/>
      <c r="G707" s="236">
        <f>ROUND(E707*F707,2)</f>
        <v>0</v>
      </c>
      <c r="H707" s="235"/>
      <c r="I707" s="236">
        <f>ROUND(E707*H707,2)</f>
        <v>0</v>
      </c>
      <c r="J707" s="235"/>
      <c r="K707" s="236">
        <f>ROUND(E707*J707,2)</f>
        <v>0</v>
      </c>
      <c r="L707" s="236">
        <v>21</v>
      </c>
      <c r="M707" s="236">
        <f>G707*(1+L707/100)</f>
        <v>0</v>
      </c>
      <c r="N707" s="236">
        <v>0</v>
      </c>
      <c r="O707" s="236">
        <f>ROUND(E707*N707,2)</f>
        <v>0</v>
      </c>
      <c r="P707" s="236">
        <v>0</v>
      </c>
      <c r="Q707" s="236">
        <f>ROUND(E707*P707,2)</f>
        <v>0</v>
      </c>
      <c r="R707" s="236"/>
      <c r="S707" s="236" t="s">
        <v>230</v>
      </c>
      <c r="T707" s="237" t="s">
        <v>196</v>
      </c>
      <c r="U707" s="223">
        <v>0</v>
      </c>
      <c r="V707" s="223">
        <f>ROUND(E707*U707,2)</f>
        <v>0</v>
      </c>
      <c r="W707" s="223"/>
      <c r="X707" s="223" t="s">
        <v>238</v>
      </c>
      <c r="Y707" s="214"/>
      <c r="Z707" s="214"/>
      <c r="AA707" s="214"/>
      <c r="AB707" s="214"/>
      <c r="AC707" s="214"/>
      <c r="AD707" s="214"/>
      <c r="AE707" s="214"/>
      <c r="AF707" s="214"/>
      <c r="AG707" s="214" t="s">
        <v>239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1" t="s">
        <v>661</v>
      </c>
      <c r="D708" s="239"/>
      <c r="E708" s="239"/>
      <c r="F708" s="239"/>
      <c r="G708" s="239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200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3" t="s">
        <v>662</v>
      </c>
      <c r="D709" s="247"/>
      <c r="E709" s="247"/>
      <c r="F709" s="247"/>
      <c r="G709" s="247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200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3" t="s">
        <v>663</v>
      </c>
      <c r="D710" s="247"/>
      <c r="E710" s="247"/>
      <c r="F710" s="247"/>
      <c r="G710" s="247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200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3" t="s">
        <v>664</v>
      </c>
      <c r="D711" s="247"/>
      <c r="E711" s="247"/>
      <c r="F711" s="247"/>
      <c r="G711" s="247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200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67" t="s">
        <v>613</v>
      </c>
      <c r="D712" s="257"/>
      <c r="E712" s="258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243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67" t="s">
        <v>1231</v>
      </c>
      <c r="D713" s="257"/>
      <c r="E713" s="258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243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67" t="s">
        <v>658</v>
      </c>
      <c r="D714" s="257"/>
      <c r="E714" s="258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243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1">
        <v>77</v>
      </c>
      <c r="B715" s="232" t="s">
        <v>665</v>
      </c>
      <c r="C715" s="250" t="s">
        <v>666</v>
      </c>
      <c r="D715" s="233" t="s">
        <v>433</v>
      </c>
      <c r="E715" s="234">
        <v>0</v>
      </c>
      <c r="F715" s="235"/>
      <c r="G715" s="236">
        <f>ROUND(E715*F715,2)</f>
        <v>0</v>
      </c>
      <c r="H715" s="235"/>
      <c r="I715" s="236">
        <f>ROUND(E715*H715,2)</f>
        <v>0</v>
      </c>
      <c r="J715" s="235"/>
      <c r="K715" s="236">
        <f>ROUND(E715*J715,2)</f>
        <v>0</v>
      </c>
      <c r="L715" s="236">
        <v>21</v>
      </c>
      <c r="M715" s="236">
        <f>G715*(1+L715/100)</f>
        <v>0</v>
      </c>
      <c r="N715" s="236">
        <v>0</v>
      </c>
      <c r="O715" s="236">
        <f>ROUND(E715*N715,2)</f>
        <v>0</v>
      </c>
      <c r="P715" s="236">
        <v>0</v>
      </c>
      <c r="Q715" s="236">
        <f>ROUND(E715*P715,2)</f>
        <v>0</v>
      </c>
      <c r="R715" s="236"/>
      <c r="S715" s="236" t="s">
        <v>230</v>
      </c>
      <c r="T715" s="237" t="s">
        <v>196</v>
      </c>
      <c r="U715" s="223">
        <v>0</v>
      </c>
      <c r="V715" s="223">
        <f>ROUND(E715*U715,2)</f>
        <v>0</v>
      </c>
      <c r="W715" s="223"/>
      <c r="X715" s="223" t="s">
        <v>238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239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1" t="s">
        <v>667</v>
      </c>
      <c r="D716" s="239"/>
      <c r="E716" s="239"/>
      <c r="F716" s="239"/>
      <c r="G716" s="239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200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3" t="s">
        <v>668</v>
      </c>
      <c r="D717" s="247"/>
      <c r="E717" s="247"/>
      <c r="F717" s="247"/>
      <c r="G717" s="247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200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67" t="s">
        <v>613</v>
      </c>
      <c r="D718" s="257"/>
      <c r="E718" s="258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243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67" t="s">
        <v>1231</v>
      </c>
      <c r="D719" s="257"/>
      <c r="E719" s="258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243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67" t="s">
        <v>658</v>
      </c>
      <c r="D720" s="257"/>
      <c r="E720" s="258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243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1">
        <v>78</v>
      </c>
      <c r="B721" s="232" t="s">
        <v>669</v>
      </c>
      <c r="C721" s="250" t="s">
        <v>670</v>
      </c>
      <c r="D721" s="233" t="s">
        <v>433</v>
      </c>
      <c r="E721" s="234">
        <v>0</v>
      </c>
      <c r="F721" s="235"/>
      <c r="G721" s="236">
        <f>ROUND(E721*F721,2)</f>
        <v>0</v>
      </c>
      <c r="H721" s="235"/>
      <c r="I721" s="236">
        <f>ROUND(E721*H721,2)</f>
        <v>0</v>
      </c>
      <c r="J721" s="235"/>
      <c r="K721" s="236">
        <f>ROUND(E721*J721,2)</f>
        <v>0</v>
      </c>
      <c r="L721" s="236">
        <v>21</v>
      </c>
      <c r="M721" s="236">
        <f>G721*(1+L721/100)</f>
        <v>0</v>
      </c>
      <c r="N721" s="236">
        <v>0</v>
      </c>
      <c r="O721" s="236">
        <f>ROUND(E721*N721,2)</f>
        <v>0</v>
      </c>
      <c r="P721" s="236">
        <v>0</v>
      </c>
      <c r="Q721" s="236">
        <f>ROUND(E721*P721,2)</f>
        <v>0</v>
      </c>
      <c r="R721" s="236"/>
      <c r="S721" s="236" t="s">
        <v>230</v>
      </c>
      <c r="T721" s="237" t="s">
        <v>196</v>
      </c>
      <c r="U721" s="223">
        <v>0</v>
      </c>
      <c r="V721" s="223">
        <f>ROUND(E721*U721,2)</f>
        <v>0</v>
      </c>
      <c r="W721" s="223"/>
      <c r="X721" s="223" t="s">
        <v>238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239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1" t="s">
        <v>671</v>
      </c>
      <c r="D722" s="239"/>
      <c r="E722" s="239"/>
      <c r="F722" s="239"/>
      <c r="G722" s="239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200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3" t="s">
        <v>668</v>
      </c>
      <c r="D723" s="247"/>
      <c r="E723" s="247"/>
      <c r="F723" s="247"/>
      <c r="G723" s="247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200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67" t="s">
        <v>613</v>
      </c>
      <c r="D724" s="257"/>
      <c r="E724" s="258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243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67" t="s">
        <v>1231</v>
      </c>
      <c r="D725" s="257"/>
      <c r="E725" s="258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243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7" t="s">
        <v>658</v>
      </c>
      <c r="D726" s="257"/>
      <c r="E726" s="258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243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1">
        <v>79</v>
      </c>
      <c r="B727" s="232" t="s">
        <v>672</v>
      </c>
      <c r="C727" s="250" t="s">
        <v>673</v>
      </c>
      <c r="D727" s="233" t="s">
        <v>433</v>
      </c>
      <c r="E727" s="234">
        <v>12</v>
      </c>
      <c r="F727" s="235"/>
      <c r="G727" s="236">
        <f>ROUND(E727*F727,2)</f>
        <v>0</v>
      </c>
      <c r="H727" s="235"/>
      <c r="I727" s="236">
        <f>ROUND(E727*H727,2)</f>
        <v>0</v>
      </c>
      <c r="J727" s="235"/>
      <c r="K727" s="236">
        <f>ROUND(E727*J727,2)</f>
        <v>0</v>
      </c>
      <c r="L727" s="236">
        <v>21</v>
      </c>
      <c r="M727" s="236">
        <f>G727*(1+L727/100)</f>
        <v>0</v>
      </c>
      <c r="N727" s="236">
        <v>0</v>
      </c>
      <c r="O727" s="236">
        <f>ROUND(E727*N727,2)</f>
        <v>0</v>
      </c>
      <c r="P727" s="236">
        <v>0</v>
      </c>
      <c r="Q727" s="236">
        <f>ROUND(E727*P727,2)</f>
        <v>0</v>
      </c>
      <c r="R727" s="236"/>
      <c r="S727" s="236" t="s">
        <v>230</v>
      </c>
      <c r="T727" s="237" t="s">
        <v>196</v>
      </c>
      <c r="U727" s="223">
        <v>0</v>
      </c>
      <c r="V727" s="223">
        <f>ROUND(E727*U727,2)</f>
        <v>0</v>
      </c>
      <c r="W727" s="223"/>
      <c r="X727" s="223" t="s">
        <v>238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239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67" t="s">
        <v>613</v>
      </c>
      <c r="D728" s="257"/>
      <c r="E728" s="258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243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67" t="s">
        <v>1231</v>
      </c>
      <c r="D729" s="257"/>
      <c r="E729" s="258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243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67" t="s">
        <v>674</v>
      </c>
      <c r="D730" s="257"/>
      <c r="E730" s="258">
        <v>12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243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31">
        <v>80</v>
      </c>
      <c r="B731" s="232" t="s">
        <v>675</v>
      </c>
      <c r="C731" s="250" t="s">
        <v>676</v>
      </c>
      <c r="D731" s="233" t="s">
        <v>433</v>
      </c>
      <c r="E731" s="234">
        <v>2</v>
      </c>
      <c r="F731" s="235"/>
      <c r="G731" s="236">
        <f>ROUND(E731*F731,2)</f>
        <v>0</v>
      </c>
      <c r="H731" s="235"/>
      <c r="I731" s="236">
        <f>ROUND(E731*H731,2)</f>
        <v>0</v>
      </c>
      <c r="J731" s="235"/>
      <c r="K731" s="236">
        <f>ROUND(E731*J731,2)</f>
        <v>0</v>
      </c>
      <c r="L731" s="236">
        <v>21</v>
      </c>
      <c r="M731" s="236">
        <f>G731*(1+L731/100)</f>
        <v>0</v>
      </c>
      <c r="N731" s="236">
        <v>0</v>
      </c>
      <c r="O731" s="236">
        <f>ROUND(E731*N731,2)</f>
        <v>0</v>
      </c>
      <c r="P731" s="236">
        <v>0</v>
      </c>
      <c r="Q731" s="236">
        <f>ROUND(E731*P731,2)</f>
        <v>0</v>
      </c>
      <c r="R731" s="236"/>
      <c r="S731" s="236" t="s">
        <v>230</v>
      </c>
      <c r="T731" s="237" t="s">
        <v>196</v>
      </c>
      <c r="U731" s="223">
        <v>0</v>
      </c>
      <c r="V731" s="223">
        <f>ROUND(E731*U731,2)</f>
        <v>0</v>
      </c>
      <c r="W731" s="223"/>
      <c r="X731" s="223" t="s">
        <v>238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239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1" t="s">
        <v>908</v>
      </c>
      <c r="D732" s="239"/>
      <c r="E732" s="239"/>
      <c r="F732" s="239"/>
      <c r="G732" s="239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200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3" t="s">
        <v>677</v>
      </c>
      <c r="D733" s="247"/>
      <c r="E733" s="247"/>
      <c r="F733" s="247"/>
      <c r="G733" s="247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200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3" t="s">
        <v>678</v>
      </c>
      <c r="D734" s="247"/>
      <c r="E734" s="247"/>
      <c r="F734" s="247"/>
      <c r="G734" s="247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200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3" t="s">
        <v>622</v>
      </c>
      <c r="D735" s="247"/>
      <c r="E735" s="247"/>
      <c r="F735" s="247"/>
      <c r="G735" s="247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200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67" t="s">
        <v>613</v>
      </c>
      <c r="D736" s="257"/>
      <c r="E736" s="258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243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67" t="s">
        <v>1231</v>
      </c>
      <c r="D737" s="257"/>
      <c r="E737" s="258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243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67" t="s">
        <v>592</v>
      </c>
      <c r="D738" s="257"/>
      <c r="E738" s="258">
        <v>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243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67" t="s">
        <v>593</v>
      </c>
      <c r="D739" s="257"/>
      <c r="E739" s="258">
        <v>1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243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x14ac:dyDescent="0.2">
      <c r="A740" s="225" t="s">
        <v>190</v>
      </c>
      <c r="B740" s="226" t="s">
        <v>125</v>
      </c>
      <c r="C740" s="249" t="s">
        <v>126</v>
      </c>
      <c r="D740" s="227"/>
      <c r="E740" s="228"/>
      <c r="F740" s="229"/>
      <c r="G740" s="229">
        <f>SUMIF(AG741:AG814,"&lt;&gt;NOR",G741:G814)</f>
        <v>0</v>
      </c>
      <c r="H740" s="229"/>
      <c r="I740" s="229">
        <f>SUM(I741:I814)</f>
        <v>0</v>
      </c>
      <c r="J740" s="229"/>
      <c r="K740" s="229">
        <f>SUM(K741:K814)</f>
        <v>0</v>
      </c>
      <c r="L740" s="229"/>
      <c r="M740" s="229">
        <f>SUM(M741:M814)</f>
        <v>0</v>
      </c>
      <c r="N740" s="229"/>
      <c r="O740" s="229">
        <f>SUM(O741:O814)</f>
        <v>0.27</v>
      </c>
      <c r="P740" s="229"/>
      <c r="Q740" s="229">
        <f>SUM(Q741:Q814)</f>
        <v>0</v>
      </c>
      <c r="R740" s="229"/>
      <c r="S740" s="229"/>
      <c r="T740" s="230"/>
      <c r="U740" s="224"/>
      <c r="V740" s="224">
        <f>SUM(V741:V814)</f>
        <v>15.389999999999999</v>
      </c>
      <c r="W740" s="224"/>
      <c r="X740" s="224"/>
      <c r="AG740" t="s">
        <v>191</v>
      </c>
    </row>
    <row r="741" spans="1:60" ht="22.5" outlineLevel="1" x14ac:dyDescent="0.2">
      <c r="A741" s="231">
        <v>81</v>
      </c>
      <c r="B741" s="232" t="s">
        <v>679</v>
      </c>
      <c r="C741" s="250" t="s">
        <v>680</v>
      </c>
      <c r="D741" s="233" t="s">
        <v>285</v>
      </c>
      <c r="E741" s="234">
        <v>6.06</v>
      </c>
      <c r="F741" s="235"/>
      <c r="G741" s="236">
        <f>ROUND(E741*F741,2)</f>
        <v>0</v>
      </c>
      <c r="H741" s="235"/>
      <c r="I741" s="236">
        <f>ROUND(E741*H741,2)</f>
        <v>0</v>
      </c>
      <c r="J741" s="235"/>
      <c r="K741" s="236">
        <f>ROUND(E741*J741,2)</f>
        <v>0</v>
      </c>
      <c r="L741" s="236">
        <v>21</v>
      </c>
      <c r="M741" s="236">
        <f>G741*(1+L741/100)</f>
        <v>0</v>
      </c>
      <c r="N741" s="236">
        <v>0</v>
      </c>
      <c r="O741" s="236">
        <f>ROUND(E741*N741,2)</f>
        <v>0</v>
      </c>
      <c r="P741" s="236">
        <v>0</v>
      </c>
      <c r="Q741" s="236">
        <f>ROUND(E741*P741,2)</f>
        <v>0</v>
      </c>
      <c r="R741" s="236" t="s">
        <v>681</v>
      </c>
      <c r="S741" s="236" t="s">
        <v>195</v>
      </c>
      <c r="T741" s="237" t="s">
        <v>195</v>
      </c>
      <c r="U741" s="223">
        <v>0.255</v>
      </c>
      <c r="V741" s="223">
        <f>ROUND(E741*U741,2)</f>
        <v>1.55</v>
      </c>
      <c r="W741" s="223"/>
      <c r="X741" s="223" t="s">
        <v>238</v>
      </c>
      <c r="Y741" s="214"/>
      <c r="Z741" s="214"/>
      <c r="AA741" s="214"/>
      <c r="AB741" s="214"/>
      <c r="AC741" s="214"/>
      <c r="AD741" s="214"/>
      <c r="AE741" s="214"/>
      <c r="AF741" s="214"/>
      <c r="AG741" s="214" t="s">
        <v>239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67" t="s">
        <v>1284</v>
      </c>
      <c r="D742" s="257"/>
      <c r="E742" s="258">
        <v>6.06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243</v>
      </c>
      <c r="AH742" s="214">
        <v>5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31">
        <v>82</v>
      </c>
      <c r="B743" s="232" t="s">
        <v>683</v>
      </c>
      <c r="C743" s="250" t="s">
        <v>684</v>
      </c>
      <c r="D743" s="233" t="s">
        <v>285</v>
      </c>
      <c r="E743" s="234">
        <v>6.06</v>
      </c>
      <c r="F743" s="235"/>
      <c r="G743" s="236">
        <f>ROUND(E743*F743,2)</f>
        <v>0</v>
      </c>
      <c r="H743" s="235"/>
      <c r="I743" s="236">
        <f>ROUND(E743*H743,2)</f>
        <v>0</v>
      </c>
      <c r="J743" s="235"/>
      <c r="K743" s="236">
        <f>ROUND(E743*J743,2)</f>
        <v>0</v>
      </c>
      <c r="L743" s="236">
        <v>21</v>
      </c>
      <c r="M743" s="236">
        <f>G743*(1+L743/100)</f>
        <v>0</v>
      </c>
      <c r="N743" s="236">
        <v>0</v>
      </c>
      <c r="O743" s="236">
        <f>ROUND(E743*N743,2)</f>
        <v>0</v>
      </c>
      <c r="P743" s="236">
        <v>0</v>
      </c>
      <c r="Q743" s="236">
        <f>ROUND(E743*P743,2)</f>
        <v>0</v>
      </c>
      <c r="R743" s="236" t="s">
        <v>681</v>
      </c>
      <c r="S743" s="236" t="s">
        <v>195</v>
      </c>
      <c r="T743" s="237" t="s">
        <v>195</v>
      </c>
      <c r="U743" s="223">
        <v>1.6E-2</v>
      </c>
      <c r="V743" s="223">
        <f>ROUND(E743*U743,2)</f>
        <v>0.1</v>
      </c>
      <c r="W743" s="223"/>
      <c r="X743" s="223" t="s">
        <v>238</v>
      </c>
      <c r="Y743" s="214"/>
      <c r="Z743" s="214"/>
      <c r="AA743" s="214"/>
      <c r="AB743" s="214"/>
      <c r="AC743" s="214"/>
      <c r="AD743" s="214"/>
      <c r="AE743" s="214"/>
      <c r="AF743" s="214"/>
      <c r="AG743" s="214" t="s">
        <v>239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67" t="s">
        <v>1284</v>
      </c>
      <c r="D744" s="257"/>
      <c r="E744" s="258">
        <v>6.06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243</v>
      </c>
      <c r="AH744" s="214">
        <v>5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31">
        <v>83</v>
      </c>
      <c r="B745" s="232" t="s">
        <v>685</v>
      </c>
      <c r="C745" s="250" t="s">
        <v>686</v>
      </c>
      <c r="D745" s="233" t="s">
        <v>285</v>
      </c>
      <c r="E745" s="234">
        <v>6.06</v>
      </c>
      <c r="F745" s="235"/>
      <c r="G745" s="236">
        <f>ROUND(E745*F745,2)</f>
        <v>0</v>
      </c>
      <c r="H745" s="235"/>
      <c r="I745" s="236">
        <f>ROUND(E745*H745,2)</f>
        <v>0</v>
      </c>
      <c r="J745" s="235"/>
      <c r="K745" s="236">
        <f>ROUND(E745*J745,2)</f>
        <v>0</v>
      </c>
      <c r="L745" s="236">
        <v>21</v>
      </c>
      <c r="M745" s="236">
        <f>G745*(1+L745/100)</f>
        <v>0</v>
      </c>
      <c r="N745" s="236">
        <v>1.1E-4</v>
      </c>
      <c r="O745" s="236">
        <f>ROUND(E745*N745,2)</f>
        <v>0</v>
      </c>
      <c r="P745" s="236">
        <v>0</v>
      </c>
      <c r="Q745" s="236">
        <f>ROUND(E745*P745,2)</f>
        <v>0</v>
      </c>
      <c r="R745" s="236" t="s">
        <v>681</v>
      </c>
      <c r="S745" s="236" t="s">
        <v>195</v>
      </c>
      <c r="T745" s="237" t="s">
        <v>195</v>
      </c>
      <c r="U745" s="223">
        <v>0.05</v>
      </c>
      <c r="V745" s="223">
        <f>ROUND(E745*U745,2)</f>
        <v>0.3</v>
      </c>
      <c r="W745" s="223"/>
      <c r="X745" s="223" t="s">
        <v>238</v>
      </c>
      <c r="Y745" s="214"/>
      <c r="Z745" s="214"/>
      <c r="AA745" s="214"/>
      <c r="AB745" s="214"/>
      <c r="AC745" s="214"/>
      <c r="AD745" s="214"/>
      <c r="AE745" s="214"/>
      <c r="AF745" s="214"/>
      <c r="AG745" s="214" t="s">
        <v>239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67" t="s">
        <v>1284</v>
      </c>
      <c r="D746" s="257"/>
      <c r="E746" s="258">
        <v>6.06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243</v>
      </c>
      <c r="AH746" s="214">
        <v>5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31">
        <v>84</v>
      </c>
      <c r="B747" s="232" t="s">
        <v>687</v>
      </c>
      <c r="C747" s="250" t="s">
        <v>688</v>
      </c>
      <c r="D747" s="233" t="s">
        <v>285</v>
      </c>
      <c r="E747" s="234">
        <v>6.06</v>
      </c>
      <c r="F747" s="235"/>
      <c r="G747" s="236">
        <f>ROUND(E747*F747,2)</f>
        <v>0</v>
      </c>
      <c r="H747" s="235"/>
      <c r="I747" s="236">
        <f>ROUND(E747*H747,2)</f>
        <v>0</v>
      </c>
      <c r="J747" s="235"/>
      <c r="K747" s="236">
        <f>ROUND(E747*J747,2)</f>
        <v>0</v>
      </c>
      <c r="L747" s="236">
        <v>21</v>
      </c>
      <c r="M747" s="236">
        <f>G747*(1+L747/100)</f>
        <v>0</v>
      </c>
      <c r="N747" s="236">
        <v>6.9300000000000004E-3</v>
      </c>
      <c r="O747" s="236">
        <f>ROUND(E747*N747,2)</f>
        <v>0.04</v>
      </c>
      <c r="P747" s="236">
        <v>0</v>
      </c>
      <c r="Q747" s="236">
        <f>ROUND(E747*P747,2)</f>
        <v>0</v>
      </c>
      <c r="R747" s="236" t="s">
        <v>681</v>
      </c>
      <c r="S747" s="236" t="s">
        <v>195</v>
      </c>
      <c r="T747" s="237" t="s">
        <v>195</v>
      </c>
      <c r="U747" s="223">
        <v>1.3466</v>
      </c>
      <c r="V747" s="223">
        <f>ROUND(E747*U747,2)</f>
        <v>8.16</v>
      </c>
      <c r="W747" s="223"/>
      <c r="X747" s="223" t="s">
        <v>238</v>
      </c>
      <c r="Y747" s="214"/>
      <c r="Z747" s="214"/>
      <c r="AA747" s="214"/>
      <c r="AB747" s="214"/>
      <c r="AC747" s="214"/>
      <c r="AD747" s="214"/>
      <c r="AE747" s="214"/>
      <c r="AF747" s="214"/>
      <c r="AG747" s="214" t="s">
        <v>239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67" t="s">
        <v>1195</v>
      </c>
      <c r="D748" s="257"/>
      <c r="E748" s="258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243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67" t="s">
        <v>279</v>
      </c>
      <c r="D749" s="257"/>
      <c r="E749" s="258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243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7" t="s">
        <v>414</v>
      </c>
      <c r="D750" s="257"/>
      <c r="E750" s="258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243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67" t="s">
        <v>335</v>
      </c>
      <c r="D751" s="257"/>
      <c r="E751" s="258">
        <v>1.17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243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67" t="s">
        <v>336</v>
      </c>
      <c r="D752" s="257"/>
      <c r="E752" s="258">
        <v>1.86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243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67" t="s">
        <v>281</v>
      </c>
      <c r="D753" s="257"/>
      <c r="E753" s="258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243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67" t="s">
        <v>298</v>
      </c>
      <c r="D754" s="257"/>
      <c r="E754" s="258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243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67" t="s">
        <v>299</v>
      </c>
      <c r="D755" s="257"/>
      <c r="E755" s="258">
        <v>1.17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243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67" t="s">
        <v>300</v>
      </c>
      <c r="D756" s="257"/>
      <c r="E756" s="258">
        <v>1.86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243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31">
        <v>85</v>
      </c>
      <c r="B757" s="232" t="s">
        <v>689</v>
      </c>
      <c r="C757" s="250" t="s">
        <v>690</v>
      </c>
      <c r="D757" s="233" t="s">
        <v>390</v>
      </c>
      <c r="E757" s="234">
        <v>53.64</v>
      </c>
      <c r="F757" s="235"/>
      <c r="G757" s="236">
        <f>ROUND(E757*F757,2)</f>
        <v>0</v>
      </c>
      <c r="H757" s="235"/>
      <c r="I757" s="236">
        <f>ROUND(E757*H757,2)</f>
        <v>0</v>
      </c>
      <c r="J757" s="235"/>
      <c r="K757" s="236">
        <f>ROUND(E757*J757,2)</f>
        <v>0</v>
      </c>
      <c r="L757" s="236">
        <v>21</v>
      </c>
      <c r="M757" s="236">
        <f>G757*(1+L757/100)</f>
        <v>0</v>
      </c>
      <c r="N757" s="236">
        <v>4.0000000000000003E-5</v>
      </c>
      <c r="O757" s="236">
        <f>ROUND(E757*N757,2)</f>
        <v>0</v>
      </c>
      <c r="P757" s="236">
        <v>0</v>
      </c>
      <c r="Q757" s="236">
        <f>ROUND(E757*P757,2)</f>
        <v>0</v>
      </c>
      <c r="R757" s="236" t="s">
        <v>681</v>
      </c>
      <c r="S757" s="236" t="s">
        <v>195</v>
      </c>
      <c r="T757" s="237" t="s">
        <v>195</v>
      </c>
      <c r="U757" s="223">
        <v>7.0000000000000007E-2</v>
      </c>
      <c r="V757" s="223">
        <f>ROUND(E757*U757,2)</f>
        <v>3.75</v>
      </c>
      <c r="W757" s="223"/>
      <c r="X757" s="223" t="s">
        <v>238</v>
      </c>
      <c r="Y757" s="214"/>
      <c r="Z757" s="214"/>
      <c r="AA757" s="214"/>
      <c r="AB757" s="214"/>
      <c r="AC757" s="214"/>
      <c r="AD757" s="214"/>
      <c r="AE757" s="214"/>
      <c r="AF757" s="214"/>
      <c r="AG757" s="214" t="s">
        <v>239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1" t="s">
        <v>691</v>
      </c>
      <c r="D758" s="239"/>
      <c r="E758" s="239"/>
      <c r="F758" s="239"/>
      <c r="G758" s="239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200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67" t="s">
        <v>1195</v>
      </c>
      <c r="D759" s="257"/>
      <c r="E759" s="258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243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67" t="s">
        <v>279</v>
      </c>
      <c r="D760" s="257"/>
      <c r="E760" s="258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243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67" t="s">
        <v>414</v>
      </c>
      <c r="D761" s="257"/>
      <c r="E761" s="258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243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67" t="s">
        <v>524</v>
      </c>
      <c r="D762" s="257"/>
      <c r="E762" s="258">
        <v>4.4000000000000004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243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67" t="s">
        <v>525</v>
      </c>
      <c r="D763" s="257"/>
      <c r="E763" s="258">
        <v>-0.6</v>
      </c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243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67" t="s">
        <v>526</v>
      </c>
      <c r="D764" s="257"/>
      <c r="E764" s="258">
        <v>5.5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243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67" t="s">
        <v>527</v>
      </c>
      <c r="D765" s="257"/>
      <c r="E765" s="258">
        <v>-1.2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243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67" t="s">
        <v>281</v>
      </c>
      <c r="D766" s="257"/>
      <c r="E766" s="258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243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67" t="s">
        <v>298</v>
      </c>
      <c r="D767" s="257"/>
      <c r="E767" s="258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243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67" t="s">
        <v>531</v>
      </c>
      <c r="D768" s="257"/>
      <c r="E768" s="258">
        <v>4.4000000000000004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243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67" t="s">
        <v>525</v>
      </c>
      <c r="D769" s="257"/>
      <c r="E769" s="258">
        <v>-0.6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243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67" t="s">
        <v>532</v>
      </c>
      <c r="D770" s="257"/>
      <c r="E770" s="258">
        <v>5.5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243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67" t="s">
        <v>527</v>
      </c>
      <c r="D771" s="257"/>
      <c r="E771" s="258">
        <v>-1.2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243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71" t="s">
        <v>692</v>
      </c>
      <c r="D772" s="263"/>
      <c r="E772" s="264">
        <v>16.2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243</v>
      </c>
      <c r="AH772" s="214">
        <v>1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67" t="s">
        <v>693</v>
      </c>
      <c r="D773" s="257"/>
      <c r="E773" s="258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243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67" t="s">
        <v>1195</v>
      </c>
      <c r="D774" s="257"/>
      <c r="E774" s="258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243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67" t="s">
        <v>279</v>
      </c>
      <c r="D775" s="257"/>
      <c r="E775" s="258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243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67" t="s">
        <v>694</v>
      </c>
      <c r="D776" s="257"/>
      <c r="E776" s="258">
        <v>4.04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243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67" t="s">
        <v>695</v>
      </c>
      <c r="D777" s="257"/>
      <c r="E777" s="258">
        <v>4.04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243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67" t="s">
        <v>696</v>
      </c>
      <c r="D778" s="257"/>
      <c r="E778" s="258">
        <v>4.04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243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67" t="s">
        <v>697</v>
      </c>
      <c r="D779" s="257"/>
      <c r="E779" s="258">
        <v>6.6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243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67" t="s">
        <v>281</v>
      </c>
      <c r="D780" s="257"/>
      <c r="E780" s="258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243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67" t="s">
        <v>699</v>
      </c>
      <c r="D781" s="257"/>
      <c r="E781" s="258">
        <v>4.04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243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67" t="s">
        <v>700</v>
      </c>
      <c r="D782" s="257"/>
      <c r="E782" s="258">
        <v>4.04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243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67" t="s">
        <v>701</v>
      </c>
      <c r="D783" s="257"/>
      <c r="E783" s="258">
        <v>4.04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243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67" t="s">
        <v>702</v>
      </c>
      <c r="D784" s="257"/>
      <c r="E784" s="258">
        <v>6.6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243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71" t="s">
        <v>692</v>
      </c>
      <c r="D785" s="263"/>
      <c r="E785" s="264">
        <v>37.44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243</v>
      </c>
      <c r="AH785" s="214">
        <v>1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31">
        <v>86</v>
      </c>
      <c r="B786" s="232" t="s">
        <v>704</v>
      </c>
      <c r="C786" s="250" t="s">
        <v>705</v>
      </c>
      <c r="D786" s="233" t="s">
        <v>285</v>
      </c>
      <c r="E786" s="234">
        <v>6.06</v>
      </c>
      <c r="F786" s="235"/>
      <c r="G786" s="236">
        <f>ROUND(E786*F786,2)</f>
        <v>0</v>
      </c>
      <c r="H786" s="235"/>
      <c r="I786" s="236">
        <f>ROUND(E786*H786,2)</f>
        <v>0</v>
      </c>
      <c r="J786" s="235"/>
      <c r="K786" s="236">
        <f>ROUND(E786*J786,2)</f>
        <v>0</v>
      </c>
      <c r="L786" s="236">
        <v>21</v>
      </c>
      <c r="M786" s="236">
        <f>G786*(1+L786/100)</f>
        <v>0</v>
      </c>
      <c r="N786" s="236">
        <v>0</v>
      </c>
      <c r="O786" s="236">
        <f>ROUND(E786*N786,2)</f>
        <v>0</v>
      </c>
      <c r="P786" s="236">
        <v>0</v>
      </c>
      <c r="Q786" s="236">
        <f>ROUND(E786*P786,2)</f>
        <v>0</v>
      </c>
      <c r="R786" s="236" t="s">
        <v>681</v>
      </c>
      <c r="S786" s="236" t="s">
        <v>195</v>
      </c>
      <c r="T786" s="237" t="s">
        <v>195</v>
      </c>
      <c r="U786" s="223">
        <v>0.15</v>
      </c>
      <c r="V786" s="223">
        <f>ROUND(E786*U786,2)</f>
        <v>0.91</v>
      </c>
      <c r="W786" s="223"/>
      <c r="X786" s="223" t="s">
        <v>238</v>
      </c>
      <c r="Y786" s="214"/>
      <c r="Z786" s="214"/>
      <c r="AA786" s="214"/>
      <c r="AB786" s="214"/>
      <c r="AC786" s="214"/>
      <c r="AD786" s="214"/>
      <c r="AE786" s="214"/>
      <c r="AF786" s="214"/>
      <c r="AG786" s="214" t="s">
        <v>239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67" t="s">
        <v>1284</v>
      </c>
      <c r="D787" s="257"/>
      <c r="E787" s="258">
        <v>6.06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243</v>
      </c>
      <c r="AH787" s="214">
        <v>5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31">
        <v>87</v>
      </c>
      <c r="B788" s="232" t="s">
        <v>706</v>
      </c>
      <c r="C788" s="250" t="s">
        <v>707</v>
      </c>
      <c r="D788" s="233" t="s">
        <v>285</v>
      </c>
      <c r="E788" s="234">
        <v>6.06</v>
      </c>
      <c r="F788" s="235"/>
      <c r="G788" s="236">
        <f>ROUND(E788*F788,2)</f>
        <v>0</v>
      </c>
      <c r="H788" s="235"/>
      <c r="I788" s="236">
        <f>ROUND(E788*H788,2)</f>
        <v>0</v>
      </c>
      <c r="J788" s="235"/>
      <c r="K788" s="236">
        <f>ROUND(E788*J788,2)</f>
        <v>0</v>
      </c>
      <c r="L788" s="236">
        <v>21</v>
      </c>
      <c r="M788" s="236">
        <f>G788*(1+L788/100)</f>
        <v>0</v>
      </c>
      <c r="N788" s="236">
        <v>0</v>
      </c>
      <c r="O788" s="236">
        <f>ROUND(E788*N788,2)</f>
        <v>0</v>
      </c>
      <c r="P788" s="236">
        <v>0</v>
      </c>
      <c r="Q788" s="236">
        <f>ROUND(E788*P788,2)</f>
        <v>0</v>
      </c>
      <c r="R788" s="236" t="s">
        <v>681</v>
      </c>
      <c r="S788" s="236" t="s">
        <v>195</v>
      </c>
      <c r="T788" s="237" t="s">
        <v>195</v>
      </c>
      <c r="U788" s="223">
        <v>0.03</v>
      </c>
      <c r="V788" s="223">
        <f>ROUND(E788*U788,2)</f>
        <v>0.18</v>
      </c>
      <c r="W788" s="223"/>
      <c r="X788" s="223" t="s">
        <v>238</v>
      </c>
      <c r="Y788" s="214"/>
      <c r="Z788" s="214"/>
      <c r="AA788" s="214"/>
      <c r="AB788" s="214"/>
      <c r="AC788" s="214"/>
      <c r="AD788" s="214"/>
      <c r="AE788" s="214"/>
      <c r="AF788" s="214"/>
      <c r="AG788" s="214" t="s">
        <v>239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67" t="s">
        <v>1195</v>
      </c>
      <c r="D789" s="257"/>
      <c r="E789" s="258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243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67" t="s">
        <v>279</v>
      </c>
      <c r="D790" s="257"/>
      <c r="E790" s="258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243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67" t="s">
        <v>414</v>
      </c>
      <c r="D791" s="257"/>
      <c r="E791" s="258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243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67" t="s">
        <v>335</v>
      </c>
      <c r="D792" s="257"/>
      <c r="E792" s="258">
        <v>1.17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243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67" t="s">
        <v>336</v>
      </c>
      <c r="D793" s="257"/>
      <c r="E793" s="258">
        <v>1.86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243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67" t="s">
        <v>281</v>
      </c>
      <c r="D794" s="257"/>
      <c r="E794" s="258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243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67" t="s">
        <v>298</v>
      </c>
      <c r="D795" s="257"/>
      <c r="E795" s="258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243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67" t="s">
        <v>299</v>
      </c>
      <c r="D796" s="257"/>
      <c r="E796" s="258">
        <v>1.17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243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67" t="s">
        <v>300</v>
      </c>
      <c r="D797" s="257"/>
      <c r="E797" s="258">
        <v>1.86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243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31">
        <v>88</v>
      </c>
      <c r="B798" s="232" t="s">
        <v>708</v>
      </c>
      <c r="C798" s="250" t="s">
        <v>709</v>
      </c>
      <c r="D798" s="233" t="s">
        <v>285</v>
      </c>
      <c r="E798" s="234">
        <v>6.06</v>
      </c>
      <c r="F798" s="235"/>
      <c r="G798" s="236">
        <f>ROUND(E798*F798,2)</f>
        <v>0</v>
      </c>
      <c r="H798" s="235"/>
      <c r="I798" s="236">
        <f>ROUND(E798*H798,2)</f>
        <v>0</v>
      </c>
      <c r="J798" s="235"/>
      <c r="K798" s="236">
        <f>ROUND(E798*J798,2)</f>
        <v>0</v>
      </c>
      <c r="L798" s="236">
        <v>21</v>
      </c>
      <c r="M798" s="236">
        <f>G798*(1+L798/100)</f>
        <v>0</v>
      </c>
      <c r="N798" s="236">
        <v>1.1999999999999999E-3</v>
      </c>
      <c r="O798" s="236">
        <f>ROUND(E798*N798,2)</f>
        <v>0.01</v>
      </c>
      <c r="P798" s="236">
        <v>0</v>
      </c>
      <c r="Q798" s="236">
        <f>ROUND(E798*P798,2)</f>
        <v>0</v>
      </c>
      <c r="R798" s="236" t="s">
        <v>681</v>
      </c>
      <c r="S798" s="236" t="s">
        <v>195</v>
      </c>
      <c r="T798" s="237" t="s">
        <v>195</v>
      </c>
      <c r="U798" s="223">
        <v>0</v>
      </c>
      <c r="V798" s="223">
        <f>ROUND(E798*U798,2)</f>
        <v>0</v>
      </c>
      <c r="W798" s="223"/>
      <c r="X798" s="223" t="s">
        <v>238</v>
      </c>
      <c r="Y798" s="214"/>
      <c r="Z798" s="214"/>
      <c r="AA798" s="214"/>
      <c r="AB798" s="214"/>
      <c r="AC798" s="214"/>
      <c r="AD798" s="214"/>
      <c r="AE798" s="214"/>
      <c r="AF798" s="214"/>
      <c r="AG798" s="214" t="s">
        <v>239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67" t="s">
        <v>1284</v>
      </c>
      <c r="D799" s="257"/>
      <c r="E799" s="258">
        <v>6.06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243</v>
      </c>
      <c r="AH799" s="214">
        <v>5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ht="22.5" outlineLevel="1" x14ac:dyDescent="0.2">
      <c r="A800" s="231">
        <v>89</v>
      </c>
      <c r="B800" s="232" t="s">
        <v>710</v>
      </c>
      <c r="C800" s="250" t="s">
        <v>711</v>
      </c>
      <c r="D800" s="233" t="s">
        <v>712</v>
      </c>
      <c r="E800" s="234">
        <v>1.5149999999999999</v>
      </c>
      <c r="F800" s="235"/>
      <c r="G800" s="236">
        <f>ROUND(E800*F800,2)</f>
        <v>0</v>
      </c>
      <c r="H800" s="235"/>
      <c r="I800" s="236">
        <f>ROUND(E800*H800,2)</f>
        <v>0</v>
      </c>
      <c r="J800" s="235"/>
      <c r="K800" s="236">
        <f>ROUND(E800*J800,2)</f>
        <v>0</v>
      </c>
      <c r="L800" s="236">
        <v>21</v>
      </c>
      <c r="M800" s="236">
        <f>G800*(1+L800/100)</f>
        <v>0</v>
      </c>
      <c r="N800" s="236">
        <v>1E-3</v>
      </c>
      <c r="O800" s="236">
        <f>ROUND(E800*N800,2)</f>
        <v>0</v>
      </c>
      <c r="P800" s="236">
        <v>0</v>
      </c>
      <c r="Q800" s="236">
        <f>ROUND(E800*P800,2)</f>
        <v>0</v>
      </c>
      <c r="R800" s="236" t="s">
        <v>270</v>
      </c>
      <c r="S800" s="236" t="s">
        <v>195</v>
      </c>
      <c r="T800" s="237" t="s">
        <v>195</v>
      </c>
      <c r="U800" s="223">
        <v>0</v>
      </c>
      <c r="V800" s="223">
        <f>ROUND(E800*U800,2)</f>
        <v>0</v>
      </c>
      <c r="W800" s="223"/>
      <c r="X800" s="223" t="s">
        <v>271</v>
      </c>
      <c r="Y800" s="214"/>
      <c r="Z800" s="214"/>
      <c r="AA800" s="214"/>
      <c r="AB800" s="214"/>
      <c r="AC800" s="214"/>
      <c r="AD800" s="214"/>
      <c r="AE800" s="214"/>
      <c r="AF800" s="214"/>
      <c r="AG800" s="214" t="s">
        <v>272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67" t="s">
        <v>1285</v>
      </c>
      <c r="D801" s="257"/>
      <c r="E801" s="258">
        <v>1.5149999999999999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243</v>
      </c>
      <c r="AH801" s="214">
        <v>5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ht="22.5" outlineLevel="1" x14ac:dyDescent="0.2">
      <c r="A802" s="231">
        <v>90</v>
      </c>
      <c r="B802" s="232" t="s">
        <v>714</v>
      </c>
      <c r="C802" s="250" t="s">
        <v>715</v>
      </c>
      <c r="D802" s="233" t="s">
        <v>716</v>
      </c>
      <c r="E802" s="234">
        <v>-0.63629999999999998</v>
      </c>
      <c r="F802" s="235"/>
      <c r="G802" s="236">
        <f>ROUND(E802*F802,2)</f>
        <v>0</v>
      </c>
      <c r="H802" s="235"/>
      <c r="I802" s="236">
        <f>ROUND(E802*H802,2)</f>
        <v>0</v>
      </c>
      <c r="J802" s="235"/>
      <c r="K802" s="236">
        <f>ROUND(E802*J802,2)</f>
        <v>0</v>
      </c>
      <c r="L802" s="236">
        <v>21</v>
      </c>
      <c r="M802" s="236">
        <f>G802*(1+L802/100)</f>
        <v>0</v>
      </c>
      <c r="N802" s="236">
        <v>1E-3</v>
      </c>
      <c r="O802" s="236">
        <f>ROUND(E802*N802,2)</f>
        <v>0</v>
      </c>
      <c r="P802" s="236">
        <v>0</v>
      </c>
      <c r="Q802" s="236">
        <f>ROUND(E802*P802,2)</f>
        <v>0</v>
      </c>
      <c r="R802" s="236" t="s">
        <v>270</v>
      </c>
      <c r="S802" s="236" t="s">
        <v>195</v>
      </c>
      <c r="T802" s="237" t="s">
        <v>195</v>
      </c>
      <c r="U802" s="223">
        <v>0</v>
      </c>
      <c r="V802" s="223">
        <f>ROUND(E802*U802,2)</f>
        <v>0</v>
      </c>
      <c r="W802" s="223"/>
      <c r="X802" s="223" t="s">
        <v>271</v>
      </c>
      <c r="Y802" s="214"/>
      <c r="Z802" s="214"/>
      <c r="AA802" s="214"/>
      <c r="AB802" s="214"/>
      <c r="AC802" s="214"/>
      <c r="AD802" s="214"/>
      <c r="AE802" s="214"/>
      <c r="AF802" s="214"/>
      <c r="AG802" s="214" t="s">
        <v>272</v>
      </c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67" t="s">
        <v>1286</v>
      </c>
      <c r="D803" s="257"/>
      <c r="E803" s="258">
        <v>-0.63629999999999998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243</v>
      </c>
      <c r="AH803" s="214">
        <v>5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22.5" outlineLevel="1" x14ac:dyDescent="0.2">
      <c r="A804" s="231">
        <v>91</v>
      </c>
      <c r="B804" s="232" t="s">
        <v>718</v>
      </c>
      <c r="C804" s="250" t="s">
        <v>719</v>
      </c>
      <c r="D804" s="233" t="s">
        <v>712</v>
      </c>
      <c r="E804" s="234">
        <v>96.96</v>
      </c>
      <c r="F804" s="235"/>
      <c r="G804" s="236">
        <f>ROUND(E804*F804,2)</f>
        <v>0</v>
      </c>
      <c r="H804" s="235"/>
      <c r="I804" s="236">
        <f>ROUND(E804*H804,2)</f>
        <v>0</v>
      </c>
      <c r="J804" s="235"/>
      <c r="K804" s="236">
        <f>ROUND(E804*J804,2)</f>
        <v>0</v>
      </c>
      <c r="L804" s="236">
        <v>21</v>
      </c>
      <c r="M804" s="236">
        <f>G804*(1+L804/100)</f>
        <v>0</v>
      </c>
      <c r="N804" s="236">
        <v>1E-3</v>
      </c>
      <c r="O804" s="236">
        <f>ROUND(E804*N804,2)</f>
        <v>0.1</v>
      </c>
      <c r="P804" s="236">
        <v>0</v>
      </c>
      <c r="Q804" s="236">
        <f>ROUND(E804*P804,2)</f>
        <v>0</v>
      </c>
      <c r="R804" s="236" t="s">
        <v>270</v>
      </c>
      <c r="S804" s="236" t="s">
        <v>195</v>
      </c>
      <c r="T804" s="237" t="s">
        <v>195</v>
      </c>
      <c r="U804" s="223">
        <v>0</v>
      </c>
      <c r="V804" s="223">
        <f>ROUND(E804*U804,2)</f>
        <v>0</v>
      </c>
      <c r="W804" s="223"/>
      <c r="X804" s="223" t="s">
        <v>271</v>
      </c>
      <c r="Y804" s="214"/>
      <c r="Z804" s="214"/>
      <c r="AA804" s="214"/>
      <c r="AB804" s="214"/>
      <c r="AC804" s="214"/>
      <c r="AD804" s="214"/>
      <c r="AE804" s="214"/>
      <c r="AF804" s="214"/>
      <c r="AG804" s="214" t="s">
        <v>272</v>
      </c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67" t="s">
        <v>1287</v>
      </c>
      <c r="D805" s="257"/>
      <c r="E805" s="258">
        <v>9.6959999999999997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243</v>
      </c>
      <c r="AH805" s="214">
        <v>5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68" t="s">
        <v>721</v>
      </c>
      <c r="D806" s="259"/>
      <c r="E806" s="260">
        <v>87.263999999999996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243</v>
      </c>
      <c r="AH806" s="214">
        <v>4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ht="22.5" outlineLevel="1" x14ac:dyDescent="0.2">
      <c r="A807" s="231">
        <v>92</v>
      </c>
      <c r="B807" s="232" t="s">
        <v>722</v>
      </c>
      <c r="C807" s="250" t="s">
        <v>723</v>
      </c>
      <c r="D807" s="233" t="s">
        <v>285</v>
      </c>
      <c r="E807" s="234">
        <v>6.4842000000000004</v>
      </c>
      <c r="F807" s="235"/>
      <c r="G807" s="236">
        <f>ROUND(E807*F807,2)</f>
        <v>0</v>
      </c>
      <c r="H807" s="235"/>
      <c r="I807" s="236">
        <f>ROUND(E807*H807,2)</f>
        <v>0</v>
      </c>
      <c r="J807" s="235"/>
      <c r="K807" s="236">
        <f>ROUND(E807*J807,2)</f>
        <v>0</v>
      </c>
      <c r="L807" s="236">
        <v>21</v>
      </c>
      <c r="M807" s="236">
        <f>G807*(1+L807/100)</f>
        <v>0</v>
      </c>
      <c r="N807" s="236">
        <v>1.9199999999999998E-2</v>
      </c>
      <c r="O807" s="236">
        <f>ROUND(E807*N807,2)</f>
        <v>0.12</v>
      </c>
      <c r="P807" s="236">
        <v>0</v>
      </c>
      <c r="Q807" s="236">
        <f>ROUND(E807*P807,2)</f>
        <v>0</v>
      </c>
      <c r="R807" s="236" t="s">
        <v>270</v>
      </c>
      <c r="S807" s="236" t="s">
        <v>195</v>
      </c>
      <c r="T807" s="237" t="s">
        <v>195</v>
      </c>
      <c r="U807" s="223">
        <v>0</v>
      </c>
      <c r="V807" s="223">
        <f>ROUND(E807*U807,2)</f>
        <v>0</v>
      </c>
      <c r="W807" s="223"/>
      <c r="X807" s="223" t="s">
        <v>271</v>
      </c>
      <c r="Y807" s="214"/>
      <c r="Z807" s="214"/>
      <c r="AA807" s="214"/>
      <c r="AB807" s="214"/>
      <c r="AC807" s="214"/>
      <c r="AD807" s="214"/>
      <c r="AE807" s="214"/>
      <c r="AF807" s="214"/>
      <c r="AG807" s="214" t="s">
        <v>272</v>
      </c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67" t="s">
        <v>1284</v>
      </c>
      <c r="D808" s="257"/>
      <c r="E808" s="258">
        <v>6.06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243</v>
      </c>
      <c r="AH808" s="214">
        <v>5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68" t="s">
        <v>724</v>
      </c>
      <c r="D809" s="259"/>
      <c r="E809" s="260">
        <v>0.42420000000000002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243</v>
      </c>
      <c r="AH809" s="214">
        <v>4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31">
        <v>93</v>
      </c>
      <c r="B810" s="232" t="s">
        <v>725</v>
      </c>
      <c r="C810" s="250" t="s">
        <v>726</v>
      </c>
      <c r="D810" s="233" t="s">
        <v>269</v>
      </c>
      <c r="E810" s="234">
        <v>0.27442</v>
      </c>
      <c r="F810" s="235"/>
      <c r="G810" s="236">
        <f>ROUND(E810*F810,2)</f>
        <v>0</v>
      </c>
      <c r="H810" s="235"/>
      <c r="I810" s="236">
        <f>ROUND(E810*H810,2)</f>
        <v>0</v>
      </c>
      <c r="J810" s="235"/>
      <c r="K810" s="236">
        <f>ROUND(E810*J810,2)</f>
        <v>0</v>
      </c>
      <c r="L810" s="236">
        <v>21</v>
      </c>
      <c r="M810" s="236">
        <f>G810*(1+L810/100)</f>
        <v>0</v>
      </c>
      <c r="N810" s="236">
        <v>0</v>
      </c>
      <c r="O810" s="236">
        <f>ROUND(E810*N810,2)</f>
        <v>0</v>
      </c>
      <c r="P810" s="236">
        <v>0</v>
      </c>
      <c r="Q810" s="236">
        <f>ROUND(E810*P810,2)</f>
        <v>0</v>
      </c>
      <c r="R810" s="236" t="s">
        <v>681</v>
      </c>
      <c r="S810" s="236" t="s">
        <v>195</v>
      </c>
      <c r="T810" s="237" t="s">
        <v>195</v>
      </c>
      <c r="U810" s="223">
        <v>1.5980000000000001</v>
      </c>
      <c r="V810" s="223">
        <f>ROUND(E810*U810,2)</f>
        <v>0.44</v>
      </c>
      <c r="W810" s="223"/>
      <c r="X810" s="223" t="s">
        <v>492</v>
      </c>
      <c r="Y810" s="214"/>
      <c r="Z810" s="214"/>
      <c r="AA810" s="214"/>
      <c r="AB810" s="214"/>
      <c r="AC810" s="214"/>
      <c r="AD810" s="214"/>
      <c r="AE810" s="214"/>
      <c r="AF810" s="214"/>
      <c r="AG810" s="214" t="s">
        <v>493</v>
      </c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66" t="s">
        <v>574</v>
      </c>
      <c r="D811" s="265"/>
      <c r="E811" s="265"/>
      <c r="F811" s="265"/>
      <c r="G811" s="265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241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67" t="s">
        <v>495</v>
      </c>
      <c r="D812" s="257"/>
      <c r="E812" s="258"/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243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67" t="s">
        <v>1288</v>
      </c>
      <c r="D813" s="257"/>
      <c r="E813" s="258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243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67" t="s">
        <v>1289</v>
      </c>
      <c r="D814" s="257"/>
      <c r="E814" s="258">
        <v>0.27442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243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x14ac:dyDescent="0.2">
      <c r="A815" s="225" t="s">
        <v>190</v>
      </c>
      <c r="B815" s="226" t="s">
        <v>127</v>
      </c>
      <c r="C815" s="249" t="s">
        <v>128</v>
      </c>
      <c r="D815" s="227"/>
      <c r="E815" s="228"/>
      <c r="F815" s="229"/>
      <c r="G815" s="229">
        <f>SUMIF(AG816:AG937,"&lt;&gt;NOR",G816:G937)</f>
        <v>0</v>
      </c>
      <c r="H815" s="229"/>
      <c r="I815" s="229">
        <f>SUM(I816:I937)</f>
        <v>0</v>
      </c>
      <c r="J815" s="229"/>
      <c r="K815" s="229">
        <f>SUM(K816:K937)</f>
        <v>0</v>
      </c>
      <c r="L815" s="229"/>
      <c r="M815" s="229">
        <f>SUM(M816:M937)</f>
        <v>0</v>
      </c>
      <c r="N815" s="229"/>
      <c r="O815" s="229">
        <f>SUM(O816:O937)</f>
        <v>2.15</v>
      </c>
      <c r="P815" s="229"/>
      <c r="Q815" s="229">
        <f>SUM(Q816:Q937)</f>
        <v>0.11</v>
      </c>
      <c r="R815" s="229"/>
      <c r="S815" s="229"/>
      <c r="T815" s="230"/>
      <c r="U815" s="224"/>
      <c r="V815" s="224">
        <f>SUM(V816:V937)</f>
        <v>96.36</v>
      </c>
      <c r="W815" s="224"/>
      <c r="X815" s="224"/>
      <c r="AG815" t="s">
        <v>191</v>
      </c>
    </row>
    <row r="816" spans="1:60" outlineLevel="1" x14ac:dyDescent="0.2">
      <c r="A816" s="231">
        <v>94</v>
      </c>
      <c r="B816" s="232" t="s">
        <v>729</v>
      </c>
      <c r="C816" s="250" t="s">
        <v>730</v>
      </c>
      <c r="D816" s="233" t="s">
        <v>285</v>
      </c>
      <c r="E816" s="234">
        <v>100</v>
      </c>
      <c r="F816" s="235"/>
      <c r="G816" s="236">
        <f>ROUND(E816*F816,2)</f>
        <v>0</v>
      </c>
      <c r="H816" s="235"/>
      <c r="I816" s="236">
        <f>ROUND(E816*H816,2)</f>
        <v>0</v>
      </c>
      <c r="J816" s="235"/>
      <c r="K816" s="236">
        <f>ROUND(E816*J816,2)</f>
        <v>0</v>
      </c>
      <c r="L816" s="236">
        <v>21</v>
      </c>
      <c r="M816" s="236">
        <f>G816*(1+L816/100)</f>
        <v>0</v>
      </c>
      <c r="N816" s="236">
        <v>0</v>
      </c>
      <c r="O816" s="236">
        <f>ROUND(E816*N816,2)</f>
        <v>0</v>
      </c>
      <c r="P816" s="236">
        <v>0</v>
      </c>
      <c r="Q816" s="236">
        <f>ROUND(E816*P816,2)</f>
        <v>0</v>
      </c>
      <c r="R816" s="236" t="s">
        <v>731</v>
      </c>
      <c r="S816" s="236" t="s">
        <v>195</v>
      </c>
      <c r="T816" s="237" t="s">
        <v>195</v>
      </c>
      <c r="U816" s="223">
        <v>1.6E-2</v>
      </c>
      <c r="V816" s="223">
        <f>ROUND(E816*U816,2)</f>
        <v>1.6</v>
      </c>
      <c r="W816" s="223"/>
      <c r="X816" s="223" t="s">
        <v>238</v>
      </c>
      <c r="Y816" s="214"/>
      <c r="Z816" s="214"/>
      <c r="AA816" s="214"/>
      <c r="AB816" s="214"/>
      <c r="AC816" s="214"/>
      <c r="AD816" s="214"/>
      <c r="AE816" s="214"/>
      <c r="AF816" s="214"/>
      <c r="AG816" s="214" t="s">
        <v>239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66" t="s">
        <v>732</v>
      </c>
      <c r="D817" s="265"/>
      <c r="E817" s="265"/>
      <c r="F817" s="265"/>
      <c r="G817" s="265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241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67" t="s">
        <v>1290</v>
      </c>
      <c r="D818" s="257"/>
      <c r="E818" s="258">
        <v>100</v>
      </c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243</v>
      </c>
      <c r="AH818" s="214">
        <v>5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31">
        <v>95</v>
      </c>
      <c r="B819" s="232" t="s">
        <v>734</v>
      </c>
      <c r="C819" s="250" t="s">
        <v>735</v>
      </c>
      <c r="D819" s="233" t="s">
        <v>285</v>
      </c>
      <c r="E819" s="234">
        <v>100</v>
      </c>
      <c r="F819" s="235"/>
      <c r="G819" s="236">
        <f>ROUND(E819*F819,2)</f>
        <v>0</v>
      </c>
      <c r="H819" s="235"/>
      <c r="I819" s="236">
        <f>ROUND(E819*H819,2)</f>
        <v>0</v>
      </c>
      <c r="J819" s="235"/>
      <c r="K819" s="236">
        <f>ROUND(E819*J819,2)</f>
        <v>0</v>
      </c>
      <c r="L819" s="236">
        <v>21</v>
      </c>
      <c r="M819" s="236">
        <f>G819*(1+L819/100)</f>
        <v>0</v>
      </c>
      <c r="N819" s="236">
        <v>0</v>
      </c>
      <c r="O819" s="236">
        <f>ROUND(E819*N819,2)</f>
        <v>0</v>
      </c>
      <c r="P819" s="236">
        <v>0</v>
      </c>
      <c r="Q819" s="236">
        <f>ROUND(E819*P819,2)</f>
        <v>0</v>
      </c>
      <c r="R819" s="236" t="s">
        <v>731</v>
      </c>
      <c r="S819" s="236" t="s">
        <v>195</v>
      </c>
      <c r="T819" s="237" t="s">
        <v>195</v>
      </c>
      <c r="U819" s="223">
        <v>0.14699999999999999</v>
      </c>
      <c r="V819" s="223">
        <f>ROUND(E819*U819,2)</f>
        <v>14.7</v>
      </c>
      <c r="W819" s="223"/>
      <c r="X819" s="223" t="s">
        <v>238</v>
      </c>
      <c r="Y819" s="214"/>
      <c r="Z819" s="214"/>
      <c r="AA819" s="214"/>
      <c r="AB819" s="214"/>
      <c r="AC819" s="214"/>
      <c r="AD819" s="214"/>
      <c r="AE819" s="214"/>
      <c r="AF819" s="214"/>
      <c r="AG819" s="214" t="s">
        <v>239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66" t="s">
        <v>732</v>
      </c>
      <c r="D820" s="265"/>
      <c r="E820" s="265"/>
      <c r="F820" s="265"/>
      <c r="G820" s="265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241</v>
      </c>
      <c r="AH820" s="214"/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67" t="s">
        <v>1290</v>
      </c>
      <c r="D821" s="257"/>
      <c r="E821" s="258">
        <v>100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243</v>
      </c>
      <c r="AH821" s="214">
        <v>5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31">
        <v>96</v>
      </c>
      <c r="B822" s="232" t="s">
        <v>736</v>
      </c>
      <c r="C822" s="250" t="s">
        <v>737</v>
      </c>
      <c r="D822" s="233" t="s">
        <v>285</v>
      </c>
      <c r="E822" s="234">
        <v>100</v>
      </c>
      <c r="F822" s="235"/>
      <c r="G822" s="236">
        <f>ROUND(E822*F822,2)</f>
        <v>0</v>
      </c>
      <c r="H822" s="235"/>
      <c r="I822" s="236">
        <f>ROUND(E822*H822,2)</f>
        <v>0</v>
      </c>
      <c r="J822" s="235"/>
      <c r="K822" s="236">
        <f>ROUND(E822*J822,2)</f>
        <v>0</v>
      </c>
      <c r="L822" s="236">
        <v>21</v>
      </c>
      <c r="M822" s="236">
        <f>G822*(1+L822/100)</f>
        <v>0</v>
      </c>
      <c r="N822" s="236">
        <v>0</v>
      </c>
      <c r="O822" s="236">
        <f>ROUND(E822*N822,2)</f>
        <v>0</v>
      </c>
      <c r="P822" s="236">
        <v>0</v>
      </c>
      <c r="Q822" s="236">
        <f>ROUND(E822*P822,2)</f>
        <v>0</v>
      </c>
      <c r="R822" s="236" t="s">
        <v>731</v>
      </c>
      <c r="S822" s="236" t="s">
        <v>195</v>
      </c>
      <c r="T822" s="237" t="s">
        <v>195</v>
      </c>
      <c r="U822" s="223">
        <v>4.5999999999999999E-2</v>
      </c>
      <c r="V822" s="223">
        <f>ROUND(E822*U822,2)</f>
        <v>4.5999999999999996</v>
      </c>
      <c r="W822" s="223"/>
      <c r="X822" s="223" t="s">
        <v>238</v>
      </c>
      <c r="Y822" s="214"/>
      <c r="Z822" s="214"/>
      <c r="AA822" s="214"/>
      <c r="AB822" s="214"/>
      <c r="AC822" s="214"/>
      <c r="AD822" s="214"/>
      <c r="AE822" s="214"/>
      <c r="AF822" s="214"/>
      <c r="AG822" s="214" t="s">
        <v>239</v>
      </c>
      <c r="AH822" s="214"/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66" t="s">
        <v>732</v>
      </c>
      <c r="D823" s="265"/>
      <c r="E823" s="265"/>
      <c r="F823" s="265"/>
      <c r="G823" s="265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241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1"/>
      <c r="B824" s="222"/>
      <c r="C824" s="267" t="s">
        <v>1290</v>
      </c>
      <c r="D824" s="257"/>
      <c r="E824" s="258">
        <v>100</v>
      </c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243</v>
      </c>
      <c r="AH824" s="214">
        <v>5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31">
        <v>97</v>
      </c>
      <c r="B825" s="232" t="s">
        <v>738</v>
      </c>
      <c r="C825" s="250" t="s">
        <v>739</v>
      </c>
      <c r="D825" s="233" t="s">
        <v>390</v>
      </c>
      <c r="E825" s="234">
        <v>118.34</v>
      </c>
      <c r="F825" s="235"/>
      <c r="G825" s="236">
        <f>ROUND(E825*F825,2)</f>
        <v>0</v>
      </c>
      <c r="H825" s="235"/>
      <c r="I825" s="236">
        <f>ROUND(E825*H825,2)</f>
        <v>0</v>
      </c>
      <c r="J825" s="235"/>
      <c r="K825" s="236">
        <f>ROUND(E825*J825,2)</f>
        <v>0</v>
      </c>
      <c r="L825" s="236">
        <v>21</v>
      </c>
      <c r="M825" s="236">
        <f>G825*(1+L825/100)</f>
        <v>0</v>
      </c>
      <c r="N825" s="236">
        <v>0</v>
      </c>
      <c r="O825" s="236">
        <f>ROUND(E825*N825,2)</f>
        <v>0</v>
      </c>
      <c r="P825" s="236">
        <v>8.0000000000000007E-5</v>
      </c>
      <c r="Q825" s="236">
        <f>ROUND(E825*P825,2)</f>
        <v>0.01</v>
      </c>
      <c r="R825" s="236" t="s">
        <v>731</v>
      </c>
      <c r="S825" s="236" t="s">
        <v>195</v>
      </c>
      <c r="T825" s="237" t="s">
        <v>195</v>
      </c>
      <c r="U825" s="223">
        <v>3.5000000000000003E-2</v>
      </c>
      <c r="V825" s="223">
        <f>ROUND(E825*U825,2)</f>
        <v>4.1399999999999997</v>
      </c>
      <c r="W825" s="223"/>
      <c r="X825" s="223" t="s">
        <v>238</v>
      </c>
      <c r="Y825" s="214"/>
      <c r="Z825" s="214"/>
      <c r="AA825" s="214"/>
      <c r="AB825" s="214"/>
      <c r="AC825" s="214"/>
      <c r="AD825" s="214"/>
      <c r="AE825" s="214"/>
      <c r="AF825" s="214"/>
      <c r="AG825" s="214" t="s">
        <v>239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1"/>
      <c r="B826" s="222"/>
      <c r="C826" s="267" t="s">
        <v>1195</v>
      </c>
      <c r="D826" s="257"/>
      <c r="E826" s="258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243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67" t="s">
        <v>244</v>
      </c>
      <c r="D827" s="257"/>
      <c r="E827" s="258"/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243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67" t="s">
        <v>740</v>
      </c>
      <c r="D828" s="257"/>
      <c r="E828" s="258"/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243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67" t="s">
        <v>741</v>
      </c>
      <c r="D829" s="257"/>
      <c r="E829" s="258">
        <v>8.64</v>
      </c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243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67" t="s">
        <v>525</v>
      </c>
      <c r="D830" s="257"/>
      <c r="E830" s="258">
        <v>-0.6</v>
      </c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243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67" t="s">
        <v>742</v>
      </c>
      <c r="D831" s="257"/>
      <c r="E831" s="258">
        <v>-0.8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243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67" t="s">
        <v>743</v>
      </c>
      <c r="D832" s="257"/>
      <c r="E832" s="258">
        <v>4.9000000000000004</v>
      </c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243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67" t="s">
        <v>525</v>
      </c>
      <c r="D833" s="257"/>
      <c r="E833" s="258">
        <v>-0.6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243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67" t="s">
        <v>744</v>
      </c>
      <c r="D834" s="257"/>
      <c r="E834" s="258">
        <v>7.12</v>
      </c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243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67" t="s">
        <v>525</v>
      </c>
      <c r="D835" s="257"/>
      <c r="E835" s="258">
        <v>-0.6</v>
      </c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243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67" t="s">
        <v>742</v>
      </c>
      <c r="D836" s="257"/>
      <c r="E836" s="258">
        <v>-0.8</v>
      </c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243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67" t="s">
        <v>1291</v>
      </c>
      <c r="D837" s="257"/>
      <c r="E837" s="258">
        <v>20.3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243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67" t="s">
        <v>746</v>
      </c>
      <c r="D838" s="257"/>
      <c r="E838" s="258">
        <v>-3.2</v>
      </c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243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67" t="s">
        <v>1263</v>
      </c>
      <c r="D839" s="257"/>
      <c r="E839" s="258">
        <v>22.08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243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67" t="s">
        <v>1292</v>
      </c>
      <c r="D840" s="257"/>
      <c r="E840" s="258">
        <v>9.6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243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67" t="s">
        <v>746</v>
      </c>
      <c r="D841" s="257"/>
      <c r="E841" s="258">
        <v>-3.2</v>
      </c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243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67" t="s">
        <v>400</v>
      </c>
      <c r="D842" s="257"/>
      <c r="E842" s="258"/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243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67" t="s">
        <v>294</v>
      </c>
      <c r="D843" s="257"/>
      <c r="E843" s="258"/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243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1"/>
      <c r="B844" s="222"/>
      <c r="C844" s="267" t="s">
        <v>1293</v>
      </c>
      <c r="D844" s="257"/>
      <c r="E844" s="258">
        <v>4.8</v>
      </c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14"/>
      <c r="Z844" s="214"/>
      <c r="AA844" s="214"/>
      <c r="AB844" s="214"/>
      <c r="AC844" s="214"/>
      <c r="AD844" s="214"/>
      <c r="AE844" s="214"/>
      <c r="AF844" s="214"/>
      <c r="AG844" s="214" t="s">
        <v>243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67" t="s">
        <v>525</v>
      </c>
      <c r="D845" s="257"/>
      <c r="E845" s="258">
        <v>-0.6</v>
      </c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243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7" t="s">
        <v>751</v>
      </c>
      <c r="D846" s="257"/>
      <c r="E846" s="258">
        <v>7.12</v>
      </c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243</v>
      </c>
      <c r="AH846" s="214">
        <v>0</v>
      </c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7" t="s">
        <v>525</v>
      </c>
      <c r="D847" s="257"/>
      <c r="E847" s="258">
        <v>-0.6</v>
      </c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243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67" t="s">
        <v>742</v>
      </c>
      <c r="D848" s="257"/>
      <c r="E848" s="258">
        <v>-0.8</v>
      </c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243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67" t="s">
        <v>1294</v>
      </c>
      <c r="D849" s="257"/>
      <c r="E849" s="258">
        <v>20.3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243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67" t="s">
        <v>746</v>
      </c>
      <c r="D850" s="257"/>
      <c r="E850" s="258">
        <v>-3.2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243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67" t="s">
        <v>1266</v>
      </c>
      <c r="D851" s="257"/>
      <c r="E851" s="258">
        <v>22.08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243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67" t="s">
        <v>1292</v>
      </c>
      <c r="D852" s="257"/>
      <c r="E852" s="258">
        <v>9.6</v>
      </c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243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67" t="s">
        <v>746</v>
      </c>
      <c r="D853" s="257"/>
      <c r="E853" s="258">
        <v>-3.2</v>
      </c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243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ht="22.5" outlineLevel="1" x14ac:dyDescent="0.2">
      <c r="A854" s="231">
        <v>98</v>
      </c>
      <c r="B854" s="232" t="s">
        <v>755</v>
      </c>
      <c r="C854" s="250" t="s">
        <v>756</v>
      </c>
      <c r="D854" s="233" t="s">
        <v>390</v>
      </c>
      <c r="E854" s="234">
        <v>122.44</v>
      </c>
      <c r="F854" s="235"/>
      <c r="G854" s="236">
        <f>ROUND(E854*F854,2)</f>
        <v>0</v>
      </c>
      <c r="H854" s="235"/>
      <c r="I854" s="236">
        <f>ROUND(E854*H854,2)</f>
        <v>0</v>
      </c>
      <c r="J854" s="235"/>
      <c r="K854" s="236">
        <f>ROUND(E854*J854,2)</f>
        <v>0</v>
      </c>
      <c r="L854" s="236">
        <v>21</v>
      </c>
      <c r="M854" s="236">
        <f>G854*(1+L854/100)</f>
        <v>0</v>
      </c>
      <c r="N854" s="236">
        <v>8.0000000000000007E-5</v>
      </c>
      <c r="O854" s="236">
        <f>ROUND(E854*N854,2)</f>
        <v>0.01</v>
      </c>
      <c r="P854" s="236">
        <v>0</v>
      </c>
      <c r="Q854" s="236">
        <f>ROUND(E854*P854,2)</f>
        <v>0</v>
      </c>
      <c r="R854" s="236" t="s">
        <v>731</v>
      </c>
      <c r="S854" s="236" t="s">
        <v>195</v>
      </c>
      <c r="T854" s="237" t="s">
        <v>195</v>
      </c>
      <c r="U854" s="223">
        <v>0.13719999999999999</v>
      </c>
      <c r="V854" s="223">
        <f>ROUND(E854*U854,2)</f>
        <v>16.8</v>
      </c>
      <c r="W854" s="223"/>
      <c r="X854" s="223" t="s">
        <v>238</v>
      </c>
      <c r="Y854" s="214"/>
      <c r="Z854" s="214"/>
      <c r="AA854" s="214"/>
      <c r="AB854" s="214"/>
      <c r="AC854" s="214"/>
      <c r="AD854" s="214"/>
      <c r="AE854" s="214"/>
      <c r="AF854" s="214"/>
      <c r="AG854" s="214" t="s">
        <v>239</v>
      </c>
      <c r="AH854" s="214"/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67" t="s">
        <v>1195</v>
      </c>
      <c r="D855" s="257"/>
      <c r="E855" s="258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243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67" t="s">
        <v>279</v>
      </c>
      <c r="D856" s="257"/>
      <c r="E856" s="258"/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243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67" t="s">
        <v>740</v>
      </c>
      <c r="D857" s="257"/>
      <c r="E857" s="258"/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243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67" t="s">
        <v>741</v>
      </c>
      <c r="D858" s="257"/>
      <c r="E858" s="258">
        <v>8.64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243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67" t="s">
        <v>525</v>
      </c>
      <c r="D859" s="257"/>
      <c r="E859" s="258">
        <v>-0.6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243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67" t="s">
        <v>742</v>
      </c>
      <c r="D860" s="257"/>
      <c r="E860" s="258">
        <v>-0.8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243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67" t="s">
        <v>743</v>
      </c>
      <c r="D861" s="257"/>
      <c r="E861" s="258">
        <v>4.9000000000000004</v>
      </c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243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67" t="s">
        <v>525</v>
      </c>
      <c r="D862" s="257"/>
      <c r="E862" s="258">
        <v>-0.6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243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67" t="s">
        <v>744</v>
      </c>
      <c r="D863" s="257"/>
      <c r="E863" s="258">
        <v>7.12</v>
      </c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243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21"/>
      <c r="B864" s="222"/>
      <c r="C864" s="267" t="s">
        <v>525</v>
      </c>
      <c r="D864" s="257"/>
      <c r="E864" s="258">
        <v>-0.6</v>
      </c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14"/>
      <c r="Z864" s="214"/>
      <c r="AA864" s="214"/>
      <c r="AB864" s="214"/>
      <c r="AC864" s="214"/>
      <c r="AD864" s="214"/>
      <c r="AE864" s="214"/>
      <c r="AF864" s="214"/>
      <c r="AG864" s="214" t="s">
        <v>243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67" t="s">
        <v>742</v>
      </c>
      <c r="D865" s="257"/>
      <c r="E865" s="258">
        <v>-0.8</v>
      </c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243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1"/>
      <c r="B866" s="222"/>
      <c r="C866" s="267" t="s">
        <v>1291</v>
      </c>
      <c r="D866" s="257"/>
      <c r="E866" s="258">
        <v>20.3</v>
      </c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243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67" t="s">
        <v>529</v>
      </c>
      <c r="D867" s="257"/>
      <c r="E867" s="258">
        <v>-2.4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243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67" t="s">
        <v>1263</v>
      </c>
      <c r="D868" s="257"/>
      <c r="E868" s="258">
        <v>22.08</v>
      </c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243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67" t="s">
        <v>529</v>
      </c>
      <c r="D869" s="257"/>
      <c r="E869" s="258">
        <v>-2.4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243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67" t="s">
        <v>1264</v>
      </c>
      <c r="D870" s="257"/>
      <c r="E870" s="258">
        <v>10</v>
      </c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243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67" t="s">
        <v>281</v>
      </c>
      <c r="D871" s="257"/>
      <c r="E871" s="258"/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243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67" t="s">
        <v>294</v>
      </c>
      <c r="D872" s="257"/>
      <c r="E872" s="258"/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243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67" t="s">
        <v>750</v>
      </c>
      <c r="D873" s="257"/>
      <c r="E873" s="258">
        <v>4.9000000000000004</v>
      </c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243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67" t="s">
        <v>525</v>
      </c>
      <c r="D874" s="257"/>
      <c r="E874" s="258">
        <v>-0.6</v>
      </c>
      <c r="F874" s="223"/>
      <c r="G874" s="223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14"/>
      <c r="Z874" s="214"/>
      <c r="AA874" s="214"/>
      <c r="AB874" s="214"/>
      <c r="AC874" s="214"/>
      <c r="AD874" s="214"/>
      <c r="AE874" s="214"/>
      <c r="AF874" s="214"/>
      <c r="AG874" s="214" t="s">
        <v>243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67" t="s">
        <v>751</v>
      </c>
      <c r="D875" s="257"/>
      <c r="E875" s="258">
        <v>7.12</v>
      </c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243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67" t="s">
        <v>525</v>
      </c>
      <c r="D876" s="257"/>
      <c r="E876" s="258">
        <v>-0.6</v>
      </c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243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67" t="s">
        <v>742</v>
      </c>
      <c r="D877" s="257"/>
      <c r="E877" s="258">
        <v>-0.8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243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67" t="s">
        <v>1294</v>
      </c>
      <c r="D878" s="257"/>
      <c r="E878" s="258">
        <v>20.3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243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67" t="s">
        <v>529</v>
      </c>
      <c r="D879" s="257"/>
      <c r="E879" s="258">
        <v>-2.4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243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1"/>
      <c r="B880" s="222"/>
      <c r="C880" s="267" t="s">
        <v>1266</v>
      </c>
      <c r="D880" s="257"/>
      <c r="E880" s="258">
        <v>22.08</v>
      </c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243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67" t="s">
        <v>529</v>
      </c>
      <c r="D881" s="257"/>
      <c r="E881" s="258">
        <v>-2.4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243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67" t="s">
        <v>1264</v>
      </c>
      <c r="D882" s="257"/>
      <c r="E882" s="258">
        <v>10</v>
      </c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243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ht="22.5" outlineLevel="1" x14ac:dyDescent="0.2">
      <c r="A883" s="231">
        <v>99</v>
      </c>
      <c r="B883" s="232" t="s">
        <v>1295</v>
      </c>
      <c r="C883" s="250" t="s">
        <v>1296</v>
      </c>
      <c r="D883" s="233" t="s">
        <v>285</v>
      </c>
      <c r="E883" s="234">
        <v>48.86</v>
      </c>
      <c r="F883" s="235"/>
      <c r="G883" s="236">
        <f>ROUND(E883*F883,2)</f>
        <v>0</v>
      </c>
      <c r="H883" s="235"/>
      <c r="I883" s="236">
        <f>ROUND(E883*H883,2)</f>
        <v>0</v>
      </c>
      <c r="J883" s="235"/>
      <c r="K883" s="236">
        <f>ROUND(E883*J883,2)</f>
        <v>0</v>
      </c>
      <c r="L883" s="236">
        <v>21</v>
      </c>
      <c r="M883" s="236">
        <f>G883*(1+L883/100)</f>
        <v>0</v>
      </c>
      <c r="N883" s="236">
        <v>0</v>
      </c>
      <c r="O883" s="236">
        <f>ROUND(E883*N883,2)</f>
        <v>0</v>
      </c>
      <c r="P883" s="236">
        <v>1E-3</v>
      </c>
      <c r="Q883" s="236">
        <f>ROUND(E883*P883,2)</f>
        <v>0.05</v>
      </c>
      <c r="R883" s="236" t="s">
        <v>731</v>
      </c>
      <c r="S883" s="236" t="s">
        <v>195</v>
      </c>
      <c r="T883" s="237" t="s">
        <v>195</v>
      </c>
      <c r="U883" s="223">
        <v>0.255</v>
      </c>
      <c r="V883" s="223">
        <f>ROUND(E883*U883,2)</f>
        <v>12.46</v>
      </c>
      <c r="W883" s="223"/>
      <c r="X883" s="223" t="s">
        <v>238</v>
      </c>
      <c r="Y883" s="214"/>
      <c r="Z883" s="214"/>
      <c r="AA883" s="214"/>
      <c r="AB883" s="214"/>
      <c r="AC883" s="214"/>
      <c r="AD883" s="214"/>
      <c r="AE883" s="214"/>
      <c r="AF883" s="214"/>
      <c r="AG883" s="214" t="s">
        <v>239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21"/>
      <c r="B884" s="222"/>
      <c r="C884" s="267" t="s">
        <v>1195</v>
      </c>
      <c r="D884" s="257"/>
      <c r="E884" s="258"/>
      <c r="F884" s="223"/>
      <c r="G884" s="223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14"/>
      <c r="Z884" s="214"/>
      <c r="AA884" s="214"/>
      <c r="AB884" s="214"/>
      <c r="AC884" s="214"/>
      <c r="AD884" s="214"/>
      <c r="AE884" s="214"/>
      <c r="AF884" s="214"/>
      <c r="AG884" s="214" t="s">
        <v>243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67" t="s">
        <v>244</v>
      </c>
      <c r="D885" s="257"/>
      <c r="E885" s="258"/>
      <c r="F885" s="223"/>
      <c r="G885" s="22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243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67" t="s">
        <v>740</v>
      </c>
      <c r="D886" s="257"/>
      <c r="E886" s="258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243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1"/>
      <c r="B887" s="222"/>
      <c r="C887" s="267" t="s">
        <v>1204</v>
      </c>
      <c r="D887" s="257"/>
      <c r="E887" s="258">
        <v>24.43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243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67" t="s">
        <v>400</v>
      </c>
      <c r="D888" s="257"/>
      <c r="E888" s="258"/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243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67" t="s">
        <v>294</v>
      </c>
      <c r="D889" s="257"/>
      <c r="E889" s="258"/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243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67" t="s">
        <v>1205</v>
      </c>
      <c r="D890" s="257"/>
      <c r="E890" s="258">
        <v>24.43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243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ht="22.5" outlineLevel="1" x14ac:dyDescent="0.2">
      <c r="A891" s="231">
        <v>100</v>
      </c>
      <c r="B891" s="232" t="s">
        <v>757</v>
      </c>
      <c r="C891" s="250" t="s">
        <v>758</v>
      </c>
      <c r="D891" s="233" t="s">
        <v>285</v>
      </c>
      <c r="E891" s="234">
        <v>37.56</v>
      </c>
      <c r="F891" s="235"/>
      <c r="G891" s="236">
        <f>ROUND(E891*F891,2)</f>
        <v>0</v>
      </c>
      <c r="H891" s="235"/>
      <c r="I891" s="236">
        <f>ROUND(E891*H891,2)</f>
        <v>0</v>
      </c>
      <c r="J891" s="235"/>
      <c r="K891" s="236">
        <f>ROUND(E891*J891,2)</f>
        <v>0</v>
      </c>
      <c r="L891" s="236">
        <v>21</v>
      </c>
      <c r="M891" s="236">
        <f>G891*(1+L891/100)</f>
        <v>0</v>
      </c>
      <c r="N891" s="236">
        <v>0</v>
      </c>
      <c r="O891" s="236">
        <f>ROUND(E891*N891,2)</f>
        <v>0</v>
      </c>
      <c r="P891" s="236">
        <v>1E-3</v>
      </c>
      <c r="Q891" s="236">
        <f>ROUND(E891*P891,2)</f>
        <v>0.04</v>
      </c>
      <c r="R891" s="236" t="s">
        <v>731</v>
      </c>
      <c r="S891" s="236" t="s">
        <v>195</v>
      </c>
      <c r="T891" s="237" t="s">
        <v>195</v>
      </c>
      <c r="U891" s="223">
        <v>0.26800000000000002</v>
      </c>
      <c r="V891" s="223">
        <f>ROUND(E891*U891,2)</f>
        <v>10.07</v>
      </c>
      <c r="W891" s="223"/>
      <c r="X891" s="223" t="s">
        <v>238</v>
      </c>
      <c r="Y891" s="214"/>
      <c r="Z891" s="214"/>
      <c r="AA891" s="214"/>
      <c r="AB891" s="214"/>
      <c r="AC891" s="214"/>
      <c r="AD891" s="214"/>
      <c r="AE891" s="214"/>
      <c r="AF891" s="214"/>
      <c r="AG891" s="214" t="s">
        <v>239</v>
      </c>
      <c r="AH891" s="214"/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67" t="s">
        <v>1195</v>
      </c>
      <c r="D892" s="257"/>
      <c r="E892" s="258"/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243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67" t="s">
        <v>244</v>
      </c>
      <c r="D893" s="257"/>
      <c r="E893" s="258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243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67" t="s">
        <v>740</v>
      </c>
      <c r="D894" s="257"/>
      <c r="E894" s="258"/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243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21"/>
      <c r="B895" s="222"/>
      <c r="C895" s="267" t="s">
        <v>338</v>
      </c>
      <c r="D895" s="257"/>
      <c r="E895" s="258">
        <v>18.78</v>
      </c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243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1"/>
      <c r="B896" s="222"/>
      <c r="C896" s="267" t="s">
        <v>400</v>
      </c>
      <c r="D896" s="257"/>
      <c r="E896" s="258"/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243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67" t="s">
        <v>294</v>
      </c>
      <c r="D897" s="257"/>
      <c r="E897" s="258"/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243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67" t="s">
        <v>297</v>
      </c>
      <c r="D898" s="257"/>
      <c r="E898" s="258">
        <v>18.78</v>
      </c>
      <c r="F898" s="223"/>
      <c r="G898" s="22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243</v>
      </c>
      <c r="AH898" s="214">
        <v>0</v>
      </c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1" x14ac:dyDescent="0.2">
      <c r="A899" s="231">
        <v>101</v>
      </c>
      <c r="B899" s="232" t="s">
        <v>759</v>
      </c>
      <c r="C899" s="250" t="s">
        <v>760</v>
      </c>
      <c r="D899" s="233" t="s">
        <v>285</v>
      </c>
      <c r="E899" s="234">
        <v>13.58</v>
      </c>
      <c r="F899" s="235"/>
      <c r="G899" s="236">
        <f>ROUND(E899*F899,2)</f>
        <v>0</v>
      </c>
      <c r="H899" s="235"/>
      <c r="I899" s="236">
        <f>ROUND(E899*H899,2)</f>
        <v>0</v>
      </c>
      <c r="J899" s="235"/>
      <c r="K899" s="236">
        <f>ROUND(E899*J899,2)</f>
        <v>0</v>
      </c>
      <c r="L899" s="236">
        <v>21</v>
      </c>
      <c r="M899" s="236">
        <f>G899*(1+L899/100)</f>
        <v>0</v>
      </c>
      <c r="N899" s="236">
        <v>0</v>
      </c>
      <c r="O899" s="236">
        <f>ROUND(E899*N899,2)</f>
        <v>0</v>
      </c>
      <c r="P899" s="236">
        <v>1E-3</v>
      </c>
      <c r="Q899" s="236">
        <f>ROUND(E899*P899,2)</f>
        <v>0.01</v>
      </c>
      <c r="R899" s="236" t="s">
        <v>731</v>
      </c>
      <c r="S899" s="236" t="s">
        <v>195</v>
      </c>
      <c r="T899" s="237" t="s">
        <v>195</v>
      </c>
      <c r="U899" s="223">
        <v>0.28100000000000003</v>
      </c>
      <c r="V899" s="223">
        <f>ROUND(E899*U899,2)</f>
        <v>3.82</v>
      </c>
      <c r="W899" s="223"/>
      <c r="X899" s="223" t="s">
        <v>238</v>
      </c>
      <c r="Y899" s="214"/>
      <c r="Z899" s="214"/>
      <c r="AA899" s="214"/>
      <c r="AB899" s="214"/>
      <c r="AC899" s="214"/>
      <c r="AD899" s="214"/>
      <c r="AE899" s="214"/>
      <c r="AF899" s="214"/>
      <c r="AG899" s="214" t="s">
        <v>239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67" t="s">
        <v>1195</v>
      </c>
      <c r="D900" s="257"/>
      <c r="E900" s="258"/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243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67" t="s">
        <v>244</v>
      </c>
      <c r="D901" s="257"/>
      <c r="E901" s="258"/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243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67" t="s">
        <v>740</v>
      </c>
      <c r="D902" s="257"/>
      <c r="E902" s="258"/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243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67" t="s">
        <v>1217</v>
      </c>
      <c r="D903" s="257"/>
      <c r="E903" s="258">
        <v>4.54</v>
      </c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243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67" t="s">
        <v>334</v>
      </c>
      <c r="D904" s="257"/>
      <c r="E904" s="258">
        <v>1.4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243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67" t="s">
        <v>337</v>
      </c>
      <c r="D905" s="257"/>
      <c r="E905" s="258">
        <v>3.12</v>
      </c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243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67" t="s">
        <v>400</v>
      </c>
      <c r="D906" s="257"/>
      <c r="E906" s="258"/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243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67" t="s">
        <v>294</v>
      </c>
      <c r="D907" s="257"/>
      <c r="E907" s="258"/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243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67" t="s">
        <v>295</v>
      </c>
      <c r="D908" s="257"/>
      <c r="E908" s="258">
        <v>1.4</v>
      </c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14"/>
      <c r="Z908" s="214"/>
      <c r="AA908" s="214"/>
      <c r="AB908" s="214"/>
      <c r="AC908" s="214"/>
      <c r="AD908" s="214"/>
      <c r="AE908" s="214"/>
      <c r="AF908" s="214"/>
      <c r="AG908" s="214" t="s">
        <v>243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67" t="s">
        <v>296</v>
      </c>
      <c r="D909" s="257"/>
      <c r="E909" s="258">
        <v>3.12</v>
      </c>
      <c r="F909" s="223"/>
      <c r="G909" s="223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243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ht="22.5" outlineLevel="1" x14ac:dyDescent="0.2">
      <c r="A910" s="231">
        <v>102</v>
      </c>
      <c r="B910" s="232" t="s">
        <v>761</v>
      </c>
      <c r="C910" s="250" t="s">
        <v>762</v>
      </c>
      <c r="D910" s="233" t="s">
        <v>285</v>
      </c>
      <c r="E910" s="234">
        <v>100</v>
      </c>
      <c r="F910" s="235"/>
      <c r="G910" s="236">
        <f>ROUND(E910*F910,2)</f>
        <v>0</v>
      </c>
      <c r="H910" s="235"/>
      <c r="I910" s="236">
        <f>ROUND(E910*H910,2)</f>
        <v>0</v>
      </c>
      <c r="J910" s="235"/>
      <c r="K910" s="236">
        <f>ROUND(E910*J910,2)</f>
        <v>0</v>
      </c>
      <c r="L910" s="236">
        <v>21</v>
      </c>
      <c r="M910" s="236">
        <f>G910*(1+L910/100)</f>
        <v>0</v>
      </c>
      <c r="N910" s="236">
        <v>2.5000000000000001E-4</v>
      </c>
      <c r="O910" s="236">
        <f>ROUND(E910*N910,2)</f>
        <v>0.03</v>
      </c>
      <c r="P910" s="236">
        <v>0</v>
      </c>
      <c r="Q910" s="236">
        <f>ROUND(E910*P910,2)</f>
        <v>0</v>
      </c>
      <c r="R910" s="236" t="s">
        <v>731</v>
      </c>
      <c r="S910" s="236" t="s">
        <v>195</v>
      </c>
      <c r="T910" s="237" t="s">
        <v>195</v>
      </c>
      <c r="U910" s="223">
        <v>0.25840000000000002</v>
      </c>
      <c r="V910" s="223">
        <f>ROUND(E910*U910,2)</f>
        <v>25.84</v>
      </c>
      <c r="W910" s="223"/>
      <c r="X910" s="223" t="s">
        <v>238</v>
      </c>
      <c r="Y910" s="214"/>
      <c r="Z910" s="214"/>
      <c r="AA910" s="214"/>
      <c r="AB910" s="214"/>
      <c r="AC910" s="214"/>
      <c r="AD910" s="214"/>
      <c r="AE910" s="214"/>
      <c r="AF910" s="214"/>
      <c r="AG910" s="214" t="s">
        <v>239</v>
      </c>
      <c r="AH910" s="214"/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67" t="s">
        <v>1195</v>
      </c>
      <c r="D911" s="257"/>
      <c r="E911" s="258"/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243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67" t="s">
        <v>279</v>
      </c>
      <c r="D912" s="257"/>
      <c r="E912" s="258"/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243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67" t="s">
        <v>740</v>
      </c>
      <c r="D913" s="257"/>
      <c r="E913" s="258"/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243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67" t="s">
        <v>1217</v>
      </c>
      <c r="D914" s="257"/>
      <c r="E914" s="258">
        <v>4.54</v>
      </c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243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67" t="s">
        <v>334</v>
      </c>
      <c r="D915" s="257"/>
      <c r="E915" s="258">
        <v>1.4</v>
      </c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243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67" t="s">
        <v>337</v>
      </c>
      <c r="D916" s="257"/>
      <c r="E916" s="258">
        <v>3.12</v>
      </c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243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67" t="s">
        <v>338</v>
      </c>
      <c r="D917" s="257"/>
      <c r="E917" s="258">
        <v>18.78</v>
      </c>
      <c r="F917" s="223"/>
      <c r="G917" s="223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243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1"/>
      <c r="B918" s="222"/>
      <c r="C918" s="267" t="s">
        <v>1204</v>
      </c>
      <c r="D918" s="257"/>
      <c r="E918" s="258">
        <v>24.43</v>
      </c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14"/>
      <c r="Z918" s="214"/>
      <c r="AA918" s="214"/>
      <c r="AB918" s="214"/>
      <c r="AC918" s="214"/>
      <c r="AD918" s="214"/>
      <c r="AE918" s="214"/>
      <c r="AF918" s="214"/>
      <c r="AG918" s="214" t="s">
        <v>243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67" t="s">
        <v>281</v>
      </c>
      <c r="D919" s="257"/>
      <c r="E919" s="258"/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243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67" t="s">
        <v>294</v>
      </c>
      <c r="D920" s="257"/>
      <c r="E920" s="258"/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243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67" t="s">
        <v>295</v>
      </c>
      <c r="D921" s="257"/>
      <c r="E921" s="258">
        <v>1.4</v>
      </c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243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67" t="s">
        <v>296</v>
      </c>
      <c r="D922" s="257"/>
      <c r="E922" s="258">
        <v>3.12</v>
      </c>
      <c r="F922" s="223"/>
      <c r="G922" s="223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243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67" t="s">
        <v>297</v>
      </c>
      <c r="D923" s="257"/>
      <c r="E923" s="258">
        <v>18.78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243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21"/>
      <c r="B924" s="222"/>
      <c r="C924" s="267" t="s">
        <v>1205</v>
      </c>
      <c r="D924" s="257"/>
      <c r="E924" s="258">
        <v>24.43</v>
      </c>
      <c r="F924" s="223"/>
      <c r="G924" s="223"/>
      <c r="H924" s="223"/>
      <c r="I924" s="223"/>
      <c r="J924" s="223"/>
      <c r="K924" s="223"/>
      <c r="L924" s="223"/>
      <c r="M924" s="223"/>
      <c r="N924" s="223"/>
      <c r="O924" s="223"/>
      <c r="P924" s="223"/>
      <c r="Q924" s="223"/>
      <c r="R924" s="223"/>
      <c r="S924" s="223"/>
      <c r="T924" s="223"/>
      <c r="U924" s="223"/>
      <c r="V924" s="223"/>
      <c r="W924" s="223"/>
      <c r="X924" s="223"/>
      <c r="Y924" s="214"/>
      <c r="Z924" s="214"/>
      <c r="AA924" s="214"/>
      <c r="AB924" s="214"/>
      <c r="AC924" s="214"/>
      <c r="AD924" s="214"/>
      <c r="AE924" s="214"/>
      <c r="AF924" s="214"/>
      <c r="AG924" s="214" t="s">
        <v>243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ht="22.5" outlineLevel="1" x14ac:dyDescent="0.2">
      <c r="A925" s="231">
        <v>103</v>
      </c>
      <c r="B925" s="232" t="s">
        <v>710</v>
      </c>
      <c r="C925" s="250" t="s">
        <v>711</v>
      </c>
      <c r="D925" s="233" t="s">
        <v>712</v>
      </c>
      <c r="E925" s="234">
        <v>25</v>
      </c>
      <c r="F925" s="235"/>
      <c r="G925" s="236">
        <f>ROUND(E925*F925,2)</f>
        <v>0</v>
      </c>
      <c r="H925" s="235"/>
      <c r="I925" s="236">
        <f>ROUND(E925*H925,2)</f>
        <v>0</v>
      </c>
      <c r="J925" s="235"/>
      <c r="K925" s="236">
        <f>ROUND(E925*J925,2)</f>
        <v>0</v>
      </c>
      <c r="L925" s="236">
        <v>21</v>
      </c>
      <c r="M925" s="236">
        <f>G925*(1+L925/100)</f>
        <v>0</v>
      </c>
      <c r="N925" s="236">
        <v>1E-3</v>
      </c>
      <c r="O925" s="236">
        <f>ROUND(E925*N925,2)</f>
        <v>0.03</v>
      </c>
      <c r="P925" s="236">
        <v>0</v>
      </c>
      <c r="Q925" s="236">
        <f>ROUND(E925*P925,2)</f>
        <v>0</v>
      </c>
      <c r="R925" s="236" t="s">
        <v>270</v>
      </c>
      <c r="S925" s="236" t="s">
        <v>195</v>
      </c>
      <c r="T925" s="237" t="s">
        <v>195</v>
      </c>
      <c r="U925" s="223">
        <v>0</v>
      </c>
      <c r="V925" s="223">
        <f>ROUND(E925*U925,2)</f>
        <v>0</v>
      </c>
      <c r="W925" s="223"/>
      <c r="X925" s="223" t="s">
        <v>271</v>
      </c>
      <c r="Y925" s="214"/>
      <c r="Z925" s="214"/>
      <c r="AA925" s="214"/>
      <c r="AB925" s="214"/>
      <c r="AC925" s="214"/>
      <c r="AD925" s="214"/>
      <c r="AE925" s="214"/>
      <c r="AF925" s="214"/>
      <c r="AG925" s="214" t="s">
        <v>272</v>
      </c>
      <c r="AH925" s="214"/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21"/>
      <c r="B926" s="222"/>
      <c r="C926" s="267" t="s">
        <v>1297</v>
      </c>
      <c r="D926" s="257"/>
      <c r="E926" s="258">
        <v>25</v>
      </c>
      <c r="F926" s="223"/>
      <c r="G926" s="223"/>
      <c r="H926" s="223"/>
      <c r="I926" s="223"/>
      <c r="J926" s="223"/>
      <c r="K926" s="223"/>
      <c r="L926" s="223"/>
      <c r="M926" s="223"/>
      <c r="N926" s="223"/>
      <c r="O926" s="223"/>
      <c r="P926" s="223"/>
      <c r="Q926" s="223"/>
      <c r="R926" s="223"/>
      <c r="S926" s="223"/>
      <c r="T926" s="223"/>
      <c r="U926" s="223"/>
      <c r="V926" s="223"/>
      <c r="W926" s="223"/>
      <c r="X926" s="223"/>
      <c r="Y926" s="214"/>
      <c r="Z926" s="214"/>
      <c r="AA926" s="214"/>
      <c r="AB926" s="214"/>
      <c r="AC926" s="214"/>
      <c r="AD926" s="214"/>
      <c r="AE926" s="214"/>
      <c r="AF926" s="214"/>
      <c r="AG926" s="214" t="s">
        <v>243</v>
      </c>
      <c r="AH926" s="214">
        <v>5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ht="22.5" outlineLevel="1" x14ac:dyDescent="0.2">
      <c r="A927" s="231">
        <v>104</v>
      </c>
      <c r="B927" s="232" t="s">
        <v>764</v>
      </c>
      <c r="C927" s="250" t="s">
        <v>765</v>
      </c>
      <c r="D927" s="233" t="s">
        <v>285</v>
      </c>
      <c r="E927" s="234">
        <v>110</v>
      </c>
      <c r="F927" s="235"/>
      <c r="G927" s="236">
        <f>ROUND(E927*F927,2)</f>
        <v>0</v>
      </c>
      <c r="H927" s="235"/>
      <c r="I927" s="236">
        <f>ROUND(E927*H927,2)</f>
        <v>0</v>
      </c>
      <c r="J927" s="235"/>
      <c r="K927" s="236">
        <f>ROUND(E927*J927,2)</f>
        <v>0</v>
      </c>
      <c r="L927" s="236">
        <v>21</v>
      </c>
      <c r="M927" s="236">
        <f>G927*(1+L927/100)</f>
        <v>0</v>
      </c>
      <c r="N927" s="236">
        <v>2.8999999999999998E-3</v>
      </c>
      <c r="O927" s="236">
        <f>ROUND(E927*N927,2)</f>
        <v>0.32</v>
      </c>
      <c r="P927" s="236">
        <v>0</v>
      </c>
      <c r="Q927" s="236">
        <f>ROUND(E927*P927,2)</f>
        <v>0</v>
      </c>
      <c r="R927" s="236" t="s">
        <v>270</v>
      </c>
      <c r="S927" s="236" t="s">
        <v>195</v>
      </c>
      <c r="T927" s="237" t="s">
        <v>195</v>
      </c>
      <c r="U927" s="223">
        <v>0</v>
      </c>
      <c r="V927" s="223">
        <f>ROUND(E927*U927,2)</f>
        <v>0</v>
      </c>
      <c r="W927" s="223"/>
      <c r="X927" s="223" t="s">
        <v>271</v>
      </c>
      <c r="Y927" s="214"/>
      <c r="Z927" s="214"/>
      <c r="AA927" s="214"/>
      <c r="AB927" s="214"/>
      <c r="AC927" s="214"/>
      <c r="AD927" s="214"/>
      <c r="AE927" s="214"/>
      <c r="AF927" s="214"/>
      <c r="AG927" s="214" t="s">
        <v>272</v>
      </c>
      <c r="AH927" s="214"/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1"/>
      <c r="B928" s="222"/>
      <c r="C928" s="267" t="s">
        <v>1290</v>
      </c>
      <c r="D928" s="257"/>
      <c r="E928" s="258">
        <v>100</v>
      </c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14"/>
      <c r="Z928" s="214"/>
      <c r="AA928" s="214"/>
      <c r="AB928" s="214"/>
      <c r="AC928" s="214"/>
      <c r="AD928" s="214"/>
      <c r="AE928" s="214"/>
      <c r="AF928" s="214"/>
      <c r="AG928" s="214" t="s">
        <v>243</v>
      </c>
      <c r="AH928" s="214">
        <v>5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1"/>
      <c r="B929" s="222"/>
      <c r="C929" s="268" t="s">
        <v>274</v>
      </c>
      <c r="D929" s="259"/>
      <c r="E929" s="260">
        <v>10</v>
      </c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14"/>
      <c r="Z929" s="214"/>
      <c r="AA929" s="214"/>
      <c r="AB929" s="214"/>
      <c r="AC929" s="214"/>
      <c r="AD929" s="214"/>
      <c r="AE929" s="214"/>
      <c r="AF929" s="214"/>
      <c r="AG929" s="214" t="s">
        <v>243</v>
      </c>
      <c r="AH929" s="214">
        <v>4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ht="22.5" outlineLevel="1" x14ac:dyDescent="0.2">
      <c r="A930" s="231">
        <v>105</v>
      </c>
      <c r="B930" s="232" t="s">
        <v>718</v>
      </c>
      <c r="C930" s="250" t="s">
        <v>719</v>
      </c>
      <c r="D930" s="233" t="s">
        <v>712</v>
      </c>
      <c r="E930" s="234">
        <v>1760</v>
      </c>
      <c r="F930" s="235"/>
      <c r="G930" s="236">
        <f>ROUND(E930*F930,2)</f>
        <v>0</v>
      </c>
      <c r="H930" s="235"/>
      <c r="I930" s="236">
        <f>ROUND(E930*H930,2)</f>
        <v>0</v>
      </c>
      <c r="J930" s="235"/>
      <c r="K930" s="236">
        <f>ROUND(E930*J930,2)</f>
        <v>0</v>
      </c>
      <c r="L930" s="236">
        <v>21</v>
      </c>
      <c r="M930" s="236">
        <f>G930*(1+L930/100)</f>
        <v>0</v>
      </c>
      <c r="N930" s="236">
        <v>1E-3</v>
      </c>
      <c r="O930" s="236">
        <f>ROUND(E930*N930,2)</f>
        <v>1.76</v>
      </c>
      <c r="P930" s="236">
        <v>0</v>
      </c>
      <c r="Q930" s="236">
        <f>ROUND(E930*P930,2)</f>
        <v>0</v>
      </c>
      <c r="R930" s="236" t="s">
        <v>270</v>
      </c>
      <c r="S930" s="236" t="s">
        <v>195</v>
      </c>
      <c r="T930" s="237" t="s">
        <v>195</v>
      </c>
      <c r="U930" s="223">
        <v>0</v>
      </c>
      <c r="V930" s="223">
        <f>ROUND(E930*U930,2)</f>
        <v>0</v>
      </c>
      <c r="W930" s="223"/>
      <c r="X930" s="223" t="s">
        <v>271</v>
      </c>
      <c r="Y930" s="214"/>
      <c r="Z930" s="214"/>
      <c r="AA930" s="214"/>
      <c r="AB930" s="214"/>
      <c r="AC930" s="214"/>
      <c r="AD930" s="214"/>
      <c r="AE930" s="214"/>
      <c r="AF930" s="214"/>
      <c r="AG930" s="214" t="s">
        <v>272</v>
      </c>
      <c r="AH930" s="214"/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67" t="s">
        <v>1298</v>
      </c>
      <c r="D931" s="257"/>
      <c r="E931" s="258">
        <v>160</v>
      </c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243</v>
      </c>
      <c r="AH931" s="214">
        <v>5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68" t="s">
        <v>767</v>
      </c>
      <c r="D932" s="259"/>
      <c r="E932" s="260">
        <v>1600</v>
      </c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243</v>
      </c>
      <c r="AH932" s="214">
        <v>4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31">
        <v>106</v>
      </c>
      <c r="B933" s="232" t="s">
        <v>768</v>
      </c>
      <c r="C933" s="250" t="s">
        <v>769</v>
      </c>
      <c r="D933" s="233" t="s">
        <v>269</v>
      </c>
      <c r="E933" s="234">
        <v>2.1387999999999998</v>
      </c>
      <c r="F933" s="235"/>
      <c r="G933" s="236">
        <f>ROUND(E933*F933,2)</f>
        <v>0</v>
      </c>
      <c r="H933" s="235"/>
      <c r="I933" s="236">
        <f>ROUND(E933*H933,2)</f>
        <v>0</v>
      </c>
      <c r="J933" s="235"/>
      <c r="K933" s="236">
        <f>ROUND(E933*J933,2)</f>
        <v>0</v>
      </c>
      <c r="L933" s="236">
        <v>21</v>
      </c>
      <c r="M933" s="236">
        <f>G933*(1+L933/100)</f>
        <v>0</v>
      </c>
      <c r="N933" s="236">
        <v>0</v>
      </c>
      <c r="O933" s="236">
        <f>ROUND(E933*N933,2)</f>
        <v>0</v>
      </c>
      <c r="P933" s="236">
        <v>0</v>
      </c>
      <c r="Q933" s="236">
        <f>ROUND(E933*P933,2)</f>
        <v>0</v>
      </c>
      <c r="R933" s="236" t="s">
        <v>731</v>
      </c>
      <c r="S933" s="236" t="s">
        <v>195</v>
      </c>
      <c r="T933" s="237" t="s">
        <v>195</v>
      </c>
      <c r="U933" s="223">
        <v>1.091</v>
      </c>
      <c r="V933" s="223">
        <f>ROUND(E933*U933,2)</f>
        <v>2.33</v>
      </c>
      <c r="W933" s="223"/>
      <c r="X933" s="223" t="s">
        <v>492</v>
      </c>
      <c r="Y933" s="214"/>
      <c r="Z933" s="214"/>
      <c r="AA933" s="214"/>
      <c r="AB933" s="214"/>
      <c r="AC933" s="214"/>
      <c r="AD933" s="214"/>
      <c r="AE933" s="214"/>
      <c r="AF933" s="214"/>
      <c r="AG933" s="214" t="s">
        <v>493</v>
      </c>
      <c r="AH933" s="214"/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1" x14ac:dyDescent="0.2">
      <c r="A934" s="221"/>
      <c r="B934" s="222"/>
      <c r="C934" s="266" t="s">
        <v>770</v>
      </c>
      <c r="D934" s="265"/>
      <c r="E934" s="265"/>
      <c r="F934" s="265"/>
      <c r="G934" s="265"/>
      <c r="H934" s="223"/>
      <c r="I934" s="223"/>
      <c r="J934" s="223"/>
      <c r="K934" s="223"/>
      <c r="L934" s="223"/>
      <c r="M934" s="223"/>
      <c r="N934" s="223"/>
      <c r="O934" s="223"/>
      <c r="P934" s="223"/>
      <c r="Q934" s="223"/>
      <c r="R934" s="223"/>
      <c r="S934" s="223"/>
      <c r="T934" s="223"/>
      <c r="U934" s="223"/>
      <c r="V934" s="223"/>
      <c r="W934" s="223"/>
      <c r="X934" s="223"/>
      <c r="Y934" s="214"/>
      <c r="Z934" s="214"/>
      <c r="AA934" s="214"/>
      <c r="AB934" s="214"/>
      <c r="AC934" s="214"/>
      <c r="AD934" s="214"/>
      <c r="AE934" s="214"/>
      <c r="AF934" s="214"/>
      <c r="AG934" s="214" t="s">
        <v>241</v>
      </c>
      <c r="AH934" s="214"/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67" t="s">
        <v>495</v>
      </c>
      <c r="D935" s="257"/>
      <c r="E935" s="258"/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243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67" t="s">
        <v>1299</v>
      </c>
      <c r="D936" s="257"/>
      <c r="E936" s="258"/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243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67" t="s">
        <v>1300</v>
      </c>
      <c r="D937" s="257"/>
      <c r="E937" s="258">
        <v>2.1387999999999998</v>
      </c>
      <c r="F937" s="223"/>
      <c r="G937" s="223"/>
      <c r="H937" s="223"/>
      <c r="I937" s="223"/>
      <c r="J937" s="223"/>
      <c r="K937" s="223"/>
      <c r="L937" s="223"/>
      <c r="M937" s="223"/>
      <c r="N937" s="223"/>
      <c r="O937" s="223"/>
      <c r="P937" s="223"/>
      <c r="Q937" s="223"/>
      <c r="R937" s="223"/>
      <c r="S937" s="223"/>
      <c r="T937" s="223"/>
      <c r="U937" s="223"/>
      <c r="V937" s="223"/>
      <c r="W937" s="223"/>
      <c r="X937" s="223"/>
      <c r="Y937" s="214"/>
      <c r="Z937" s="214"/>
      <c r="AA937" s="214"/>
      <c r="AB937" s="214"/>
      <c r="AC937" s="214"/>
      <c r="AD937" s="214"/>
      <c r="AE937" s="214"/>
      <c r="AF937" s="214"/>
      <c r="AG937" s="214" t="s">
        <v>243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x14ac:dyDescent="0.2">
      <c r="A938" s="225" t="s">
        <v>190</v>
      </c>
      <c r="B938" s="226" t="s">
        <v>129</v>
      </c>
      <c r="C938" s="249" t="s">
        <v>130</v>
      </c>
      <c r="D938" s="227"/>
      <c r="E938" s="228"/>
      <c r="F938" s="229"/>
      <c r="G938" s="229">
        <f>SUMIF(AG939:AG946,"&lt;&gt;NOR",G939:G946)</f>
        <v>0</v>
      </c>
      <c r="H938" s="229"/>
      <c r="I938" s="229">
        <f>SUM(I939:I946)</f>
        <v>0</v>
      </c>
      <c r="J938" s="229"/>
      <c r="K938" s="229">
        <f>SUM(K939:K946)</f>
        <v>0</v>
      </c>
      <c r="L938" s="229"/>
      <c r="M938" s="229">
        <f>SUM(M939:M946)</f>
        <v>0</v>
      </c>
      <c r="N938" s="229"/>
      <c r="O938" s="229">
        <f>SUM(O939:O946)</f>
        <v>0.08</v>
      </c>
      <c r="P938" s="229"/>
      <c r="Q938" s="229">
        <f>SUM(Q939:Q946)</f>
        <v>0</v>
      </c>
      <c r="R938" s="229"/>
      <c r="S938" s="229"/>
      <c r="T938" s="230"/>
      <c r="U938" s="224"/>
      <c r="V938" s="224">
        <f>SUM(V939:V946)</f>
        <v>8.59</v>
      </c>
      <c r="W938" s="224"/>
      <c r="X938" s="224"/>
      <c r="AG938" t="s">
        <v>191</v>
      </c>
    </row>
    <row r="939" spans="1:60" outlineLevel="1" x14ac:dyDescent="0.2">
      <c r="A939" s="231">
        <v>107</v>
      </c>
      <c r="B939" s="232" t="s">
        <v>773</v>
      </c>
      <c r="C939" s="250" t="s">
        <v>774</v>
      </c>
      <c r="D939" s="233" t="s">
        <v>285</v>
      </c>
      <c r="E939" s="234">
        <v>106.06</v>
      </c>
      <c r="F939" s="235"/>
      <c r="G939" s="236">
        <f>ROUND(E939*F939,2)</f>
        <v>0</v>
      </c>
      <c r="H939" s="235"/>
      <c r="I939" s="236">
        <f>ROUND(E939*H939,2)</f>
        <v>0</v>
      </c>
      <c r="J939" s="235"/>
      <c r="K939" s="236">
        <f>ROUND(E939*J939,2)</f>
        <v>0</v>
      </c>
      <c r="L939" s="236">
        <v>21</v>
      </c>
      <c r="M939" s="236">
        <f>G939*(1+L939/100)</f>
        <v>0</v>
      </c>
      <c r="N939" s="236">
        <v>7.2000000000000005E-4</v>
      </c>
      <c r="O939" s="236">
        <f>ROUND(E939*N939,2)</f>
        <v>0.08</v>
      </c>
      <c r="P939" s="236">
        <v>0</v>
      </c>
      <c r="Q939" s="236">
        <f>ROUND(E939*P939,2)</f>
        <v>0</v>
      </c>
      <c r="R939" s="236" t="s">
        <v>775</v>
      </c>
      <c r="S939" s="236" t="s">
        <v>195</v>
      </c>
      <c r="T939" s="237" t="s">
        <v>195</v>
      </c>
      <c r="U939" s="223">
        <v>0.08</v>
      </c>
      <c r="V939" s="223">
        <f>ROUND(E939*U939,2)</f>
        <v>8.48</v>
      </c>
      <c r="W939" s="223"/>
      <c r="X939" s="223" t="s">
        <v>238</v>
      </c>
      <c r="Y939" s="214"/>
      <c r="Z939" s="214"/>
      <c r="AA939" s="214"/>
      <c r="AB939" s="214"/>
      <c r="AC939" s="214"/>
      <c r="AD939" s="214"/>
      <c r="AE939" s="214"/>
      <c r="AF939" s="214"/>
      <c r="AG939" s="214" t="s">
        <v>239</v>
      </c>
      <c r="AH939" s="214"/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67" t="s">
        <v>1284</v>
      </c>
      <c r="D940" s="257"/>
      <c r="E940" s="258">
        <v>6.06</v>
      </c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243</v>
      </c>
      <c r="AH940" s="214">
        <v>5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67" t="s">
        <v>1290</v>
      </c>
      <c r="D941" s="257"/>
      <c r="E941" s="258">
        <v>100</v>
      </c>
      <c r="F941" s="223"/>
      <c r="G941" s="223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243</v>
      </c>
      <c r="AH941" s="214">
        <v>5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1" x14ac:dyDescent="0.2">
      <c r="A942" s="231">
        <v>108</v>
      </c>
      <c r="B942" s="232" t="s">
        <v>776</v>
      </c>
      <c r="C942" s="250" t="s">
        <v>777</v>
      </c>
      <c r="D942" s="233" t="s">
        <v>269</v>
      </c>
      <c r="E942" s="234">
        <v>7.6359999999999997E-2</v>
      </c>
      <c r="F942" s="235"/>
      <c r="G942" s="236">
        <f>ROUND(E942*F942,2)</f>
        <v>0</v>
      </c>
      <c r="H942" s="235"/>
      <c r="I942" s="236">
        <f>ROUND(E942*H942,2)</f>
        <v>0</v>
      </c>
      <c r="J942" s="235"/>
      <c r="K942" s="236">
        <f>ROUND(E942*J942,2)</f>
        <v>0</v>
      </c>
      <c r="L942" s="236">
        <v>21</v>
      </c>
      <c r="M942" s="236">
        <f>G942*(1+L942/100)</f>
        <v>0</v>
      </c>
      <c r="N942" s="236">
        <v>0</v>
      </c>
      <c r="O942" s="236">
        <f>ROUND(E942*N942,2)</f>
        <v>0</v>
      </c>
      <c r="P942" s="236">
        <v>0</v>
      </c>
      <c r="Q942" s="236">
        <f>ROUND(E942*P942,2)</f>
        <v>0</v>
      </c>
      <c r="R942" s="236" t="s">
        <v>775</v>
      </c>
      <c r="S942" s="236" t="s">
        <v>195</v>
      </c>
      <c r="T942" s="237" t="s">
        <v>195</v>
      </c>
      <c r="U942" s="223">
        <v>1.4990000000000001</v>
      </c>
      <c r="V942" s="223">
        <f>ROUND(E942*U942,2)</f>
        <v>0.11</v>
      </c>
      <c r="W942" s="223"/>
      <c r="X942" s="223" t="s">
        <v>492</v>
      </c>
      <c r="Y942" s="214"/>
      <c r="Z942" s="214"/>
      <c r="AA942" s="214"/>
      <c r="AB942" s="214"/>
      <c r="AC942" s="214"/>
      <c r="AD942" s="214"/>
      <c r="AE942" s="214"/>
      <c r="AF942" s="214"/>
      <c r="AG942" s="214" t="s">
        <v>493</v>
      </c>
      <c r="AH942" s="214"/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outlineLevel="1" x14ac:dyDescent="0.2">
      <c r="A943" s="221"/>
      <c r="B943" s="222"/>
      <c r="C943" s="266" t="s">
        <v>574</v>
      </c>
      <c r="D943" s="265"/>
      <c r="E943" s="265"/>
      <c r="F943" s="265"/>
      <c r="G943" s="265"/>
      <c r="H943" s="223"/>
      <c r="I943" s="223"/>
      <c r="J943" s="223"/>
      <c r="K943" s="223"/>
      <c r="L943" s="223"/>
      <c r="M943" s="223"/>
      <c r="N943" s="223"/>
      <c r="O943" s="223"/>
      <c r="P943" s="223"/>
      <c r="Q943" s="223"/>
      <c r="R943" s="223"/>
      <c r="S943" s="223"/>
      <c r="T943" s="223"/>
      <c r="U943" s="223"/>
      <c r="V943" s="223"/>
      <c r="W943" s="223"/>
      <c r="X943" s="223"/>
      <c r="Y943" s="214"/>
      <c r="Z943" s="214"/>
      <c r="AA943" s="214"/>
      <c r="AB943" s="214"/>
      <c r="AC943" s="214"/>
      <c r="AD943" s="214"/>
      <c r="AE943" s="214"/>
      <c r="AF943" s="214"/>
      <c r="AG943" s="214" t="s">
        <v>241</v>
      </c>
      <c r="AH943" s="214"/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67" t="s">
        <v>495</v>
      </c>
      <c r="D944" s="257"/>
      <c r="E944" s="258"/>
      <c r="F944" s="223"/>
      <c r="G944" s="223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243</v>
      </c>
      <c r="AH944" s="214">
        <v>0</v>
      </c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21"/>
      <c r="B945" s="222"/>
      <c r="C945" s="267" t="s">
        <v>778</v>
      </c>
      <c r="D945" s="257"/>
      <c r="E945" s="258"/>
      <c r="F945" s="223"/>
      <c r="G945" s="223"/>
      <c r="H945" s="223"/>
      <c r="I945" s="223"/>
      <c r="J945" s="223"/>
      <c r="K945" s="223"/>
      <c r="L945" s="223"/>
      <c r="M945" s="223"/>
      <c r="N945" s="223"/>
      <c r="O945" s="223"/>
      <c r="P945" s="223"/>
      <c r="Q945" s="223"/>
      <c r="R945" s="223"/>
      <c r="S945" s="223"/>
      <c r="T945" s="223"/>
      <c r="U945" s="223"/>
      <c r="V945" s="223"/>
      <c r="W945" s="223"/>
      <c r="X945" s="223"/>
      <c r="Y945" s="214"/>
      <c r="Z945" s="214"/>
      <c r="AA945" s="214"/>
      <c r="AB945" s="214"/>
      <c r="AC945" s="214"/>
      <c r="AD945" s="214"/>
      <c r="AE945" s="214"/>
      <c r="AF945" s="214"/>
      <c r="AG945" s="214" t="s">
        <v>243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67" t="s">
        <v>1301</v>
      </c>
      <c r="D946" s="257"/>
      <c r="E946" s="258">
        <v>7.6359999999999997E-2</v>
      </c>
      <c r="F946" s="223"/>
      <c r="G946" s="223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243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x14ac:dyDescent="0.2">
      <c r="A947" s="225" t="s">
        <v>190</v>
      </c>
      <c r="B947" s="226" t="s">
        <v>131</v>
      </c>
      <c r="C947" s="249" t="s">
        <v>132</v>
      </c>
      <c r="D947" s="227"/>
      <c r="E947" s="228"/>
      <c r="F947" s="229"/>
      <c r="G947" s="229">
        <f>SUMIF(AG948:AG1007,"&lt;&gt;NOR",G948:G1007)</f>
        <v>0</v>
      </c>
      <c r="H947" s="229"/>
      <c r="I947" s="229">
        <f>SUM(I948:I1007)</f>
        <v>0</v>
      </c>
      <c r="J947" s="229"/>
      <c r="K947" s="229">
        <f>SUM(K948:K1007)</f>
        <v>0</v>
      </c>
      <c r="L947" s="229"/>
      <c r="M947" s="229">
        <f>SUM(M948:M1007)</f>
        <v>0</v>
      </c>
      <c r="N947" s="229"/>
      <c r="O947" s="229">
        <f>SUM(O948:O1007)</f>
        <v>1.54</v>
      </c>
      <c r="P947" s="229"/>
      <c r="Q947" s="229">
        <f>SUM(Q948:Q1007)</f>
        <v>0</v>
      </c>
      <c r="R947" s="229"/>
      <c r="S947" s="229"/>
      <c r="T947" s="230"/>
      <c r="U947" s="224"/>
      <c r="V947" s="224">
        <f>SUM(V948:V1007)</f>
        <v>125.13999999999997</v>
      </c>
      <c r="W947" s="224"/>
      <c r="X947" s="224"/>
      <c r="AG947" t="s">
        <v>191</v>
      </c>
    </row>
    <row r="948" spans="1:60" outlineLevel="1" x14ac:dyDescent="0.2">
      <c r="A948" s="231">
        <v>109</v>
      </c>
      <c r="B948" s="232" t="s">
        <v>780</v>
      </c>
      <c r="C948" s="250" t="s">
        <v>781</v>
      </c>
      <c r="D948" s="233" t="s">
        <v>285</v>
      </c>
      <c r="E948" s="234">
        <v>83.391999999999996</v>
      </c>
      <c r="F948" s="235"/>
      <c r="G948" s="236">
        <f>ROUND(E948*F948,2)</f>
        <v>0</v>
      </c>
      <c r="H948" s="235"/>
      <c r="I948" s="236">
        <f>ROUND(E948*H948,2)</f>
        <v>0</v>
      </c>
      <c r="J948" s="235"/>
      <c r="K948" s="236">
        <f>ROUND(E948*J948,2)</f>
        <v>0</v>
      </c>
      <c r="L948" s="236">
        <v>21</v>
      </c>
      <c r="M948" s="236">
        <f>G948*(1+L948/100)</f>
        <v>0</v>
      </c>
      <c r="N948" s="236">
        <v>2.1000000000000001E-4</v>
      </c>
      <c r="O948" s="236">
        <f>ROUND(E948*N948,2)</f>
        <v>0.02</v>
      </c>
      <c r="P948" s="236">
        <v>0</v>
      </c>
      <c r="Q948" s="236">
        <f>ROUND(E948*P948,2)</f>
        <v>0</v>
      </c>
      <c r="R948" s="236" t="s">
        <v>681</v>
      </c>
      <c r="S948" s="236" t="s">
        <v>195</v>
      </c>
      <c r="T948" s="237" t="s">
        <v>195</v>
      </c>
      <c r="U948" s="223">
        <v>0.05</v>
      </c>
      <c r="V948" s="223">
        <f>ROUND(E948*U948,2)</f>
        <v>4.17</v>
      </c>
      <c r="W948" s="223"/>
      <c r="X948" s="223" t="s">
        <v>238</v>
      </c>
      <c r="Y948" s="214"/>
      <c r="Z948" s="214"/>
      <c r="AA948" s="214"/>
      <c r="AB948" s="214"/>
      <c r="AC948" s="214"/>
      <c r="AD948" s="214"/>
      <c r="AE948" s="214"/>
      <c r="AF948" s="214"/>
      <c r="AG948" s="214" t="s">
        <v>239</v>
      </c>
      <c r="AH948" s="214"/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1" x14ac:dyDescent="0.2">
      <c r="A949" s="221"/>
      <c r="B949" s="222"/>
      <c r="C949" s="251" t="s">
        <v>782</v>
      </c>
      <c r="D949" s="239"/>
      <c r="E949" s="239"/>
      <c r="F949" s="239"/>
      <c r="G949" s="239"/>
      <c r="H949" s="223"/>
      <c r="I949" s="223"/>
      <c r="J949" s="223"/>
      <c r="K949" s="223"/>
      <c r="L949" s="223"/>
      <c r="M949" s="223"/>
      <c r="N949" s="223"/>
      <c r="O949" s="223"/>
      <c r="P949" s="223"/>
      <c r="Q949" s="223"/>
      <c r="R949" s="223"/>
      <c r="S949" s="223"/>
      <c r="T949" s="223"/>
      <c r="U949" s="223"/>
      <c r="V949" s="223"/>
      <c r="W949" s="223"/>
      <c r="X949" s="223"/>
      <c r="Y949" s="214"/>
      <c r="Z949" s="214"/>
      <c r="AA949" s="214"/>
      <c r="AB949" s="214"/>
      <c r="AC949" s="214"/>
      <c r="AD949" s="214"/>
      <c r="AE949" s="214"/>
      <c r="AF949" s="214"/>
      <c r="AG949" s="214" t="s">
        <v>200</v>
      </c>
      <c r="AH949" s="214"/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outlineLevel="1" x14ac:dyDescent="0.2">
      <c r="A950" s="221"/>
      <c r="B950" s="222"/>
      <c r="C950" s="267" t="s">
        <v>1218</v>
      </c>
      <c r="D950" s="257"/>
      <c r="E950" s="258">
        <v>83.391999999999996</v>
      </c>
      <c r="F950" s="223"/>
      <c r="G950" s="223"/>
      <c r="H950" s="223"/>
      <c r="I950" s="223"/>
      <c r="J950" s="223"/>
      <c r="K950" s="223"/>
      <c r="L950" s="223"/>
      <c r="M950" s="223"/>
      <c r="N950" s="223"/>
      <c r="O950" s="223"/>
      <c r="P950" s="223"/>
      <c r="Q950" s="223"/>
      <c r="R950" s="223"/>
      <c r="S950" s="223"/>
      <c r="T950" s="223"/>
      <c r="U950" s="223"/>
      <c r="V950" s="223"/>
      <c r="W950" s="223"/>
      <c r="X950" s="223"/>
      <c r="Y950" s="214"/>
      <c r="Z950" s="214"/>
      <c r="AA950" s="214"/>
      <c r="AB950" s="214"/>
      <c r="AC950" s="214"/>
      <c r="AD950" s="214"/>
      <c r="AE950" s="214"/>
      <c r="AF950" s="214"/>
      <c r="AG950" s="214" t="s">
        <v>243</v>
      </c>
      <c r="AH950" s="214">
        <v>5</v>
      </c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ht="22.5" outlineLevel="1" x14ac:dyDescent="0.2">
      <c r="A951" s="231">
        <v>110</v>
      </c>
      <c r="B951" s="232" t="s">
        <v>783</v>
      </c>
      <c r="C951" s="250" t="s">
        <v>784</v>
      </c>
      <c r="D951" s="233" t="s">
        <v>285</v>
      </c>
      <c r="E951" s="234">
        <v>83.391999999999996</v>
      </c>
      <c r="F951" s="235"/>
      <c r="G951" s="236">
        <f>ROUND(E951*F951,2)</f>
        <v>0</v>
      </c>
      <c r="H951" s="235"/>
      <c r="I951" s="236">
        <f>ROUND(E951*H951,2)</f>
        <v>0</v>
      </c>
      <c r="J951" s="235"/>
      <c r="K951" s="236">
        <f>ROUND(E951*J951,2)</f>
        <v>0</v>
      </c>
      <c r="L951" s="236">
        <v>21</v>
      </c>
      <c r="M951" s="236">
        <f>G951*(1+L951/100)</f>
        <v>0</v>
      </c>
      <c r="N951" s="236">
        <v>5.2399999999999999E-3</v>
      </c>
      <c r="O951" s="236">
        <f>ROUND(E951*N951,2)</f>
        <v>0.44</v>
      </c>
      <c r="P951" s="236">
        <v>0</v>
      </c>
      <c r="Q951" s="236">
        <f>ROUND(E951*P951,2)</f>
        <v>0</v>
      </c>
      <c r="R951" s="236" t="s">
        <v>681</v>
      </c>
      <c r="S951" s="236" t="s">
        <v>195</v>
      </c>
      <c r="T951" s="237" t="s">
        <v>195</v>
      </c>
      <c r="U951" s="223">
        <v>1.224</v>
      </c>
      <c r="V951" s="223">
        <f>ROUND(E951*U951,2)</f>
        <v>102.07</v>
      </c>
      <c r="W951" s="223"/>
      <c r="X951" s="223" t="s">
        <v>238</v>
      </c>
      <c r="Y951" s="214"/>
      <c r="Z951" s="214"/>
      <c r="AA951" s="214"/>
      <c r="AB951" s="214"/>
      <c r="AC951" s="214"/>
      <c r="AD951" s="214"/>
      <c r="AE951" s="214"/>
      <c r="AF951" s="214"/>
      <c r="AG951" s="214" t="s">
        <v>239</v>
      </c>
      <c r="AH951" s="214"/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1"/>
      <c r="B952" s="222"/>
      <c r="C952" s="267" t="s">
        <v>1195</v>
      </c>
      <c r="D952" s="257"/>
      <c r="E952" s="258"/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243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21"/>
      <c r="B953" s="222"/>
      <c r="C953" s="267" t="s">
        <v>279</v>
      </c>
      <c r="D953" s="257"/>
      <c r="E953" s="258"/>
      <c r="F953" s="223"/>
      <c r="G953" s="223"/>
      <c r="H953" s="223"/>
      <c r="I953" s="223"/>
      <c r="J953" s="223"/>
      <c r="K953" s="223"/>
      <c r="L953" s="223"/>
      <c r="M953" s="223"/>
      <c r="N953" s="223"/>
      <c r="O953" s="223"/>
      <c r="P953" s="223"/>
      <c r="Q953" s="223"/>
      <c r="R953" s="223"/>
      <c r="S953" s="223"/>
      <c r="T953" s="223"/>
      <c r="U953" s="223"/>
      <c r="V953" s="223"/>
      <c r="W953" s="223"/>
      <c r="X953" s="223"/>
      <c r="Y953" s="214"/>
      <c r="Z953" s="214"/>
      <c r="AA953" s="214"/>
      <c r="AB953" s="214"/>
      <c r="AC953" s="214"/>
      <c r="AD953" s="214"/>
      <c r="AE953" s="214"/>
      <c r="AF953" s="214"/>
      <c r="AG953" s="214" t="s">
        <v>243</v>
      </c>
      <c r="AH953" s="214">
        <v>0</v>
      </c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outlineLevel="1" x14ac:dyDescent="0.2">
      <c r="A954" s="221"/>
      <c r="B954" s="222"/>
      <c r="C954" s="267" t="s">
        <v>1302</v>
      </c>
      <c r="D954" s="257"/>
      <c r="E954" s="258">
        <v>6.5650000000000004</v>
      </c>
      <c r="F954" s="223"/>
      <c r="G954" s="223"/>
      <c r="H954" s="223"/>
      <c r="I954" s="223"/>
      <c r="J954" s="223"/>
      <c r="K954" s="223"/>
      <c r="L954" s="223"/>
      <c r="M954" s="223"/>
      <c r="N954" s="223"/>
      <c r="O954" s="223"/>
      <c r="P954" s="223"/>
      <c r="Q954" s="223"/>
      <c r="R954" s="223"/>
      <c r="S954" s="223"/>
      <c r="T954" s="223"/>
      <c r="U954" s="223"/>
      <c r="V954" s="223"/>
      <c r="W954" s="223"/>
      <c r="X954" s="223"/>
      <c r="Y954" s="214"/>
      <c r="Z954" s="214"/>
      <c r="AA954" s="214"/>
      <c r="AB954" s="214"/>
      <c r="AC954" s="214"/>
      <c r="AD954" s="214"/>
      <c r="AE954" s="214"/>
      <c r="AF954" s="214"/>
      <c r="AG954" s="214" t="s">
        <v>243</v>
      </c>
      <c r="AH954" s="214">
        <v>0</v>
      </c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67" t="s">
        <v>1303</v>
      </c>
      <c r="D955" s="257"/>
      <c r="E955" s="258">
        <v>3.7370000000000001</v>
      </c>
      <c r="F955" s="223"/>
      <c r="G955" s="22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243</v>
      </c>
      <c r="AH955" s="214">
        <v>0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67" t="s">
        <v>787</v>
      </c>
      <c r="D956" s="257"/>
      <c r="E956" s="258">
        <v>5.8579999999999997</v>
      </c>
      <c r="F956" s="223"/>
      <c r="G956" s="223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14"/>
      <c r="Z956" s="214"/>
      <c r="AA956" s="214"/>
      <c r="AB956" s="214"/>
      <c r="AC956" s="214"/>
      <c r="AD956" s="214"/>
      <c r="AE956" s="214"/>
      <c r="AF956" s="214"/>
      <c r="AG956" s="214" t="s">
        <v>243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67" t="s">
        <v>1304</v>
      </c>
      <c r="D957" s="257"/>
      <c r="E957" s="258">
        <v>6.66</v>
      </c>
      <c r="F957" s="223"/>
      <c r="G957" s="223"/>
      <c r="H957" s="223"/>
      <c r="I957" s="223"/>
      <c r="J957" s="223"/>
      <c r="K957" s="223"/>
      <c r="L957" s="223"/>
      <c r="M957" s="223"/>
      <c r="N957" s="223"/>
      <c r="O957" s="223"/>
      <c r="P957" s="223"/>
      <c r="Q957" s="223"/>
      <c r="R957" s="223"/>
      <c r="S957" s="223"/>
      <c r="T957" s="223"/>
      <c r="U957" s="223"/>
      <c r="V957" s="223"/>
      <c r="W957" s="223"/>
      <c r="X957" s="223"/>
      <c r="Y957" s="214"/>
      <c r="Z957" s="214"/>
      <c r="AA957" s="214"/>
      <c r="AB957" s="214"/>
      <c r="AC957" s="214"/>
      <c r="AD957" s="214"/>
      <c r="AE957" s="214"/>
      <c r="AF957" s="214"/>
      <c r="AG957" s="214" t="s">
        <v>243</v>
      </c>
      <c r="AH957" s="214">
        <v>0</v>
      </c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21"/>
      <c r="B958" s="222"/>
      <c r="C958" s="267" t="s">
        <v>1305</v>
      </c>
      <c r="D958" s="257"/>
      <c r="E958" s="258">
        <v>18.876000000000001</v>
      </c>
      <c r="F958" s="223"/>
      <c r="G958" s="223"/>
      <c r="H958" s="223"/>
      <c r="I958" s="223"/>
      <c r="J958" s="223"/>
      <c r="K958" s="223"/>
      <c r="L958" s="223"/>
      <c r="M958" s="223"/>
      <c r="N958" s="223"/>
      <c r="O958" s="223"/>
      <c r="P958" s="223"/>
      <c r="Q958" s="223"/>
      <c r="R958" s="223"/>
      <c r="S958" s="223"/>
      <c r="T958" s="223"/>
      <c r="U958" s="223"/>
      <c r="V958" s="223"/>
      <c r="W958" s="223"/>
      <c r="X958" s="223"/>
      <c r="Y958" s="214"/>
      <c r="Z958" s="214"/>
      <c r="AA958" s="214"/>
      <c r="AB958" s="214"/>
      <c r="AC958" s="214"/>
      <c r="AD958" s="214"/>
      <c r="AE958" s="214"/>
      <c r="AF958" s="214"/>
      <c r="AG958" s="214" t="s">
        <v>243</v>
      </c>
      <c r="AH958" s="214">
        <v>0</v>
      </c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1"/>
      <c r="B959" s="222"/>
      <c r="C959" s="267" t="s">
        <v>281</v>
      </c>
      <c r="D959" s="257"/>
      <c r="E959" s="258"/>
      <c r="F959" s="223"/>
      <c r="G959" s="223"/>
      <c r="H959" s="223"/>
      <c r="I959" s="223"/>
      <c r="J959" s="223"/>
      <c r="K959" s="223"/>
      <c r="L959" s="223"/>
      <c r="M959" s="223"/>
      <c r="N959" s="223"/>
      <c r="O959" s="223"/>
      <c r="P959" s="223"/>
      <c r="Q959" s="223"/>
      <c r="R959" s="223"/>
      <c r="S959" s="223"/>
      <c r="T959" s="223"/>
      <c r="U959" s="223"/>
      <c r="V959" s="223"/>
      <c r="W959" s="223"/>
      <c r="X959" s="223"/>
      <c r="Y959" s="214"/>
      <c r="Z959" s="214"/>
      <c r="AA959" s="214"/>
      <c r="AB959" s="214"/>
      <c r="AC959" s="214"/>
      <c r="AD959" s="214"/>
      <c r="AE959" s="214"/>
      <c r="AF959" s="214"/>
      <c r="AG959" s="214" t="s">
        <v>243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67" t="s">
        <v>1306</v>
      </c>
      <c r="D960" s="257"/>
      <c r="E960" s="258">
        <v>6.5650000000000004</v>
      </c>
      <c r="F960" s="223"/>
      <c r="G960" s="223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243</v>
      </c>
      <c r="AH960" s="214">
        <v>0</v>
      </c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1" x14ac:dyDescent="0.2">
      <c r="A961" s="221"/>
      <c r="B961" s="222"/>
      <c r="C961" s="267" t="s">
        <v>1307</v>
      </c>
      <c r="D961" s="257"/>
      <c r="E961" s="258">
        <v>3.7370000000000001</v>
      </c>
      <c r="F961" s="223"/>
      <c r="G961" s="223"/>
      <c r="H961" s="223"/>
      <c r="I961" s="223"/>
      <c r="J961" s="223"/>
      <c r="K961" s="223"/>
      <c r="L961" s="223"/>
      <c r="M961" s="223"/>
      <c r="N961" s="223"/>
      <c r="O961" s="223"/>
      <c r="P961" s="223"/>
      <c r="Q961" s="223"/>
      <c r="R961" s="223"/>
      <c r="S961" s="223"/>
      <c r="T961" s="223"/>
      <c r="U961" s="223"/>
      <c r="V961" s="223"/>
      <c r="W961" s="223"/>
      <c r="X961" s="223"/>
      <c r="Y961" s="214"/>
      <c r="Z961" s="214"/>
      <c r="AA961" s="214"/>
      <c r="AB961" s="214"/>
      <c r="AC961" s="214"/>
      <c r="AD961" s="214"/>
      <c r="AE961" s="214"/>
      <c r="AF961" s="214"/>
      <c r="AG961" s="214" t="s">
        <v>243</v>
      </c>
      <c r="AH961" s="214">
        <v>0</v>
      </c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1" x14ac:dyDescent="0.2">
      <c r="A962" s="221"/>
      <c r="B962" s="222"/>
      <c r="C962" s="267" t="s">
        <v>793</v>
      </c>
      <c r="D962" s="257"/>
      <c r="E962" s="258">
        <v>5.8579999999999997</v>
      </c>
      <c r="F962" s="223"/>
      <c r="G962" s="223"/>
      <c r="H962" s="223"/>
      <c r="I962" s="223"/>
      <c r="J962" s="223"/>
      <c r="K962" s="223"/>
      <c r="L962" s="223"/>
      <c r="M962" s="223"/>
      <c r="N962" s="223"/>
      <c r="O962" s="223"/>
      <c r="P962" s="223"/>
      <c r="Q962" s="223"/>
      <c r="R962" s="223"/>
      <c r="S962" s="223"/>
      <c r="T962" s="223"/>
      <c r="U962" s="223"/>
      <c r="V962" s="223"/>
      <c r="W962" s="223"/>
      <c r="X962" s="223"/>
      <c r="Y962" s="214"/>
      <c r="Z962" s="214"/>
      <c r="AA962" s="214"/>
      <c r="AB962" s="214"/>
      <c r="AC962" s="214"/>
      <c r="AD962" s="214"/>
      <c r="AE962" s="214"/>
      <c r="AF962" s="214"/>
      <c r="AG962" s="214" t="s">
        <v>243</v>
      </c>
      <c r="AH962" s="214">
        <v>0</v>
      </c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outlineLevel="1" x14ac:dyDescent="0.2">
      <c r="A963" s="221"/>
      <c r="B963" s="222"/>
      <c r="C963" s="267" t="s">
        <v>1308</v>
      </c>
      <c r="D963" s="257"/>
      <c r="E963" s="258">
        <v>6.66</v>
      </c>
      <c r="F963" s="223"/>
      <c r="G963" s="223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14"/>
      <c r="Z963" s="214"/>
      <c r="AA963" s="214"/>
      <c r="AB963" s="214"/>
      <c r="AC963" s="214"/>
      <c r="AD963" s="214"/>
      <c r="AE963" s="214"/>
      <c r="AF963" s="214"/>
      <c r="AG963" s="214" t="s">
        <v>243</v>
      </c>
      <c r="AH963" s="214">
        <v>0</v>
      </c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1"/>
      <c r="B964" s="222"/>
      <c r="C964" s="267" t="s">
        <v>1305</v>
      </c>
      <c r="D964" s="257"/>
      <c r="E964" s="258">
        <v>18.876000000000001</v>
      </c>
      <c r="F964" s="223"/>
      <c r="G964" s="223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243</v>
      </c>
      <c r="AH964" s="214">
        <v>0</v>
      </c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ht="22.5" outlineLevel="1" x14ac:dyDescent="0.2">
      <c r="A965" s="231">
        <v>111</v>
      </c>
      <c r="B965" s="232" t="s">
        <v>797</v>
      </c>
      <c r="C965" s="250" t="s">
        <v>798</v>
      </c>
      <c r="D965" s="233" t="s">
        <v>285</v>
      </c>
      <c r="E965" s="234">
        <v>83.391999999999996</v>
      </c>
      <c r="F965" s="235"/>
      <c r="G965" s="236">
        <f>ROUND(E965*F965,2)</f>
        <v>0</v>
      </c>
      <c r="H965" s="235"/>
      <c r="I965" s="236">
        <f>ROUND(E965*H965,2)</f>
        <v>0</v>
      </c>
      <c r="J965" s="235"/>
      <c r="K965" s="236">
        <f>ROUND(E965*J965,2)</f>
        <v>0</v>
      </c>
      <c r="L965" s="236">
        <v>21</v>
      </c>
      <c r="M965" s="236">
        <f>G965*(1+L965/100)</f>
        <v>0</v>
      </c>
      <c r="N965" s="236">
        <v>8.9999999999999998E-4</v>
      </c>
      <c r="O965" s="236">
        <f>ROUND(E965*N965,2)</f>
        <v>0.08</v>
      </c>
      <c r="P965" s="236">
        <v>0</v>
      </c>
      <c r="Q965" s="236">
        <f>ROUND(E965*P965,2)</f>
        <v>0</v>
      </c>
      <c r="R965" s="236" t="s">
        <v>681</v>
      </c>
      <c r="S965" s="236" t="s">
        <v>195</v>
      </c>
      <c r="T965" s="237" t="s">
        <v>195</v>
      </c>
      <c r="U965" s="223">
        <v>0</v>
      </c>
      <c r="V965" s="223">
        <f>ROUND(E965*U965,2)</f>
        <v>0</v>
      </c>
      <c r="W965" s="223"/>
      <c r="X965" s="223" t="s">
        <v>238</v>
      </c>
      <c r="Y965" s="214"/>
      <c r="Z965" s="214"/>
      <c r="AA965" s="214"/>
      <c r="AB965" s="214"/>
      <c r="AC965" s="214"/>
      <c r="AD965" s="214"/>
      <c r="AE965" s="214"/>
      <c r="AF965" s="214"/>
      <c r="AG965" s="214" t="s">
        <v>239</v>
      </c>
      <c r="AH965" s="214"/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outlineLevel="1" x14ac:dyDescent="0.2">
      <c r="A966" s="221"/>
      <c r="B966" s="222"/>
      <c r="C966" s="267" t="s">
        <v>1218</v>
      </c>
      <c r="D966" s="257"/>
      <c r="E966" s="258">
        <v>83.391999999999996</v>
      </c>
      <c r="F966" s="223"/>
      <c r="G966" s="223"/>
      <c r="H966" s="223"/>
      <c r="I966" s="223"/>
      <c r="J966" s="223"/>
      <c r="K966" s="223"/>
      <c r="L966" s="223"/>
      <c r="M966" s="223"/>
      <c r="N966" s="223"/>
      <c r="O966" s="223"/>
      <c r="P966" s="223"/>
      <c r="Q966" s="223"/>
      <c r="R966" s="223"/>
      <c r="S966" s="223"/>
      <c r="T966" s="223"/>
      <c r="U966" s="223"/>
      <c r="V966" s="223"/>
      <c r="W966" s="223"/>
      <c r="X966" s="223"/>
      <c r="Y966" s="214"/>
      <c r="Z966" s="214"/>
      <c r="AA966" s="214"/>
      <c r="AB966" s="214"/>
      <c r="AC966" s="214"/>
      <c r="AD966" s="214"/>
      <c r="AE966" s="214"/>
      <c r="AF966" s="214"/>
      <c r="AG966" s="214" t="s">
        <v>243</v>
      </c>
      <c r="AH966" s="214">
        <v>5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ht="22.5" outlineLevel="1" x14ac:dyDescent="0.2">
      <c r="A967" s="231">
        <v>112</v>
      </c>
      <c r="B967" s="232" t="s">
        <v>799</v>
      </c>
      <c r="C967" s="250" t="s">
        <v>800</v>
      </c>
      <c r="D967" s="233" t="s">
        <v>285</v>
      </c>
      <c r="E967" s="234">
        <v>45.64</v>
      </c>
      <c r="F967" s="235"/>
      <c r="G967" s="236">
        <f>ROUND(E967*F967,2)</f>
        <v>0</v>
      </c>
      <c r="H967" s="235"/>
      <c r="I967" s="236">
        <f>ROUND(E967*H967,2)</f>
        <v>0</v>
      </c>
      <c r="J967" s="235"/>
      <c r="K967" s="236">
        <f>ROUND(E967*J967,2)</f>
        <v>0</v>
      </c>
      <c r="L967" s="236">
        <v>21</v>
      </c>
      <c r="M967" s="236">
        <f>G967*(1+L967/100)</f>
        <v>0</v>
      </c>
      <c r="N967" s="236">
        <v>0</v>
      </c>
      <c r="O967" s="236">
        <f>ROUND(E967*N967,2)</f>
        <v>0</v>
      </c>
      <c r="P967" s="236">
        <v>0</v>
      </c>
      <c r="Q967" s="236">
        <f>ROUND(E967*P967,2)</f>
        <v>0</v>
      </c>
      <c r="R967" s="236" t="s">
        <v>681</v>
      </c>
      <c r="S967" s="236" t="s">
        <v>195</v>
      </c>
      <c r="T967" s="237" t="s">
        <v>195</v>
      </c>
      <c r="U967" s="223">
        <v>0.13</v>
      </c>
      <c r="V967" s="223">
        <f>ROUND(E967*U967,2)</f>
        <v>5.93</v>
      </c>
      <c r="W967" s="223"/>
      <c r="X967" s="223" t="s">
        <v>238</v>
      </c>
      <c r="Y967" s="214"/>
      <c r="Z967" s="214"/>
      <c r="AA967" s="214"/>
      <c r="AB967" s="214"/>
      <c r="AC967" s="214"/>
      <c r="AD967" s="214"/>
      <c r="AE967" s="214"/>
      <c r="AF967" s="214"/>
      <c r="AG967" s="214" t="s">
        <v>239</v>
      </c>
      <c r="AH967" s="214"/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1" x14ac:dyDescent="0.2">
      <c r="A968" s="221"/>
      <c r="B968" s="222"/>
      <c r="C968" s="267" t="s">
        <v>1195</v>
      </c>
      <c r="D968" s="257"/>
      <c r="E968" s="258"/>
      <c r="F968" s="223"/>
      <c r="G968" s="223"/>
      <c r="H968" s="223"/>
      <c r="I968" s="223"/>
      <c r="J968" s="223"/>
      <c r="K968" s="223"/>
      <c r="L968" s="223"/>
      <c r="M968" s="223"/>
      <c r="N968" s="223"/>
      <c r="O968" s="223"/>
      <c r="P968" s="223"/>
      <c r="Q968" s="223"/>
      <c r="R968" s="223"/>
      <c r="S968" s="223"/>
      <c r="T968" s="223"/>
      <c r="U968" s="223"/>
      <c r="V968" s="223"/>
      <c r="W968" s="223"/>
      <c r="X968" s="223"/>
      <c r="Y968" s="214"/>
      <c r="Z968" s="214"/>
      <c r="AA968" s="214"/>
      <c r="AB968" s="214"/>
      <c r="AC968" s="214"/>
      <c r="AD968" s="214"/>
      <c r="AE968" s="214"/>
      <c r="AF968" s="214"/>
      <c r="AG968" s="214" t="s">
        <v>243</v>
      </c>
      <c r="AH968" s="214">
        <v>0</v>
      </c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67" t="s">
        <v>279</v>
      </c>
      <c r="D969" s="257"/>
      <c r="E969" s="258"/>
      <c r="F969" s="223"/>
      <c r="G969" s="223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243</v>
      </c>
      <c r="AH969" s="214">
        <v>0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67" t="s">
        <v>1302</v>
      </c>
      <c r="D970" s="257"/>
      <c r="E970" s="258">
        <v>6.5650000000000004</v>
      </c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243</v>
      </c>
      <c r="AH970" s="214">
        <v>0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21"/>
      <c r="B971" s="222"/>
      <c r="C971" s="267" t="s">
        <v>1303</v>
      </c>
      <c r="D971" s="257"/>
      <c r="E971" s="258">
        <v>3.7370000000000001</v>
      </c>
      <c r="F971" s="223"/>
      <c r="G971" s="223"/>
      <c r="H971" s="223"/>
      <c r="I971" s="223"/>
      <c r="J971" s="223"/>
      <c r="K971" s="223"/>
      <c r="L971" s="223"/>
      <c r="M971" s="223"/>
      <c r="N971" s="223"/>
      <c r="O971" s="223"/>
      <c r="P971" s="223"/>
      <c r="Q971" s="223"/>
      <c r="R971" s="223"/>
      <c r="S971" s="223"/>
      <c r="T971" s="223"/>
      <c r="U971" s="223"/>
      <c r="V971" s="223"/>
      <c r="W971" s="223"/>
      <c r="X971" s="223"/>
      <c r="Y971" s="214"/>
      <c r="Z971" s="214"/>
      <c r="AA971" s="214"/>
      <c r="AB971" s="214"/>
      <c r="AC971" s="214"/>
      <c r="AD971" s="214"/>
      <c r="AE971" s="214"/>
      <c r="AF971" s="214"/>
      <c r="AG971" s="214" t="s">
        <v>243</v>
      </c>
      <c r="AH971" s="214">
        <v>0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67" t="s">
        <v>787</v>
      </c>
      <c r="D972" s="257"/>
      <c r="E972" s="258">
        <v>5.8579999999999997</v>
      </c>
      <c r="F972" s="223"/>
      <c r="G972" s="223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14"/>
      <c r="Z972" s="214"/>
      <c r="AA972" s="214"/>
      <c r="AB972" s="214"/>
      <c r="AC972" s="214"/>
      <c r="AD972" s="214"/>
      <c r="AE972" s="214"/>
      <c r="AF972" s="214"/>
      <c r="AG972" s="214" t="s">
        <v>243</v>
      </c>
      <c r="AH972" s="214">
        <v>0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67" t="s">
        <v>1304</v>
      </c>
      <c r="D973" s="257"/>
      <c r="E973" s="258">
        <v>6.66</v>
      </c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243</v>
      </c>
      <c r="AH973" s="214">
        <v>0</v>
      </c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67" t="s">
        <v>281</v>
      </c>
      <c r="D974" s="257"/>
      <c r="E974" s="258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243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67" t="s">
        <v>1306</v>
      </c>
      <c r="D975" s="257"/>
      <c r="E975" s="258">
        <v>6.5650000000000004</v>
      </c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243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outlineLevel="1" x14ac:dyDescent="0.2">
      <c r="A976" s="221"/>
      <c r="B976" s="222"/>
      <c r="C976" s="267" t="s">
        <v>1307</v>
      </c>
      <c r="D976" s="257"/>
      <c r="E976" s="258">
        <v>3.7370000000000001</v>
      </c>
      <c r="F976" s="223"/>
      <c r="G976" s="223"/>
      <c r="H976" s="223"/>
      <c r="I976" s="223"/>
      <c r="J976" s="223"/>
      <c r="K976" s="223"/>
      <c r="L976" s="223"/>
      <c r="M976" s="223"/>
      <c r="N976" s="223"/>
      <c r="O976" s="223"/>
      <c r="P976" s="223"/>
      <c r="Q976" s="223"/>
      <c r="R976" s="223"/>
      <c r="S976" s="223"/>
      <c r="T976" s="223"/>
      <c r="U976" s="223"/>
      <c r="V976" s="223"/>
      <c r="W976" s="223"/>
      <c r="X976" s="223"/>
      <c r="Y976" s="214"/>
      <c r="Z976" s="214"/>
      <c r="AA976" s="214"/>
      <c r="AB976" s="214"/>
      <c r="AC976" s="214"/>
      <c r="AD976" s="214"/>
      <c r="AE976" s="214"/>
      <c r="AF976" s="214"/>
      <c r="AG976" s="214" t="s">
        <v>243</v>
      </c>
      <c r="AH976" s="214">
        <v>0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1" x14ac:dyDescent="0.2">
      <c r="A977" s="221"/>
      <c r="B977" s="222"/>
      <c r="C977" s="267" t="s">
        <v>793</v>
      </c>
      <c r="D977" s="257"/>
      <c r="E977" s="258">
        <v>5.8579999999999997</v>
      </c>
      <c r="F977" s="223"/>
      <c r="G977" s="223"/>
      <c r="H977" s="223"/>
      <c r="I977" s="223"/>
      <c r="J977" s="223"/>
      <c r="K977" s="223"/>
      <c r="L977" s="223"/>
      <c r="M977" s="223"/>
      <c r="N977" s="223"/>
      <c r="O977" s="223"/>
      <c r="P977" s="223"/>
      <c r="Q977" s="223"/>
      <c r="R977" s="223"/>
      <c r="S977" s="223"/>
      <c r="T977" s="223"/>
      <c r="U977" s="223"/>
      <c r="V977" s="223"/>
      <c r="W977" s="223"/>
      <c r="X977" s="223"/>
      <c r="Y977" s="214"/>
      <c r="Z977" s="214"/>
      <c r="AA977" s="214"/>
      <c r="AB977" s="214"/>
      <c r="AC977" s="214"/>
      <c r="AD977" s="214"/>
      <c r="AE977" s="214"/>
      <c r="AF977" s="214"/>
      <c r="AG977" s="214" t="s">
        <v>243</v>
      </c>
      <c r="AH977" s="214">
        <v>0</v>
      </c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21"/>
      <c r="B978" s="222"/>
      <c r="C978" s="267" t="s">
        <v>1308</v>
      </c>
      <c r="D978" s="257"/>
      <c r="E978" s="258">
        <v>6.66</v>
      </c>
      <c r="F978" s="223"/>
      <c r="G978" s="223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14"/>
      <c r="Z978" s="214"/>
      <c r="AA978" s="214"/>
      <c r="AB978" s="214"/>
      <c r="AC978" s="214"/>
      <c r="AD978" s="214"/>
      <c r="AE978" s="214"/>
      <c r="AF978" s="214"/>
      <c r="AG978" s="214" t="s">
        <v>243</v>
      </c>
      <c r="AH978" s="214">
        <v>0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31">
        <v>113</v>
      </c>
      <c r="B979" s="232" t="s">
        <v>801</v>
      </c>
      <c r="C979" s="250" t="s">
        <v>802</v>
      </c>
      <c r="D979" s="233" t="s">
        <v>390</v>
      </c>
      <c r="E979" s="234">
        <v>54.78</v>
      </c>
      <c r="F979" s="235"/>
      <c r="G979" s="236">
        <f>ROUND(E979*F979,2)</f>
        <v>0</v>
      </c>
      <c r="H979" s="235"/>
      <c r="I979" s="236">
        <f>ROUND(E979*H979,2)</f>
        <v>0</v>
      </c>
      <c r="J979" s="235"/>
      <c r="K979" s="236">
        <f>ROUND(E979*J979,2)</f>
        <v>0</v>
      </c>
      <c r="L979" s="236">
        <v>21</v>
      </c>
      <c r="M979" s="236">
        <f>G979*(1+L979/100)</f>
        <v>0</v>
      </c>
      <c r="N979" s="236">
        <v>1.7000000000000001E-4</v>
      </c>
      <c r="O979" s="236">
        <f>ROUND(E979*N979,2)</f>
        <v>0.01</v>
      </c>
      <c r="P979" s="236">
        <v>0</v>
      </c>
      <c r="Q979" s="236">
        <f>ROUND(E979*P979,2)</f>
        <v>0</v>
      </c>
      <c r="R979" s="236" t="s">
        <v>681</v>
      </c>
      <c r="S979" s="236" t="s">
        <v>195</v>
      </c>
      <c r="T979" s="237" t="s">
        <v>195</v>
      </c>
      <c r="U979" s="223">
        <v>0.12</v>
      </c>
      <c r="V979" s="223">
        <f>ROUND(E979*U979,2)</f>
        <v>6.57</v>
      </c>
      <c r="W979" s="223"/>
      <c r="X979" s="223" t="s">
        <v>238</v>
      </c>
      <c r="Y979" s="214"/>
      <c r="Z979" s="214"/>
      <c r="AA979" s="214"/>
      <c r="AB979" s="214"/>
      <c r="AC979" s="214"/>
      <c r="AD979" s="214"/>
      <c r="AE979" s="214"/>
      <c r="AF979" s="214"/>
      <c r="AG979" s="214" t="s">
        <v>239</v>
      </c>
      <c r="AH979" s="214"/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1"/>
      <c r="B980" s="222"/>
      <c r="C980" s="267" t="s">
        <v>1195</v>
      </c>
      <c r="D980" s="257"/>
      <c r="E980" s="258"/>
      <c r="F980" s="223"/>
      <c r="G980" s="223"/>
      <c r="H980" s="223"/>
      <c r="I980" s="223"/>
      <c r="J980" s="223"/>
      <c r="K980" s="223"/>
      <c r="L980" s="223"/>
      <c r="M980" s="223"/>
      <c r="N980" s="223"/>
      <c r="O980" s="223"/>
      <c r="P980" s="223"/>
      <c r="Q980" s="223"/>
      <c r="R980" s="223"/>
      <c r="S980" s="223"/>
      <c r="T980" s="223"/>
      <c r="U980" s="223"/>
      <c r="V980" s="223"/>
      <c r="W980" s="223"/>
      <c r="X980" s="223"/>
      <c r="Y980" s="214"/>
      <c r="Z980" s="214"/>
      <c r="AA980" s="214"/>
      <c r="AB980" s="214"/>
      <c r="AC980" s="214"/>
      <c r="AD980" s="214"/>
      <c r="AE980" s="214"/>
      <c r="AF980" s="214"/>
      <c r="AG980" s="214" t="s">
        <v>243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67" t="s">
        <v>279</v>
      </c>
      <c r="D981" s="257"/>
      <c r="E981" s="258"/>
      <c r="F981" s="223"/>
      <c r="G981" s="223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243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outlineLevel="1" x14ac:dyDescent="0.2">
      <c r="A982" s="221"/>
      <c r="B982" s="222"/>
      <c r="C982" s="267" t="s">
        <v>1309</v>
      </c>
      <c r="D982" s="257"/>
      <c r="E982" s="258">
        <v>3.25</v>
      </c>
      <c r="F982" s="223"/>
      <c r="G982" s="223"/>
      <c r="H982" s="223"/>
      <c r="I982" s="223"/>
      <c r="J982" s="223"/>
      <c r="K982" s="223"/>
      <c r="L982" s="223"/>
      <c r="M982" s="223"/>
      <c r="N982" s="223"/>
      <c r="O982" s="223"/>
      <c r="P982" s="223"/>
      <c r="Q982" s="223"/>
      <c r="R982" s="223"/>
      <c r="S982" s="223"/>
      <c r="T982" s="223"/>
      <c r="U982" s="223"/>
      <c r="V982" s="223"/>
      <c r="W982" s="223"/>
      <c r="X982" s="223"/>
      <c r="Y982" s="214"/>
      <c r="Z982" s="214"/>
      <c r="AA982" s="214"/>
      <c r="AB982" s="214"/>
      <c r="AC982" s="214"/>
      <c r="AD982" s="214"/>
      <c r="AE982" s="214"/>
      <c r="AF982" s="214"/>
      <c r="AG982" s="214" t="s">
        <v>243</v>
      </c>
      <c r="AH982" s="214">
        <v>0</v>
      </c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1"/>
      <c r="B983" s="222"/>
      <c r="C983" s="267" t="s">
        <v>1310</v>
      </c>
      <c r="D983" s="257"/>
      <c r="E983" s="258">
        <v>1.85</v>
      </c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243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1"/>
      <c r="B984" s="222"/>
      <c r="C984" s="267" t="s">
        <v>805</v>
      </c>
      <c r="D984" s="257"/>
      <c r="E984" s="258">
        <v>2.9</v>
      </c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243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67" t="s">
        <v>1311</v>
      </c>
      <c r="D985" s="257"/>
      <c r="E985" s="258">
        <v>7.95</v>
      </c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243</v>
      </c>
      <c r="AH985" s="214">
        <v>0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67" t="s">
        <v>1312</v>
      </c>
      <c r="D986" s="257"/>
      <c r="E986" s="258">
        <v>11.44</v>
      </c>
      <c r="F986" s="223"/>
      <c r="G986" s="223"/>
      <c r="H986" s="223"/>
      <c r="I986" s="223"/>
      <c r="J986" s="223"/>
      <c r="K986" s="223"/>
      <c r="L986" s="223"/>
      <c r="M986" s="223"/>
      <c r="N986" s="223"/>
      <c r="O986" s="223"/>
      <c r="P986" s="223"/>
      <c r="Q986" s="223"/>
      <c r="R986" s="223"/>
      <c r="S986" s="223"/>
      <c r="T986" s="223"/>
      <c r="U986" s="223"/>
      <c r="V986" s="223"/>
      <c r="W986" s="223"/>
      <c r="X986" s="223"/>
      <c r="Y986" s="214"/>
      <c r="Z986" s="214"/>
      <c r="AA986" s="214"/>
      <c r="AB986" s="214"/>
      <c r="AC986" s="214"/>
      <c r="AD986" s="214"/>
      <c r="AE986" s="214"/>
      <c r="AF986" s="214"/>
      <c r="AG986" s="214" t="s">
        <v>243</v>
      </c>
      <c r="AH986" s="214">
        <v>0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67" t="s">
        <v>281</v>
      </c>
      <c r="D987" s="257"/>
      <c r="E987" s="258"/>
      <c r="F987" s="223"/>
      <c r="G987" s="223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243</v>
      </c>
      <c r="AH987" s="214">
        <v>0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67" t="s">
        <v>1313</v>
      </c>
      <c r="D988" s="257"/>
      <c r="E988" s="258">
        <v>3.25</v>
      </c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243</v>
      </c>
      <c r="AH988" s="214">
        <v>0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1" x14ac:dyDescent="0.2">
      <c r="A989" s="221"/>
      <c r="B989" s="222"/>
      <c r="C989" s="267" t="s">
        <v>1314</v>
      </c>
      <c r="D989" s="257"/>
      <c r="E989" s="258">
        <v>1.85</v>
      </c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243</v>
      </c>
      <c r="AH989" s="214">
        <v>0</v>
      </c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1" x14ac:dyDescent="0.2">
      <c r="A990" s="221"/>
      <c r="B990" s="222"/>
      <c r="C990" s="267" t="s">
        <v>811</v>
      </c>
      <c r="D990" s="257"/>
      <c r="E990" s="258">
        <v>2.9</v>
      </c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243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1"/>
      <c r="B991" s="222"/>
      <c r="C991" s="267" t="s">
        <v>1315</v>
      </c>
      <c r="D991" s="257"/>
      <c r="E991" s="258">
        <v>7.95</v>
      </c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243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67" t="s">
        <v>1312</v>
      </c>
      <c r="D992" s="257"/>
      <c r="E992" s="258">
        <v>11.44</v>
      </c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14"/>
      <c r="Z992" s="214"/>
      <c r="AA992" s="214"/>
      <c r="AB992" s="214"/>
      <c r="AC992" s="214"/>
      <c r="AD992" s="214"/>
      <c r="AE992" s="214"/>
      <c r="AF992" s="214"/>
      <c r="AG992" s="214" t="s">
        <v>243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31">
        <v>114</v>
      </c>
      <c r="B993" s="232" t="s">
        <v>815</v>
      </c>
      <c r="C993" s="250" t="s">
        <v>816</v>
      </c>
      <c r="D993" s="233" t="s">
        <v>390</v>
      </c>
      <c r="E993" s="234">
        <v>33</v>
      </c>
      <c r="F993" s="235"/>
      <c r="G993" s="236">
        <f>ROUND(E993*F993,2)</f>
        <v>0</v>
      </c>
      <c r="H993" s="235"/>
      <c r="I993" s="236">
        <f>ROUND(E993*H993,2)</f>
        <v>0</v>
      </c>
      <c r="J993" s="235"/>
      <c r="K993" s="236">
        <f>ROUND(E993*J993,2)</f>
        <v>0</v>
      </c>
      <c r="L993" s="236">
        <v>21</v>
      </c>
      <c r="M993" s="236">
        <f>G993*(1+L993/100)</f>
        <v>0</v>
      </c>
      <c r="N993" s="236">
        <v>1.7000000000000001E-4</v>
      </c>
      <c r="O993" s="236">
        <f>ROUND(E993*N993,2)</f>
        <v>0.01</v>
      </c>
      <c r="P993" s="236">
        <v>0</v>
      </c>
      <c r="Q993" s="236">
        <f>ROUND(E993*P993,2)</f>
        <v>0</v>
      </c>
      <c r="R993" s="236" t="s">
        <v>681</v>
      </c>
      <c r="S993" s="236" t="s">
        <v>195</v>
      </c>
      <c r="T993" s="237" t="s">
        <v>195</v>
      </c>
      <c r="U993" s="223">
        <v>0.12</v>
      </c>
      <c r="V993" s="223">
        <f>ROUND(E993*U993,2)</f>
        <v>3.96</v>
      </c>
      <c r="W993" s="223"/>
      <c r="X993" s="223" t="s">
        <v>238</v>
      </c>
      <c r="Y993" s="214"/>
      <c r="Z993" s="214"/>
      <c r="AA993" s="214"/>
      <c r="AB993" s="214"/>
      <c r="AC993" s="214"/>
      <c r="AD993" s="214"/>
      <c r="AE993" s="214"/>
      <c r="AF993" s="214"/>
      <c r="AG993" s="214" t="s">
        <v>239</v>
      </c>
      <c r="AH993" s="214"/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67" t="s">
        <v>1195</v>
      </c>
      <c r="D994" s="257"/>
      <c r="E994" s="258"/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14"/>
      <c r="Z994" s="214"/>
      <c r="AA994" s="214"/>
      <c r="AB994" s="214"/>
      <c r="AC994" s="214"/>
      <c r="AD994" s="214"/>
      <c r="AE994" s="214"/>
      <c r="AF994" s="214"/>
      <c r="AG994" s="214" t="s">
        <v>243</v>
      </c>
      <c r="AH994" s="214">
        <v>0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67" t="s">
        <v>279</v>
      </c>
      <c r="D995" s="257"/>
      <c r="E995" s="258"/>
      <c r="F995" s="223"/>
      <c r="G995" s="223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14"/>
      <c r="Z995" s="214"/>
      <c r="AA995" s="214"/>
      <c r="AB995" s="214"/>
      <c r="AC995" s="214"/>
      <c r="AD995" s="214"/>
      <c r="AE995" s="214"/>
      <c r="AF995" s="214"/>
      <c r="AG995" s="214" t="s">
        <v>243</v>
      </c>
      <c r="AH995" s="214">
        <v>0</v>
      </c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67" t="s">
        <v>1316</v>
      </c>
      <c r="D996" s="257"/>
      <c r="E996" s="258">
        <v>3.3</v>
      </c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14"/>
      <c r="Z996" s="214"/>
      <c r="AA996" s="214"/>
      <c r="AB996" s="214"/>
      <c r="AC996" s="214"/>
      <c r="AD996" s="214"/>
      <c r="AE996" s="214"/>
      <c r="AF996" s="214"/>
      <c r="AG996" s="214" t="s">
        <v>243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67" t="s">
        <v>1317</v>
      </c>
      <c r="D997" s="257"/>
      <c r="E997" s="258">
        <v>13.2</v>
      </c>
      <c r="F997" s="223"/>
      <c r="G997" s="223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14"/>
      <c r="Z997" s="214"/>
      <c r="AA997" s="214"/>
      <c r="AB997" s="214"/>
      <c r="AC997" s="214"/>
      <c r="AD997" s="214"/>
      <c r="AE997" s="214"/>
      <c r="AF997" s="214"/>
      <c r="AG997" s="214" t="s">
        <v>243</v>
      </c>
      <c r="AH997" s="214">
        <v>0</v>
      </c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21"/>
      <c r="B998" s="222"/>
      <c r="C998" s="267" t="s">
        <v>281</v>
      </c>
      <c r="D998" s="257"/>
      <c r="E998" s="258"/>
      <c r="F998" s="223"/>
      <c r="G998" s="223"/>
      <c r="H998" s="223"/>
      <c r="I998" s="223"/>
      <c r="J998" s="223"/>
      <c r="K998" s="223"/>
      <c r="L998" s="223"/>
      <c r="M998" s="223"/>
      <c r="N998" s="223"/>
      <c r="O998" s="223"/>
      <c r="P998" s="223"/>
      <c r="Q998" s="223"/>
      <c r="R998" s="223"/>
      <c r="S998" s="223"/>
      <c r="T998" s="223"/>
      <c r="U998" s="223"/>
      <c r="V998" s="223"/>
      <c r="W998" s="223"/>
      <c r="X998" s="223"/>
      <c r="Y998" s="214"/>
      <c r="Z998" s="214"/>
      <c r="AA998" s="214"/>
      <c r="AB998" s="214"/>
      <c r="AC998" s="214"/>
      <c r="AD998" s="214"/>
      <c r="AE998" s="214"/>
      <c r="AF998" s="214"/>
      <c r="AG998" s="214" t="s">
        <v>243</v>
      </c>
      <c r="AH998" s="214">
        <v>0</v>
      </c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67" t="s">
        <v>1318</v>
      </c>
      <c r="D999" s="257"/>
      <c r="E999" s="258">
        <v>3.3</v>
      </c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14"/>
      <c r="Z999" s="214"/>
      <c r="AA999" s="214"/>
      <c r="AB999" s="214"/>
      <c r="AC999" s="214"/>
      <c r="AD999" s="214"/>
      <c r="AE999" s="214"/>
      <c r="AF999" s="214"/>
      <c r="AG999" s="214" t="s">
        <v>243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67" t="s">
        <v>1317</v>
      </c>
      <c r="D1000" s="257"/>
      <c r="E1000" s="258">
        <v>13.2</v>
      </c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243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31">
        <v>115</v>
      </c>
      <c r="B1001" s="232" t="s">
        <v>823</v>
      </c>
      <c r="C1001" s="250" t="s">
        <v>824</v>
      </c>
      <c r="D1001" s="233" t="s">
        <v>285</v>
      </c>
      <c r="E1001" s="234">
        <v>89.229439999999997</v>
      </c>
      <c r="F1001" s="235"/>
      <c r="G1001" s="236">
        <f>ROUND(E1001*F1001,2)</f>
        <v>0</v>
      </c>
      <c r="H1001" s="235"/>
      <c r="I1001" s="236">
        <f>ROUND(E1001*H1001,2)</f>
        <v>0</v>
      </c>
      <c r="J1001" s="235"/>
      <c r="K1001" s="236">
        <f>ROUND(E1001*J1001,2)</f>
        <v>0</v>
      </c>
      <c r="L1001" s="236">
        <v>21</v>
      </c>
      <c r="M1001" s="236">
        <f>G1001*(1+L1001/100)</f>
        <v>0</v>
      </c>
      <c r="N1001" s="236">
        <v>1.0999999999999999E-2</v>
      </c>
      <c r="O1001" s="236">
        <f>ROUND(E1001*N1001,2)</f>
        <v>0.98</v>
      </c>
      <c r="P1001" s="236">
        <v>0</v>
      </c>
      <c r="Q1001" s="236">
        <f>ROUND(E1001*P1001,2)</f>
        <v>0</v>
      </c>
      <c r="R1001" s="236" t="s">
        <v>270</v>
      </c>
      <c r="S1001" s="236" t="s">
        <v>195</v>
      </c>
      <c r="T1001" s="237" t="s">
        <v>195</v>
      </c>
      <c r="U1001" s="223">
        <v>0</v>
      </c>
      <c r="V1001" s="223">
        <f>ROUND(E1001*U1001,2)</f>
        <v>0</v>
      </c>
      <c r="W1001" s="223"/>
      <c r="X1001" s="223" t="s">
        <v>271</v>
      </c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272</v>
      </c>
      <c r="AH1001" s="214"/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67" t="s">
        <v>1218</v>
      </c>
      <c r="D1002" s="257"/>
      <c r="E1002" s="258">
        <v>83.391999999999996</v>
      </c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243</v>
      </c>
      <c r="AH1002" s="214">
        <v>5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68" t="s">
        <v>724</v>
      </c>
      <c r="D1003" s="259"/>
      <c r="E1003" s="260">
        <v>5.83744</v>
      </c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243</v>
      </c>
      <c r="AH1003" s="214">
        <v>4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31">
        <v>116</v>
      </c>
      <c r="B1004" s="232" t="s">
        <v>825</v>
      </c>
      <c r="C1004" s="250" t="s">
        <v>826</v>
      </c>
      <c r="D1004" s="233" t="s">
        <v>269</v>
      </c>
      <c r="E1004" s="234">
        <v>1.52599</v>
      </c>
      <c r="F1004" s="235"/>
      <c r="G1004" s="236">
        <f>ROUND(E1004*F1004,2)</f>
        <v>0</v>
      </c>
      <c r="H1004" s="235"/>
      <c r="I1004" s="236">
        <f>ROUND(E1004*H1004,2)</f>
        <v>0</v>
      </c>
      <c r="J1004" s="235"/>
      <c r="K1004" s="236">
        <f>ROUND(E1004*J1004,2)</f>
        <v>0</v>
      </c>
      <c r="L1004" s="236">
        <v>21</v>
      </c>
      <c r="M1004" s="236">
        <f>G1004*(1+L1004/100)</f>
        <v>0</v>
      </c>
      <c r="N1004" s="236">
        <v>0</v>
      </c>
      <c r="O1004" s="236">
        <f>ROUND(E1004*N1004,2)</f>
        <v>0</v>
      </c>
      <c r="P1004" s="236">
        <v>0</v>
      </c>
      <c r="Q1004" s="236">
        <f>ROUND(E1004*P1004,2)</f>
        <v>0</v>
      </c>
      <c r="R1004" s="236" t="s">
        <v>681</v>
      </c>
      <c r="S1004" s="236" t="s">
        <v>195</v>
      </c>
      <c r="T1004" s="237" t="s">
        <v>195</v>
      </c>
      <c r="U1004" s="223">
        <v>1.5980000000000001</v>
      </c>
      <c r="V1004" s="223">
        <f>ROUND(E1004*U1004,2)</f>
        <v>2.44</v>
      </c>
      <c r="W1004" s="223"/>
      <c r="X1004" s="223" t="s">
        <v>492</v>
      </c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493</v>
      </c>
      <c r="AH1004" s="214"/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67" t="s">
        <v>495</v>
      </c>
      <c r="D1005" s="257"/>
      <c r="E1005" s="258"/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243</v>
      </c>
      <c r="AH1005" s="214">
        <v>0</v>
      </c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67" t="s">
        <v>827</v>
      </c>
      <c r="D1006" s="257"/>
      <c r="E1006" s="258"/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243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1"/>
      <c r="B1007" s="222"/>
      <c r="C1007" s="267" t="s">
        <v>1319</v>
      </c>
      <c r="D1007" s="257"/>
      <c r="E1007" s="258">
        <v>1.52599</v>
      </c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243</v>
      </c>
      <c r="AH1007" s="214">
        <v>0</v>
      </c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x14ac:dyDescent="0.2">
      <c r="A1008" s="225" t="s">
        <v>190</v>
      </c>
      <c r="B1008" s="226" t="s">
        <v>133</v>
      </c>
      <c r="C1008" s="249" t="s">
        <v>134</v>
      </c>
      <c r="D1008" s="227"/>
      <c r="E1008" s="228"/>
      <c r="F1008" s="229"/>
      <c r="G1008" s="229">
        <f>SUMIF(AG1009:AG1018,"&lt;&gt;NOR",G1009:G1018)</f>
        <v>0</v>
      </c>
      <c r="H1008" s="229"/>
      <c r="I1008" s="229">
        <f>SUM(I1009:I1018)</f>
        <v>0</v>
      </c>
      <c r="J1008" s="229"/>
      <c r="K1008" s="229">
        <f>SUM(K1009:K1018)</f>
        <v>0</v>
      </c>
      <c r="L1008" s="229"/>
      <c r="M1008" s="229">
        <f>SUM(M1009:M1018)</f>
        <v>0</v>
      </c>
      <c r="N1008" s="229"/>
      <c r="O1008" s="229">
        <f>SUM(O1009:O1018)</f>
        <v>0.32</v>
      </c>
      <c r="P1008" s="229"/>
      <c r="Q1008" s="229">
        <f>SUM(Q1009:Q1018)</f>
        <v>0</v>
      </c>
      <c r="R1008" s="229"/>
      <c r="S1008" s="229"/>
      <c r="T1008" s="230"/>
      <c r="U1008" s="224"/>
      <c r="V1008" s="224">
        <f>SUM(V1009:V1018)</f>
        <v>68.44</v>
      </c>
      <c r="W1008" s="224"/>
      <c r="X1008" s="224"/>
      <c r="AG1008" t="s">
        <v>191</v>
      </c>
    </row>
    <row r="1009" spans="1:60" outlineLevel="1" x14ac:dyDescent="0.2">
      <c r="A1009" s="231">
        <v>117</v>
      </c>
      <c r="B1009" s="232" t="s">
        <v>829</v>
      </c>
      <c r="C1009" s="250" t="s">
        <v>830</v>
      </c>
      <c r="D1009" s="233" t="s">
        <v>285</v>
      </c>
      <c r="E1009" s="234">
        <v>509.28949999999998</v>
      </c>
      <c r="F1009" s="235"/>
      <c r="G1009" s="236">
        <f>ROUND(E1009*F1009,2)</f>
        <v>0</v>
      </c>
      <c r="H1009" s="235"/>
      <c r="I1009" s="236">
        <f>ROUND(E1009*H1009,2)</f>
        <v>0</v>
      </c>
      <c r="J1009" s="235"/>
      <c r="K1009" s="236">
        <f>ROUND(E1009*J1009,2)</f>
        <v>0</v>
      </c>
      <c r="L1009" s="236">
        <v>21</v>
      </c>
      <c r="M1009" s="236">
        <f>G1009*(1+L1009/100)</f>
        <v>0</v>
      </c>
      <c r="N1009" s="236">
        <v>1.7000000000000001E-4</v>
      </c>
      <c r="O1009" s="236">
        <f>ROUND(E1009*N1009,2)</f>
        <v>0.09</v>
      </c>
      <c r="P1009" s="236">
        <v>0</v>
      </c>
      <c r="Q1009" s="236">
        <f>ROUND(E1009*P1009,2)</f>
        <v>0</v>
      </c>
      <c r="R1009" s="236" t="s">
        <v>831</v>
      </c>
      <c r="S1009" s="236" t="s">
        <v>195</v>
      </c>
      <c r="T1009" s="237" t="s">
        <v>195</v>
      </c>
      <c r="U1009" s="223">
        <v>3.2480000000000002E-2</v>
      </c>
      <c r="V1009" s="223">
        <f>ROUND(E1009*U1009,2)</f>
        <v>16.54</v>
      </c>
      <c r="W1009" s="223"/>
      <c r="X1009" s="223" t="s">
        <v>238</v>
      </c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239</v>
      </c>
      <c r="AH1009" s="214"/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21"/>
      <c r="B1010" s="222"/>
      <c r="C1010" s="267" t="s">
        <v>1320</v>
      </c>
      <c r="D1010" s="257"/>
      <c r="E1010" s="258">
        <v>509.28949999999998</v>
      </c>
      <c r="F1010" s="223"/>
      <c r="G1010" s="223"/>
      <c r="H1010" s="223"/>
      <c r="I1010" s="223"/>
      <c r="J1010" s="223"/>
      <c r="K1010" s="223"/>
      <c r="L1010" s="223"/>
      <c r="M1010" s="223"/>
      <c r="N1010" s="223"/>
      <c r="O1010" s="223"/>
      <c r="P1010" s="223"/>
      <c r="Q1010" s="223"/>
      <c r="R1010" s="223"/>
      <c r="S1010" s="223"/>
      <c r="T1010" s="223"/>
      <c r="U1010" s="223"/>
      <c r="V1010" s="223"/>
      <c r="W1010" s="223"/>
      <c r="X1010" s="223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243</v>
      </c>
      <c r="AH1010" s="214">
        <v>5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31">
        <v>118</v>
      </c>
      <c r="B1011" s="232" t="s">
        <v>833</v>
      </c>
      <c r="C1011" s="250" t="s">
        <v>834</v>
      </c>
      <c r="D1011" s="233" t="s">
        <v>285</v>
      </c>
      <c r="E1011" s="234">
        <v>509.28949999999998</v>
      </c>
      <c r="F1011" s="235"/>
      <c r="G1011" s="236">
        <f>ROUND(E1011*F1011,2)</f>
        <v>0</v>
      </c>
      <c r="H1011" s="235"/>
      <c r="I1011" s="236">
        <f>ROUND(E1011*H1011,2)</f>
        <v>0</v>
      </c>
      <c r="J1011" s="235"/>
      <c r="K1011" s="236">
        <f>ROUND(E1011*J1011,2)</f>
        <v>0</v>
      </c>
      <c r="L1011" s="236">
        <v>21</v>
      </c>
      <c r="M1011" s="236">
        <f>G1011*(1+L1011/100)</f>
        <v>0</v>
      </c>
      <c r="N1011" s="236">
        <v>4.6000000000000001E-4</v>
      </c>
      <c r="O1011" s="236">
        <f>ROUND(E1011*N1011,2)</f>
        <v>0.23</v>
      </c>
      <c r="P1011" s="236">
        <v>0</v>
      </c>
      <c r="Q1011" s="236">
        <f>ROUND(E1011*P1011,2)</f>
        <v>0</v>
      </c>
      <c r="R1011" s="236" t="s">
        <v>831</v>
      </c>
      <c r="S1011" s="236" t="s">
        <v>195</v>
      </c>
      <c r="T1011" s="237" t="s">
        <v>195</v>
      </c>
      <c r="U1011" s="223">
        <v>0.10191</v>
      </c>
      <c r="V1011" s="223">
        <f>ROUND(E1011*U1011,2)</f>
        <v>51.9</v>
      </c>
      <c r="W1011" s="223"/>
      <c r="X1011" s="223" t="s">
        <v>238</v>
      </c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239</v>
      </c>
      <c r="AH1011" s="214"/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67" t="s">
        <v>835</v>
      </c>
      <c r="D1012" s="257"/>
      <c r="E1012" s="258"/>
      <c r="F1012" s="223"/>
      <c r="G1012" s="223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243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1" x14ac:dyDescent="0.2">
      <c r="A1013" s="221"/>
      <c r="B1013" s="222"/>
      <c r="C1013" s="267" t="s">
        <v>836</v>
      </c>
      <c r="D1013" s="257"/>
      <c r="E1013" s="258">
        <v>26.33</v>
      </c>
      <c r="F1013" s="223"/>
      <c r="G1013" s="223"/>
      <c r="H1013" s="223"/>
      <c r="I1013" s="223"/>
      <c r="J1013" s="223"/>
      <c r="K1013" s="223"/>
      <c r="L1013" s="223"/>
      <c r="M1013" s="223"/>
      <c r="N1013" s="223"/>
      <c r="O1013" s="223"/>
      <c r="P1013" s="223"/>
      <c r="Q1013" s="223"/>
      <c r="R1013" s="223"/>
      <c r="S1013" s="223"/>
      <c r="T1013" s="223"/>
      <c r="U1013" s="223"/>
      <c r="V1013" s="223"/>
      <c r="W1013" s="223"/>
      <c r="X1013" s="223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243</v>
      </c>
      <c r="AH1013" s="214">
        <v>5</v>
      </c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outlineLevel="1" x14ac:dyDescent="0.2">
      <c r="A1014" s="221"/>
      <c r="B1014" s="222"/>
      <c r="C1014" s="267" t="s">
        <v>1321</v>
      </c>
      <c r="D1014" s="257"/>
      <c r="E1014" s="258">
        <v>48.86</v>
      </c>
      <c r="F1014" s="223"/>
      <c r="G1014" s="223"/>
      <c r="H1014" s="223"/>
      <c r="I1014" s="223"/>
      <c r="J1014" s="223"/>
      <c r="K1014" s="223"/>
      <c r="L1014" s="223"/>
      <c r="M1014" s="223"/>
      <c r="N1014" s="223"/>
      <c r="O1014" s="223"/>
      <c r="P1014" s="223"/>
      <c r="Q1014" s="223"/>
      <c r="R1014" s="223"/>
      <c r="S1014" s="223"/>
      <c r="T1014" s="223"/>
      <c r="U1014" s="223"/>
      <c r="V1014" s="223"/>
      <c r="W1014" s="223"/>
      <c r="X1014" s="223"/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243</v>
      </c>
      <c r="AH1014" s="214">
        <v>5</v>
      </c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outlineLevel="1" x14ac:dyDescent="0.2">
      <c r="A1015" s="221"/>
      <c r="B1015" s="222"/>
      <c r="C1015" s="267" t="s">
        <v>1322</v>
      </c>
      <c r="D1015" s="257"/>
      <c r="E1015" s="258">
        <v>53.756</v>
      </c>
      <c r="F1015" s="223"/>
      <c r="G1015" s="223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243</v>
      </c>
      <c r="AH1015" s="214">
        <v>5</v>
      </c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67" t="s">
        <v>1323</v>
      </c>
      <c r="D1016" s="257"/>
      <c r="E1016" s="258">
        <v>55.3</v>
      </c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243</v>
      </c>
      <c r="AH1016" s="214">
        <v>5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67" t="s">
        <v>840</v>
      </c>
      <c r="D1017" s="257"/>
      <c r="E1017" s="258"/>
      <c r="F1017" s="223"/>
      <c r="G1017" s="223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243</v>
      </c>
      <c r="AH1017" s="214">
        <v>0</v>
      </c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67" t="s">
        <v>1216</v>
      </c>
      <c r="D1018" s="257"/>
      <c r="E1018" s="258">
        <v>325.04349999999999</v>
      </c>
      <c r="F1018" s="223"/>
      <c r="G1018" s="223"/>
      <c r="H1018" s="223"/>
      <c r="I1018" s="223"/>
      <c r="J1018" s="223"/>
      <c r="K1018" s="223"/>
      <c r="L1018" s="223"/>
      <c r="M1018" s="223"/>
      <c r="N1018" s="223"/>
      <c r="O1018" s="223"/>
      <c r="P1018" s="223"/>
      <c r="Q1018" s="223"/>
      <c r="R1018" s="223"/>
      <c r="S1018" s="223"/>
      <c r="T1018" s="223"/>
      <c r="U1018" s="223"/>
      <c r="V1018" s="223"/>
      <c r="W1018" s="223"/>
      <c r="X1018" s="223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243</v>
      </c>
      <c r="AH1018" s="214">
        <v>5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x14ac:dyDescent="0.2">
      <c r="A1019" s="225" t="s">
        <v>190</v>
      </c>
      <c r="B1019" s="226" t="s">
        <v>157</v>
      </c>
      <c r="C1019" s="249" t="s">
        <v>158</v>
      </c>
      <c r="D1019" s="227"/>
      <c r="E1019" s="228"/>
      <c r="F1019" s="229"/>
      <c r="G1019" s="229">
        <f>SUMIF(AG1020:AG1072,"&lt;&gt;NOR",G1020:G1072)</f>
        <v>0</v>
      </c>
      <c r="H1019" s="229"/>
      <c r="I1019" s="229">
        <f>SUM(I1020:I1072)</f>
        <v>0</v>
      </c>
      <c r="J1019" s="229"/>
      <c r="K1019" s="229">
        <f>SUM(K1020:K1072)</f>
        <v>0</v>
      </c>
      <c r="L1019" s="229"/>
      <c r="M1019" s="229">
        <f>SUM(M1020:M1072)</f>
        <v>0</v>
      </c>
      <c r="N1019" s="229"/>
      <c r="O1019" s="229">
        <f>SUM(O1020:O1072)</f>
        <v>0</v>
      </c>
      <c r="P1019" s="229"/>
      <c r="Q1019" s="229">
        <f>SUM(Q1020:Q1072)</f>
        <v>0</v>
      </c>
      <c r="R1019" s="229"/>
      <c r="S1019" s="229"/>
      <c r="T1019" s="230"/>
      <c r="U1019" s="224"/>
      <c r="V1019" s="224">
        <f>SUM(V1020:V1072)</f>
        <v>78.08</v>
      </c>
      <c r="W1019" s="224"/>
      <c r="X1019" s="224"/>
      <c r="AG1019" t="s">
        <v>191</v>
      </c>
    </row>
    <row r="1020" spans="1:60" outlineLevel="1" x14ac:dyDescent="0.2">
      <c r="A1020" s="231">
        <v>119</v>
      </c>
      <c r="B1020" s="232" t="s">
        <v>841</v>
      </c>
      <c r="C1020" s="250" t="s">
        <v>842</v>
      </c>
      <c r="D1020" s="233" t="s">
        <v>269</v>
      </c>
      <c r="E1020" s="234">
        <v>3.8073899999999998</v>
      </c>
      <c r="F1020" s="235"/>
      <c r="G1020" s="236">
        <f>ROUND(E1020*F1020,2)</f>
        <v>0</v>
      </c>
      <c r="H1020" s="235"/>
      <c r="I1020" s="236">
        <f>ROUND(E1020*H1020,2)</f>
        <v>0</v>
      </c>
      <c r="J1020" s="235"/>
      <c r="K1020" s="236">
        <f>ROUND(E1020*J1020,2)</f>
        <v>0</v>
      </c>
      <c r="L1020" s="236">
        <v>21</v>
      </c>
      <c r="M1020" s="236">
        <f>G1020*(1+L1020/100)</f>
        <v>0</v>
      </c>
      <c r="N1020" s="236">
        <v>0</v>
      </c>
      <c r="O1020" s="236">
        <f>ROUND(E1020*N1020,2)</f>
        <v>0</v>
      </c>
      <c r="P1020" s="236">
        <v>0</v>
      </c>
      <c r="Q1020" s="236">
        <f>ROUND(E1020*P1020,2)</f>
        <v>0</v>
      </c>
      <c r="R1020" s="236" t="s">
        <v>406</v>
      </c>
      <c r="S1020" s="236" t="s">
        <v>195</v>
      </c>
      <c r="T1020" s="237" t="s">
        <v>195</v>
      </c>
      <c r="U1020" s="223">
        <v>0</v>
      </c>
      <c r="V1020" s="223">
        <f>ROUND(E1020*U1020,2)</f>
        <v>0</v>
      </c>
      <c r="W1020" s="223"/>
      <c r="X1020" s="223" t="s">
        <v>238</v>
      </c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239</v>
      </c>
      <c r="AH1020" s="214"/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67" t="s">
        <v>1324</v>
      </c>
      <c r="D1021" s="257"/>
      <c r="E1021" s="258">
        <v>0.53995000000000004</v>
      </c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243</v>
      </c>
      <c r="AH1021" s="214">
        <v>7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67" t="s">
        <v>1325</v>
      </c>
      <c r="D1022" s="257"/>
      <c r="E1022" s="258">
        <v>0.66044000000000003</v>
      </c>
      <c r="F1022" s="223"/>
      <c r="G1022" s="223"/>
      <c r="H1022" s="223"/>
      <c r="I1022" s="223"/>
      <c r="J1022" s="223"/>
      <c r="K1022" s="223"/>
      <c r="L1022" s="223"/>
      <c r="M1022" s="223"/>
      <c r="N1022" s="223"/>
      <c r="O1022" s="223"/>
      <c r="P1022" s="223"/>
      <c r="Q1022" s="223"/>
      <c r="R1022" s="223"/>
      <c r="S1022" s="223"/>
      <c r="T1022" s="223"/>
      <c r="U1022" s="223"/>
      <c r="V1022" s="223"/>
      <c r="W1022" s="223"/>
      <c r="X1022" s="223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243</v>
      </c>
      <c r="AH1022" s="214">
        <v>7</v>
      </c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67" t="s">
        <v>1326</v>
      </c>
      <c r="D1023" s="257"/>
      <c r="E1023" s="258">
        <v>2.6070000000000002</v>
      </c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243</v>
      </c>
      <c r="AH1023" s="214">
        <v>7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31">
        <v>120</v>
      </c>
      <c r="B1024" s="232" t="s">
        <v>846</v>
      </c>
      <c r="C1024" s="250" t="s">
        <v>847</v>
      </c>
      <c r="D1024" s="233" t="s">
        <v>269</v>
      </c>
      <c r="E1024" s="234">
        <v>19.60633</v>
      </c>
      <c r="F1024" s="235"/>
      <c r="G1024" s="236">
        <f>ROUND(E1024*F1024,2)</f>
        <v>0</v>
      </c>
      <c r="H1024" s="235"/>
      <c r="I1024" s="236">
        <f>ROUND(E1024*H1024,2)</f>
        <v>0</v>
      </c>
      <c r="J1024" s="235"/>
      <c r="K1024" s="236">
        <f>ROUND(E1024*J1024,2)</f>
        <v>0</v>
      </c>
      <c r="L1024" s="236">
        <v>21</v>
      </c>
      <c r="M1024" s="236">
        <f>G1024*(1+L1024/100)</f>
        <v>0</v>
      </c>
      <c r="N1024" s="236">
        <v>0</v>
      </c>
      <c r="O1024" s="236">
        <f>ROUND(E1024*N1024,2)</f>
        <v>0</v>
      </c>
      <c r="P1024" s="236">
        <v>0</v>
      </c>
      <c r="Q1024" s="236">
        <f>ROUND(E1024*P1024,2)</f>
        <v>0</v>
      </c>
      <c r="R1024" s="236" t="s">
        <v>406</v>
      </c>
      <c r="S1024" s="236" t="s">
        <v>195</v>
      </c>
      <c r="T1024" s="237" t="s">
        <v>195</v>
      </c>
      <c r="U1024" s="223">
        <v>0</v>
      </c>
      <c r="V1024" s="223">
        <f>ROUND(E1024*U1024,2)</f>
        <v>0</v>
      </c>
      <c r="W1024" s="223"/>
      <c r="X1024" s="223" t="s">
        <v>238</v>
      </c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239</v>
      </c>
      <c r="AH1024" s="214"/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67" t="s">
        <v>1327</v>
      </c>
      <c r="D1025" s="257"/>
      <c r="E1025" s="258">
        <v>0.25679999999999997</v>
      </c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243</v>
      </c>
      <c r="AH1025" s="214">
        <v>7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21"/>
      <c r="B1026" s="222"/>
      <c r="C1026" s="267" t="s">
        <v>1328</v>
      </c>
      <c r="D1026" s="257"/>
      <c r="E1026" s="258">
        <v>0.13800000000000001</v>
      </c>
      <c r="F1026" s="223"/>
      <c r="G1026" s="223"/>
      <c r="H1026" s="223"/>
      <c r="I1026" s="223"/>
      <c r="J1026" s="223"/>
      <c r="K1026" s="223"/>
      <c r="L1026" s="223"/>
      <c r="M1026" s="223"/>
      <c r="N1026" s="223"/>
      <c r="O1026" s="223"/>
      <c r="P1026" s="223"/>
      <c r="Q1026" s="223"/>
      <c r="R1026" s="223"/>
      <c r="S1026" s="223"/>
      <c r="T1026" s="223"/>
      <c r="U1026" s="223"/>
      <c r="V1026" s="223"/>
      <c r="W1026" s="223"/>
      <c r="X1026" s="223"/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243</v>
      </c>
      <c r="AH1026" s="214">
        <v>7</v>
      </c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outlineLevel="1" x14ac:dyDescent="0.2">
      <c r="A1027" s="221"/>
      <c r="B1027" s="222"/>
      <c r="C1027" s="267" t="s">
        <v>1329</v>
      </c>
      <c r="D1027" s="257"/>
      <c r="E1027" s="258">
        <v>2.86</v>
      </c>
      <c r="F1027" s="223"/>
      <c r="G1027" s="223"/>
      <c r="H1027" s="223"/>
      <c r="I1027" s="223"/>
      <c r="J1027" s="223"/>
      <c r="K1027" s="223"/>
      <c r="L1027" s="223"/>
      <c r="M1027" s="223"/>
      <c r="N1027" s="223"/>
      <c r="O1027" s="223"/>
      <c r="P1027" s="223"/>
      <c r="Q1027" s="223"/>
      <c r="R1027" s="223"/>
      <c r="S1027" s="223"/>
      <c r="T1027" s="223"/>
      <c r="U1027" s="223"/>
      <c r="V1027" s="223"/>
      <c r="W1027" s="223"/>
      <c r="X1027" s="223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243</v>
      </c>
      <c r="AH1027" s="214">
        <v>7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67" t="s">
        <v>1330</v>
      </c>
      <c r="D1028" s="257"/>
      <c r="E1028" s="258">
        <v>16.35153</v>
      </c>
      <c r="F1028" s="223"/>
      <c r="G1028" s="223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243</v>
      </c>
      <c r="AH1028" s="214">
        <v>7</v>
      </c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31">
        <v>121</v>
      </c>
      <c r="B1029" s="232" t="s">
        <v>852</v>
      </c>
      <c r="C1029" s="250" t="s">
        <v>853</v>
      </c>
      <c r="D1029" s="233" t="s">
        <v>269</v>
      </c>
      <c r="E1029" s="234">
        <v>8.3199999999999993E-3</v>
      </c>
      <c r="F1029" s="235"/>
      <c r="G1029" s="236">
        <f>ROUND(E1029*F1029,2)</f>
        <v>0</v>
      </c>
      <c r="H1029" s="235"/>
      <c r="I1029" s="236">
        <f>ROUND(E1029*H1029,2)</f>
        <v>0</v>
      </c>
      <c r="J1029" s="235"/>
      <c r="K1029" s="236">
        <f>ROUND(E1029*J1029,2)</f>
        <v>0</v>
      </c>
      <c r="L1029" s="236">
        <v>21</v>
      </c>
      <c r="M1029" s="236">
        <f>G1029*(1+L1029/100)</f>
        <v>0</v>
      </c>
      <c r="N1029" s="236">
        <v>0</v>
      </c>
      <c r="O1029" s="236">
        <f>ROUND(E1029*N1029,2)</f>
        <v>0</v>
      </c>
      <c r="P1029" s="236">
        <v>0</v>
      </c>
      <c r="Q1029" s="236">
        <f>ROUND(E1029*P1029,2)</f>
        <v>0</v>
      </c>
      <c r="R1029" s="236" t="s">
        <v>406</v>
      </c>
      <c r="S1029" s="236" t="s">
        <v>195</v>
      </c>
      <c r="T1029" s="237" t="s">
        <v>195</v>
      </c>
      <c r="U1029" s="223">
        <v>0</v>
      </c>
      <c r="V1029" s="223">
        <f>ROUND(E1029*U1029,2)</f>
        <v>0</v>
      </c>
      <c r="W1029" s="223"/>
      <c r="X1029" s="223" t="s">
        <v>238</v>
      </c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239</v>
      </c>
      <c r="AH1029" s="214"/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1"/>
      <c r="B1030" s="222"/>
      <c r="C1030" s="267" t="s">
        <v>1331</v>
      </c>
      <c r="D1030" s="257"/>
      <c r="E1030" s="258">
        <v>8.3199999999999993E-3</v>
      </c>
      <c r="F1030" s="223"/>
      <c r="G1030" s="223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243</v>
      </c>
      <c r="AH1030" s="214">
        <v>7</v>
      </c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outlineLevel="1" x14ac:dyDescent="0.2">
      <c r="A1031" s="231">
        <v>122</v>
      </c>
      <c r="B1031" s="232" t="s">
        <v>855</v>
      </c>
      <c r="C1031" s="250" t="s">
        <v>856</v>
      </c>
      <c r="D1031" s="233" t="s">
        <v>269</v>
      </c>
      <c r="E1031" s="234">
        <v>1.1905699999999999</v>
      </c>
      <c r="F1031" s="235"/>
      <c r="G1031" s="236">
        <f>ROUND(E1031*F1031,2)</f>
        <v>0</v>
      </c>
      <c r="H1031" s="235"/>
      <c r="I1031" s="236">
        <f>ROUND(E1031*H1031,2)</f>
        <v>0</v>
      </c>
      <c r="J1031" s="235"/>
      <c r="K1031" s="236">
        <f>ROUND(E1031*J1031,2)</f>
        <v>0</v>
      </c>
      <c r="L1031" s="236">
        <v>21</v>
      </c>
      <c r="M1031" s="236">
        <f>G1031*(1+L1031/100)</f>
        <v>0</v>
      </c>
      <c r="N1031" s="236">
        <v>0</v>
      </c>
      <c r="O1031" s="236">
        <f>ROUND(E1031*N1031,2)</f>
        <v>0</v>
      </c>
      <c r="P1031" s="236">
        <v>0</v>
      </c>
      <c r="Q1031" s="236">
        <f>ROUND(E1031*P1031,2)</f>
        <v>0</v>
      </c>
      <c r="R1031" s="236" t="s">
        <v>406</v>
      </c>
      <c r="S1031" s="236" t="s">
        <v>195</v>
      </c>
      <c r="T1031" s="237" t="s">
        <v>195</v>
      </c>
      <c r="U1031" s="223">
        <v>0</v>
      </c>
      <c r="V1031" s="223">
        <f>ROUND(E1031*U1031,2)</f>
        <v>0</v>
      </c>
      <c r="W1031" s="223"/>
      <c r="X1031" s="223" t="s">
        <v>238</v>
      </c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239</v>
      </c>
      <c r="AH1031" s="214"/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1"/>
      <c r="B1032" s="222"/>
      <c r="C1032" s="267" t="s">
        <v>1332</v>
      </c>
      <c r="D1032" s="257"/>
      <c r="E1032" s="258">
        <v>1.1905699999999999</v>
      </c>
      <c r="F1032" s="223"/>
      <c r="G1032" s="223"/>
      <c r="H1032" s="223"/>
      <c r="I1032" s="223"/>
      <c r="J1032" s="223"/>
      <c r="K1032" s="223"/>
      <c r="L1032" s="223"/>
      <c r="M1032" s="223"/>
      <c r="N1032" s="223"/>
      <c r="O1032" s="223"/>
      <c r="P1032" s="223"/>
      <c r="Q1032" s="223"/>
      <c r="R1032" s="223"/>
      <c r="S1032" s="223"/>
      <c r="T1032" s="223"/>
      <c r="U1032" s="223"/>
      <c r="V1032" s="223"/>
      <c r="W1032" s="223"/>
      <c r="X1032" s="223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243</v>
      </c>
      <c r="AH1032" s="214">
        <v>7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31">
        <v>123</v>
      </c>
      <c r="B1033" s="232" t="s">
        <v>858</v>
      </c>
      <c r="C1033" s="250" t="s">
        <v>859</v>
      </c>
      <c r="D1033" s="233" t="s">
        <v>269</v>
      </c>
      <c r="E1033" s="234">
        <v>4.2573400000000001</v>
      </c>
      <c r="F1033" s="235"/>
      <c r="G1033" s="236">
        <f>ROUND(E1033*F1033,2)</f>
        <v>0</v>
      </c>
      <c r="H1033" s="235"/>
      <c r="I1033" s="236">
        <f>ROUND(E1033*H1033,2)</f>
        <v>0</v>
      </c>
      <c r="J1033" s="235"/>
      <c r="K1033" s="236">
        <f>ROUND(E1033*J1033,2)</f>
        <v>0</v>
      </c>
      <c r="L1033" s="236">
        <v>21</v>
      </c>
      <c r="M1033" s="236">
        <f>G1033*(1+L1033/100)</f>
        <v>0</v>
      </c>
      <c r="N1033" s="236">
        <v>0</v>
      </c>
      <c r="O1033" s="236">
        <f>ROUND(E1033*N1033,2)</f>
        <v>0</v>
      </c>
      <c r="P1033" s="236">
        <v>0</v>
      </c>
      <c r="Q1033" s="236">
        <f>ROUND(E1033*P1033,2)</f>
        <v>0</v>
      </c>
      <c r="R1033" s="236" t="s">
        <v>406</v>
      </c>
      <c r="S1033" s="236" t="s">
        <v>195</v>
      </c>
      <c r="T1033" s="237" t="s">
        <v>195</v>
      </c>
      <c r="U1033" s="223">
        <v>0</v>
      </c>
      <c r="V1033" s="223">
        <f>ROUND(E1033*U1033,2)</f>
        <v>0</v>
      </c>
      <c r="W1033" s="223"/>
      <c r="X1033" s="223" t="s">
        <v>238</v>
      </c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239</v>
      </c>
      <c r="AH1033" s="214"/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67" t="s">
        <v>1333</v>
      </c>
      <c r="D1034" s="257"/>
      <c r="E1034" s="258">
        <v>0.18561</v>
      </c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243</v>
      </c>
      <c r="AH1034" s="214">
        <v>7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1"/>
      <c r="B1035" s="222"/>
      <c r="C1035" s="267" t="s">
        <v>1334</v>
      </c>
      <c r="D1035" s="257"/>
      <c r="E1035" s="258">
        <v>0.1212</v>
      </c>
      <c r="F1035" s="223"/>
      <c r="G1035" s="223"/>
      <c r="H1035" s="223"/>
      <c r="I1035" s="223"/>
      <c r="J1035" s="223"/>
      <c r="K1035" s="223"/>
      <c r="L1035" s="223"/>
      <c r="M1035" s="223"/>
      <c r="N1035" s="223"/>
      <c r="O1035" s="223"/>
      <c r="P1035" s="223"/>
      <c r="Q1035" s="223"/>
      <c r="R1035" s="223"/>
      <c r="S1035" s="223"/>
      <c r="T1035" s="223"/>
      <c r="U1035" s="223"/>
      <c r="V1035" s="223"/>
      <c r="W1035" s="223"/>
      <c r="X1035" s="223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243</v>
      </c>
      <c r="AH1035" s="214">
        <v>7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1"/>
      <c r="B1036" s="222"/>
      <c r="C1036" s="267" t="s">
        <v>1335</v>
      </c>
      <c r="D1036" s="257"/>
      <c r="E1036" s="258">
        <v>3.9505300000000001</v>
      </c>
      <c r="F1036" s="223"/>
      <c r="G1036" s="223"/>
      <c r="H1036" s="223"/>
      <c r="I1036" s="223"/>
      <c r="J1036" s="223"/>
      <c r="K1036" s="223"/>
      <c r="L1036" s="223"/>
      <c r="M1036" s="223"/>
      <c r="N1036" s="223"/>
      <c r="O1036" s="223"/>
      <c r="P1036" s="223"/>
      <c r="Q1036" s="223"/>
      <c r="R1036" s="223"/>
      <c r="S1036" s="223"/>
      <c r="T1036" s="223"/>
      <c r="U1036" s="223"/>
      <c r="V1036" s="223"/>
      <c r="W1036" s="223"/>
      <c r="X1036" s="223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243</v>
      </c>
      <c r="AH1036" s="214">
        <v>7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31">
        <v>124</v>
      </c>
      <c r="B1037" s="232" t="s">
        <v>863</v>
      </c>
      <c r="C1037" s="250" t="s">
        <v>864</v>
      </c>
      <c r="D1037" s="233" t="s">
        <v>269</v>
      </c>
      <c r="E1037" s="234">
        <v>6.9279999999999994E-2</v>
      </c>
      <c r="F1037" s="235"/>
      <c r="G1037" s="236">
        <f>ROUND(E1037*F1037,2)</f>
        <v>0</v>
      </c>
      <c r="H1037" s="235"/>
      <c r="I1037" s="236">
        <f>ROUND(E1037*H1037,2)</f>
        <v>0</v>
      </c>
      <c r="J1037" s="235"/>
      <c r="K1037" s="236">
        <f>ROUND(E1037*J1037,2)</f>
        <v>0</v>
      </c>
      <c r="L1037" s="236">
        <v>21</v>
      </c>
      <c r="M1037" s="236">
        <f>G1037*(1+L1037/100)</f>
        <v>0</v>
      </c>
      <c r="N1037" s="236">
        <v>0</v>
      </c>
      <c r="O1037" s="236">
        <f>ROUND(E1037*N1037,2)</f>
        <v>0</v>
      </c>
      <c r="P1037" s="236">
        <v>0</v>
      </c>
      <c r="Q1037" s="236">
        <f>ROUND(E1037*P1037,2)</f>
        <v>0</v>
      </c>
      <c r="R1037" s="236" t="s">
        <v>406</v>
      </c>
      <c r="S1037" s="236" t="s">
        <v>195</v>
      </c>
      <c r="T1037" s="237" t="s">
        <v>195</v>
      </c>
      <c r="U1037" s="223">
        <v>0</v>
      </c>
      <c r="V1037" s="223">
        <f>ROUND(E1037*U1037,2)</f>
        <v>0</v>
      </c>
      <c r="W1037" s="223"/>
      <c r="X1037" s="223" t="s">
        <v>238</v>
      </c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239</v>
      </c>
      <c r="AH1037" s="214"/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67" t="s">
        <v>1336</v>
      </c>
      <c r="D1038" s="257"/>
      <c r="E1038" s="258">
        <v>1.6049999999999998E-2</v>
      </c>
      <c r="F1038" s="223"/>
      <c r="G1038" s="223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243</v>
      </c>
      <c r="AH1038" s="214">
        <v>7</v>
      </c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1"/>
      <c r="B1039" s="222"/>
      <c r="C1039" s="267" t="s">
        <v>1337</v>
      </c>
      <c r="D1039" s="257"/>
      <c r="E1039" s="258">
        <v>5.323E-2</v>
      </c>
      <c r="F1039" s="223"/>
      <c r="G1039" s="223"/>
      <c r="H1039" s="223"/>
      <c r="I1039" s="223"/>
      <c r="J1039" s="223"/>
      <c r="K1039" s="223"/>
      <c r="L1039" s="223"/>
      <c r="M1039" s="223"/>
      <c r="N1039" s="223"/>
      <c r="O1039" s="223"/>
      <c r="P1039" s="223"/>
      <c r="Q1039" s="223"/>
      <c r="R1039" s="223"/>
      <c r="S1039" s="223"/>
      <c r="T1039" s="223"/>
      <c r="U1039" s="223"/>
      <c r="V1039" s="223"/>
      <c r="W1039" s="223"/>
      <c r="X1039" s="223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243</v>
      </c>
      <c r="AH1039" s="214">
        <v>7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31">
        <v>125</v>
      </c>
      <c r="B1040" s="232" t="s">
        <v>867</v>
      </c>
      <c r="C1040" s="250" t="s">
        <v>868</v>
      </c>
      <c r="D1040" s="233" t="s">
        <v>269</v>
      </c>
      <c r="E1040" s="234">
        <v>2.1860000000000001E-2</v>
      </c>
      <c r="F1040" s="235"/>
      <c r="G1040" s="236">
        <f>ROUND(E1040*F1040,2)</f>
        <v>0</v>
      </c>
      <c r="H1040" s="235"/>
      <c r="I1040" s="236">
        <f>ROUND(E1040*H1040,2)</f>
        <v>0</v>
      </c>
      <c r="J1040" s="235"/>
      <c r="K1040" s="236">
        <f>ROUND(E1040*J1040,2)</f>
        <v>0</v>
      </c>
      <c r="L1040" s="236">
        <v>21</v>
      </c>
      <c r="M1040" s="236">
        <f>G1040*(1+L1040/100)</f>
        <v>0</v>
      </c>
      <c r="N1040" s="236">
        <v>0</v>
      </c>
      <c r="O1040" s="236">
        <f>ROUND(E1040*N1040,2)</f>
        <v>0</v>
      </c>
      <c r="P1040" s="236">
        <v>0</v>
      </c>
      <c r="Q1040" s="236">
        <f>ROUND(E1040*P1040,2)</f>
        <v>0</v>
      </c>
      <c r="R1040" s="236" t="s">
        <v>406</v>
      </c>
      <c r="S1040" s="236" t="s">
        <v>869</v>
      </c>
      <c r="T1040" s="237" t="s">
        <v>869</v>
      </c>
      <c r="U1040" s="223">
        <v>0</v>
      </c>
      <c r="V1040" s="223">
        <f>ROUND(E1040*U1040,2)</f>
        <v>0</v>
      </c>
      <c r="W1040" s="223"/>
      <c r="X1040" s="223" t="s">
        <v>238</v>
      </c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239</v>
      </c>
      <c r="AH1040" s="214"/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1"/>
      <c r="B1041" s="222"/>
      <c r="C1041" s="267" t="s">
        <v>1338</v>
      </c>
      <c r="D1041" s="257"/>
      <c r="E1041" s="258">
        <v>2.1860000000000001E-2</v>
      </c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243</v>
      </c>
      <c r="AH1041" s="214">
        <v>7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31">
        <v>126</v>
      </c>
      <c r="B1042" s="232" t="s">
        <v>871</v>
      </c>
      <c r="C1042" s="250" t="s">
        <v>872</v>
      </c>
      <c r="D1042" s="233" t="s">
        <v>269</v>
      </c>
      <c r="E1042" s="234">
        <v>0.49912000000000001</v>
      </c>
      <c r="F1042" s="235"/>
      <c r="G1042" s="236">
        <f>ROUND(E1042*F1042,2)</f>
        <v>0</v>
      </c>
      <c r="H1042" s="235"/>
      <c r="I1042" s="236">
        <f>ROUND(E1042*H1042,2)</f>
        <v>0</v>
      </c>
      <c r="J1042" s="235"/>
      <c r="K1042" s="236">
        <f>ROUND(E1042*J1042,2)</f>
        <v>0</v>
      </c>
      <c r="L1042" s="236">
        <v>21</v>
      </c>
      <c r="M1042" s="236">
        <f>G1042*(1+L1042/100)</f>
        <v>0</v>
      </c>
      <c r="N1042" s="236">
        <v>0</v>
      </c>
      <c r="O1042" s="236">
        <f>ROUND(E1042*N1042,2)</f>
        <v>0</v>
      </c>
      <c r="P1042" s="236">
        <v>0</v>
      </c>
      <c r="Q1042" s="236">
        <f>ROUND(E1042*P1042,2)</f>
        <v>0</v>
      </c>
      <c r="R1042" s="236" t="s">
        <v>406</v>
      </c>
      <c r="S1042" s="236" t="s">
        <v>195</v>
      </c>
      <c r="T1042" s="237" t="s">
        <v>195</v>
      </c>
      <c r="U1042" s="223">
        <v>0</v>
      </c>
      <c r="V1042" s="223">
        <f>ROUND(E1042*U1042,2)</f>
        <v>0</v>
      </c>
      <c r="W1042" s="223"/>
      <c r="X1042" s="223" t="s">
        <v>238</v>
      </c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239</v>
      </c>
      <c r="AH1042" s="214"/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outlineLevel="1" x14ac:dyDescent="0.2">
      <c r="A1043" s="221"/>
      <c r="B1043" s="222"/>
      <c r="C1043" s="267" t="s">
        <v>1339</v>
      </c>
      <c r="D1043" s="257"/>
      <c r="E1043" s="258">
        <v>0.49912000000000001</v>
      </c>
      <c r="F1043" s="223"/>
      <c r="G1043" s="223"/>
      <c r="H1043" s="223"/>
      <c r="I1043" s="223"/>
      <c r="J1043" s="223"/>
      <c r="K1043" s="223"/>
      <c r="L1043" s="223"/>
      <c r="M1043" s="223"/>
      <c r="N1043" s="223"/>
      <c r="O1043" s="223"/>
      <c r="P1043" s="223"/>
      <c r="Q1043" s="223"/>
      <c r="R1043" s="223"/>
      <c r="S1043" s="223"/>
      <c r="T1043" s="223"/>
      <c r="U1043" s="223"/>
      <c r="V1043" s="223"/>
      <c r="W1043" s="223"/>
      <c r="X1043" s="223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243</v>
      </c>
      <c r="AH1043" s="214">
        <v>7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outlineLevel="1" x14ac:dyDescent="0.2">
      <c r="A1044" s="231">
        <v>127</v>
      </c>
      <c r="B1044" s="232" t="s">
        <v>874</v>
      </c>
      <c r="C1044" s="250" t="s">
        <v>875</v>
      </c>
      <c r="D1044" s="233" t="s">
        <v>269</v>
      </c>
      <c r="E1044" s="234">
        <v>0.1</v>
      </c>
      <c r="F1044" s="235"/>
      <c r="G1044" s="236">
        <f>ROUND(E1044*F1044,2)</f>
        <v>0</v>
      </c>
      <c r="H1044" s="235"/>
      <c r="I1044" s="236">
        <f>ROUND(E1044*H1044,2)</f>
        <v>0</v>
      </c>
      <c r="J1044" s="235"/>
      <c r="K1044" s="236">
        <f>ROUND(E1044*J1044,2)</f>
        <v>0</v>
      </c>
      <c r="L1044" s="236">
        <v>21</v>
      </c>
      <c r="M1044" s="236">
        <f>G1044*(1+L1044/100)</f>
        <v>0</v>
      </c>
      <c r="N1044" s="236">
        <v>0</v>
      </c>
      <c r="O1044" s="236">
        <f>ROUND(E1044*N1044,2)</f>
        <v>0</v>
      </c>
      <c r="P1044" s="236">
        <v>0</v>
      </c>
      <c r="Q1044" s="236">
        <f>ROUND(E1044*P1044,2)</f>
        <v>0</v>
      </c>
      <c r="R1044" s="236" t="s">
        <v>406</v>
      </c>
      <c r="S1044" s="236" t="s">
        <v>195</v>
      </c>
      <c r="T1044" s="237" t="s">
        <v>195</v>
      </c>
      <c r="U1044" s="223">
        <v>0</v>
      </c>
      <c r="V1044" s="223">
        <f>ROUND(E1044*U1044,2)</f>
        <v>0</v>
      </c>
      <c r="W1044" s="223"/>
      <c r="X1044" s="223" t="s">
        <v>238</v>
      </c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239</v>
      </c>
      <c r="AH1044" s="214"/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1"/>
      <c r="B1045" s="222"/>
      <c r="C1045" s="267" t="s">
        <v>1340</v>
      </c>
      <c r="D1045" s="257"/>
      <c r="E1045" s="258">
        <v>4.8860000000000001E-2</v>
      </c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243</v>
      </c>
      <c r="AH1045" s="214">
        <v>7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21"/>
      <c r="B1046" s="222"/>
      <c r="C1046" s="267" t="s">
        <v>1341</v>
      </c>
      <c r="D1046" s="257"/>
      <c r="E1046" s="258">
        <v>3.7560000000000003E-2</v>
      </c>
      <c r="F1046" s="223"/>
      <c r="G1046" s="223"/>
      <c r="H1046" s="223"/>
      <c r="I1046" s="223"/>
      <c r="J1046" s="223"/>
      <c r="K1046" s="223"/>
      <c r="L1046" s="223"/>
      <c r="M1046" s="223"/>
      <c r="N1046" s="223"/>
      <c r="O1046" s="223"/>
      <c r="P1046" s="223"/>
      <c r="Q1046" s="223"/>
      <c r="R1046" s="223"/>
      <c r="S1046" s="223"/>
      <c r="T1046" s="223"/>
      <c r="U1046" s="223"/>
      <c r="V1046" s="223"/>
      <c r="W1046" s="223"/>
      <c r="X1046" s="223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243</v>
      </c>
      <c r="AH1046" s="214">
        <v>7</v>
      </c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21"/>
      <c r="B1047" s="222"/>
      <c r="C1047" s="267" t="s">
        <v>1342</v>
      </c>
      <c r="D1047" s="257"/>
      <c r="E1047" s="258">
        <v>1.358E-2</v>
      </c>
      <c r="F1047" s="223"/>
      <c r="G1047" s="223"/>
      <c r="H1047" s="223"/>
      <c r="I1047" s="223"/>
      <c r="J1047" s="223"/>
      <c r="K1047" s="223"/>
      <c r="L1047" s="223"/>
      <c r="M1047" s="223"/>
      <c r="N1047" s="223"/>
      <c r="O1047" s="223"/>
      <c r="P1047" s="223"/>
      <c r="Q1047" s="223"/>
      <c r="R1047" s="223"/>
      <c r="S1047" s="223"/>
      <c r="T1047" s="223"/>
      <c r="U1047" s="223"/>
      <c r="V1047" s="223"/>
      <c r="W1047" s="223"/>
      <c r="X1047" s="223"/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243</v>
      </c>
      <c r="AH1047" s="214">
        <v>7</v>
      </c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31">
        <v>128</v>
      </c>
      <c r="B1048" s="232" t="s">
        <v>878</v>
      </c>
      <c r="C1048" s="250" t="s">
        <v>879</v>
      </c>
      <c r="D1048" s="233" t="s">
        <v>269</v>
      </c>
      <c r="E1048" s="234">
        <v>9.4699999999999993E-3</v>
      </c>
      <c r="F1048" s="235"/>
      <c r="G1048" s="236">
        <f>ROUND(E1048*F1048,2)</f>
        <v>0</v>
      </c>
      <c r="H1048" s="235"/>
      <c r="I1048" s="236">
        <f>ROUND(E1048*H1048,2)</f>
        <v>0</v>
      </c>
      <c r="J1048" s="235"/>
      <c r="K1048" s="236">
        <f>ROUND(E1048*J1048,2)</f>
        <v>0</v>
      </c>
      <c r="L1048" s="236">
        <v>21</v>
      </c>
      <c r="M1048" s="236">
        <f>G1048*(1+L1048/100)</f>
        <v>0</v>
      </c>
      <c r="N1048" s="236">
        <v>0</v>
      </c>
      <c r="O1048" s="236">
        <f>ROUND(E1048*N1048,2)</f>
        <v>0</v>
      </c>
      <c r="P1048" s="236">
        <v>0</v>
      </c>
      <c r="Q1048" s="236">
        <f>ROUND(E1048*P1048,2)</f>
        <v>0</v>
      </c>
      <c r="R1048" s="236" t="s">
        <v>406</v>
      </c>
      <c r="S1048" s="236" t="s">
        <v>195</v>
      </c>
      <c r="T1048" s="237" t="s">
        <v>195</v>
      </c>
      <c r="U1048" s="223">
        <v>0</v>
      </c>
      <c r="V1048" s="223">
        <f>ROUND(E1048*U1048,2)</f>
        <v>0</v>
      </c>
      <c r="W1048" s="223"/>
      <c r="X1048" s="223" t="s">
        <v>238</v>
      </c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239</v>
      </c>
      <c r="AH1048" s="214"/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67" t="s">
        <v>1343</v>
      </c>
      <c r="D1049" s="257"/>
      <c r="E1049" s="258">
        <v>9.4699999999999993E-3</v>
      </c>
      <c r="F1049" s="223"/>
      <c r="G1049" s="223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243</v>
      </c>
      <c r="AH1049" s="214">
        <v>7</v>
      </c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outlineLevel="1" x14ac:dyDescent="0.2">
      <c r="A1050" s="231">
        <v>129</v>
      </c>
      <c r="B1050" s="232" t="s">
        <v>881</v>
      </c>
      <c r="C1050" s="250" t="s">
        <v>882</v>
      </c>
      <c r="D1050" s="233" t="s">
        <v>269</v>
      </c>
      <c r="E1050" s="234">
        <v>1.9762999999999999</v>
      </c>
      <c r="F1050" s="235"/>
      <c r="G1050" s="236">
        <f>ROUND(E1050*F1050,2)</f>
        <v>0</v>
      </c>
      <c r="H1050" s="235"/>
      <c r="I1050" s="236">
        <f>ROUND(E1050*H1050,2)</f>
        <v>0</v>
      </c>
      <c r="J1050" s="235"/>
      <c r="K1050" s="236">
        <f>ROUND(E1050*J1050,2)</f>
        <v>0</v>
      </c>
      <c r="L1050" s="236">
        <v>21</v>
      </c>
      <c r="M1050" s="236">
        <f>G1050*(1+L1050/100)</f>
        <v>0</v>
      </c>
      <c r="N1050" s="236">
        <v>0</v>
      </c>
      <c r="O1050" s="236">
        <f>ROUND(E1050*N1050,2)</f>
        <v>0</v>
      </c>
      <c r="P1050" s="236">
        <v>0</v>
      </c>
      <c r="Q1050" s="236">
        <f>ROUND(E1050*P1050,2)</f>
        <v>0</v>
      </c>
      <c r="R1050" s="236"/>
      <c r="S1050" s="236" t="s">
        <v>230</v>
      </c>
      <c r="T1050" s="237" t="s">
        <v>883</v>
      </c>
      <c r="U1050" s="223">
        <v>0</v>
      </c>
      <c r="V1050" s="223">
        <f>ROUND(E1050*U1050,2)</f>
        <v>0</v>
      </c>
      <c r="W1050" s="223"/>
      <c r="X1050" s="223" t="s">
        <v>238</v>
      </c>
      <c r="Y1050" s="214"/>
      <c r="Z1050" s="214"/>
      <c r="AA1050" s="214"/>
      <c r="AB1050" s="214"/>
      <c r="AC1050" s="214"/>
      <c r="AD1050" s="214"/>
      <c r="AE1050" s="214"/>
      <c r="AF1050" s="214"/>
      <c r="AG1050" s="214" t="s">
        <v>239</v>
      </c>
      <c r="AH1050" s="214"/>
      <c r="AI1050" s="214"/>
      <c r="AJ1050" s="214"/>
      <c r="AK1050" s="214"/>
      <c r="AL1050" s="214"/>
      <c r="AM1050" s="214"/>
      <c r="AN1050" s="214"/>
      <c r="AO1050" s="214"/>
      <c r="AP1050" s="214"/>
      <c r="AQ1050" s="214"/>
      <c r="AR1050" s="214"/>
      <c r="AS1050" s="214"/>
      <c r="AT1050" s="214"/>
      <c r="AU1050" s="214"/>
      <c r="AV1050" s="214"/>
      <c r="AW1050" s="214"/>
      <c r="AX1050" s="214"/>
      <c r="AY1050" s="214"/>
      <c r="AZ1050" s="214"/>
      <c r="BA1050" s="214"/>
      <c r="BB1050" s="214"/>
      <c r="BC1050" s="214"/>
      <c r="BD1050" s="214"/>
      <c r="BE1050" s="214"/>
      <c r="BF1050" s="214"/>
      <c r="BG1050" s="214"/>
      <c r="BH1050" s="214"/>
    </row>
    <row r="1051" spans="1:60" outlineLevel="1" x14ac:dyDescent="0.2">
      <c r="A1051" s="221"/>
      <c r="B1051" s="222"/>
      <c r="C1051" s="267" t="s">
        <v>1344</v>
      </c>
      <c r="D1051" s="257"/>
      <c r="E1051" s="258">
        <v>1.9762999999999999</v>
      </c>
      <c r="F1051" s="223"/>
      <c r="G1051" s="223"/>
      <c r="H1051" s="223"/>
      <c r="I1051" s="223"/>
      <c r="J1051" s="223"/>
      <c r="K1051" s="223"/>
      <c r="L1051" s="223"/>
      <c r="M1051" s="223"/>
      <c r="N1051" s="223"/>
      <c r="O1051" s="223"/>
      <c r="P1051" s="223"/>
      <c r="Q1051" s="223"/>
      <c r="R1051" s="223"/>
      <c r="S1051" s="223"/>
      <c r="T1051" s="223"/>
      <c r="U1051" s="223"/>
      <c r="V1051" s="223"/>
      <c r="W1051" s="223"/>
      <c r="X1051" s="223"/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243</v>
      </c>
      <c r="AH1051" s="214">
        <v>7</v>
      </c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ht="22.5" outlineLevel="1" x14ac:dyDescent="0.2">
      <c r="A1052" s="231">
        <v>130</v>
      </c>
      <c r="B1052" s="232" t="s">
        <v>885</v>
      </c>
      <c r="C1052" s="250" t="s">
        <v>886</v>
      </c>
      <c r="D1052" s="233" t="s">
        <v>269</v>
      </c>
      <c r="E1052" s="234">
        <v>31.545960000000001</v>
      </c>
      <c r="F1052" s="235"/>
      <c r="G1052" s="236">
        <f>ROUND(E1052*F1052,2)</f>
        <v>0</v>
      </c>
      <c r="H1052" s="235"/>
      <c r="I1052" s="236">
        <f>ROUND(E1052*H1052,2)</f>
        <v>0</v>
      </c>
      <c r="J1052" s="235"/>
      <c r="K1052" s="236">
        <f>ROUND(E1052*J1052,2)</f>
        <v>0</v>
      </c>
      <c r="L1052" s="236">
        <v>21</v>
      </c>
      <c r="M1052" s="236">
        <f>G1052*(1+L1052/100)</f>
        <v>0</v>
      </c>
      <c r="N1052" s="236">
        <v>0</v>
      </c>
      <c r="O1052" s="236">
        <f>ROUND(E1052*N1052,2)</f>
        <v>0</v>
      </c>
      <c r="P1052" s="236">
        <v>0</v>
      </c>
      <c r="Q1052" s="236">
        <f>ROUND(E1052*P1052,2)</f>
        <v>0</v>
      </c>
      <c r="R1052" s="236" t="s">
        <v>406</v>
      </c>
      <c r="S1052" s="236" t="s">
        <v>195</v>
      </c>
      <c r="T1052" s="237" t="s">
        <v>195</v>
      </c>
      <c r="U1052" s="223">
        <v>0.93300000000000005</v>
      </c>
      <c r="V1052" s="223">
        <f>ROUND(E1052*U1052,2)</f>
        <v>29.43</v>
      </c>
      <c r="W1052" s="223"/>
      <c r="X1052" s="223" t="s">
        <v>887</v>
      </c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888</v>
      </c>
      <c r="AH1052" s="214"/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1"/>
      <c r="B1053" s="222"/>
      <c r="C1053" s="267" t="s">
        <v>889</v>
      </c>
      <c r="D1053" s="257"/>
      <c r="E1053" s="258"/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243</v>
      </c>
      <c r="AH1053" s="214">
        <v>0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outlineLevel="1" x14ac:dyDescent="0.2">
      <c r="A1054" s="221"/>
      <c r="B1054" s="222"/>
      <c r="C1054" s="267" t="s">
        <v>1345</v>
      </c>
      <c r="D1054" s="257"/>
      <c r="E1054" s="258"/>
      <c r="F1054" s="223"/>
      <c r="G1054" s="223"/>
      <c r="H1054" s="223"/>
      <c r="I1054" s="223"/>
      <c r="J1054" s="223"/>
      <c r="K1054" s="223"/>
      <c r="L1054" s="223"/>
      <c r="M1054" s="223"/>
      <c r="N1054" s="223"/>
      <c r="O1054" s="223"/>
      <c r="P1054" s="223"/>
      <c r="Q1054" s="223"/>
      <c r="R1054" s="223"/>
      <c r="S1054" s="223"/>
      <c r="T1054" s="223"/>
      <c r="U1054" s="223"/>
      <c r="V1054" s="223"/>
      <c r="W1054" s="223"/>
      <c r="X1054" s="223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243</v>
      </c>
      <c r="AH1054" s="214">
        <v>0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outlineLevel="1" x14ac:dyDescent="0.2">
      <c r="A1055" s="221"/>
      <c r="B1055" s="222"/>
      <c r="C1055" s="267" t="s">
        <v>1346</v>
      </c>
      <c r="D1055" s="257"/>
      <c r="E1055" s="258">
        <v>31.545960000000001</v>
      </c>
      <c r="F1055" s="223"/>
      <c r="G1055" s="223"/>
      <c r="H1055" s="223"/>
      <c r="I1055" s="223"/>
      <c r="J1055" s="223"/>
      <c r="K1055" s="223"/>
      <c r="L1055" s="223"/>
      <c r="M1055" s="223"/>
      <c r="N1055" s="223"/>
      <c r="O1055" s="223"/>
      <c r="P1055" s="223"/>
      <c r="Q1055" s="223"/>
      <c r="R1055" s="223"/>
      <c r="S1055" s="223"/>
      <c r="T1055" s="223"/>
      <c r="U1055" s="223"/>
      <c r="V1055" s="223"/>
      <c r="W1055" s="223"/>
      <c r="X1055" s="223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243</v>
      </c>
      <c r="AH1055" s="214">
        <v>0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31">
        <v>131</v>
      </c>
      <c r="B1056" s="232" t="s">
        <v>892</v>
      </c>
      <c r="C1056" s="250" t="s">
        <v>893</v>
      </c>
      <c r="D1056" s="233" t="s">
        <v>269</v>
      </c>
      <c r="E1056" s="234">
        <v>31.545960000000001</v>
      </c>
      <c r="F1056" s="235"/>
      <c r="G1056" s="236">
        <f>ROUND(E1056*F1056,2)</f>
        <v>0</v>
      </c>
      <c r="H1056" s="235"/>
      <c r="I1056" s="236">
        <f>ROUND(E1056*H1056,2)</f>
        <v>0</v>
      </c>
      <c r="J1056" s="235"/>
      <c r="K1056" s="236">
        <f>ROUND(E1056*J1056,2)</f>
        <v>0</v>
      </c>
      <c r="L1056" s="236">
        <v>21</v>
      </c>
      <c r="M1056" s="236">
        <f>G1056*(1+L1056/100)</f>
        <v>0</v>
      </c>
      <c r="N1056" s="236">
        <v>0</v>
      </c>
      <c r="O1056" s="236">
        <f>ROUND(E1056*N1056,2)</f>
        <v>0</v>
      </c>
      <c r="P1056" s="236">
        <v>0</v>
      </c>
      <c r="Q1056" s="236">
        <f>ROUND(E1056*P1056,2)</f>
        <v>0</v>
      </c>
      <c r="R1056" s="236" t="s">
        <v>406</v>
      </c>
      <c r="S1056" s="236" t="s">
        <v>195</v>
      </c>
      <c r="T1056" s="237" t="s">
        <v>195</v>
      </c>
      <c r="U1056" s="223">
        <v>0.49</v>
      </c>
      <c r="V1056" s="223">
        <f>ROUND(E1056*U1056,2)</f>
        <v>15.46</v>
      </c>
      <c r="W1056" s="223"/>
      <c r="X1056" s="223" t="s">
        <v>887</v>
      </c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888</v>
      </c>
      <c r="AH1056" s="214"/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51" t="s">
        <v>894</v>
      </c>
      <c r="D1057" s="239"/>
      <c r="E1057" s="239"/>
      <c r="F1057" s="239"/>
      <c r="G1057" s="239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200</v>
      </c>
      <c r="AH1057" s="214"/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67" t="s">
        <v>889</v>
      </c>
      <c r="D1058" s="257"/>
      <c r="E1058" s="258"/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243</v>
      </c>
      <c r="AH1058" s="214">
        <v>0</v>
      </c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1"/>
      <c r="B1059" s="222"/>
      <c r="C1059" s="267" t="s">
        <v>1345</v>
      </c>
      <c r="D1059" s="257"/>
      <c r="E1059" s="258"/>
      <c r="F1059" s="223"/>
      <c r="G1059" s="223"/>
      <c r="H1059" s="223"/>
      <c r="I1059" s="223"/>
      <c r="J1059" s="223"/>
      <c r="K1059" s="223"/>
      <c r="L1059" s="223"/>
      <c r="M1059" s="223"/>
      <c r="N1059" s="223"/>
      <c r="O1059" s="223"/>
      <c r="P1059" s="223"/>
      <c r="Q1059" s="223"/>
      <c r="R1059" s="223"/>
      <c r="S1059" s="223"/>
      <c r="T1059" s="223"/>
      <c r="U1059" s="223"/>
      <c r="V1059" s="223"/>
      <c r="W1059" s="223"/>
      <c r="X1059" s="223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243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1"/>
      <c r="B1060" s="222"/>
      <c r="C1060" s="267" t="s">
        <v>1346</v>
      </c>
      <c r="D1060" s="257"/>
      <c r="E1060" s="258">
        <v>31.545960000000001</v>
      </c>
      <c r="F1060" s="223"/>
      <c r="G1060" s="223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243</v>
      </c>
      <c r="AH1060" s="214">
        <v>0</v>
      </c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outlineLevel="1" x14ac:dyDescent="0.2">
      <c r="A1061" s="231">
        <v>132</v>
      </c>
      <c r="B1061" s="232" t="s">
        <v>895</v>
      </c>
      <c r="C1061" s="250" t="s">
        <v>896</v>
      </c>
      <c r="D1061" s="233" t="s">
        <v>269</v>
      </c>
      <c r="E1061" s="234">
        <v>599.37333000000001</v>
      </c>
      <c r="F1061" s="235"/>
      <c r="G1061" s="236">
        <f>ROUND(E1061*F1061,2)</f>
        <v>0</v>
      </c>
      <c r="H1061" s="235"/>
      <c r="I1061" s="236">
        <f>ROUND(E1061*H1061,2)</f>
        <v>0</v>
      </c>
      <c r="J1061" s="235"/>
      <c r="K1061" s="236">
        <f>ROUND(E1061*J1061,2)</f>
        <v>0</v>
      </c>
      <c r="L1061" s="236">
        <v>21</v>
      </c>
      <c r="M1061" s="236">
        <f>G1061*(1+L1061/100)</f>
        <v>0</v>
      </c>
      <c r="N1061" s="236">
        <v>0</v>
      </c>
      <c r="O1061" s="236">
        <f>ROUND(E1061*N1061,2)</f>
        <v>0</v>
      </c>
      <c r="P1061" s="236">
        <v>0</v>
      </c>
      <c r="Q1061" s="236">
        <f>ROUND(E1061*P1061,2)</f>
        <v>0</v>
      </c>
      <c r="R1061" s="236" t="s">
        <v>406</v>
      </c>
      <c r="S1061" s="236" t="s">
        <v>195</v>
      </c>
      <c r="T1061" s="237" t="s">
        <v>195</v>
      </c>
      <c r="U1061" s="223">
        <v>0</v>
      </c>
      <c r="V1061" s="223">
        <f>ROUND(E1061*U1061,2)</f>
        <v>0</v>
      </c>
      <c r="W1061" s="223"/>
      <c r="X1061" s="223" t="s">
        <v>887</v>
      </c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888</v>
      </c>
      <c r="AH1061" s="214"/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67" t="s">
        <v>889</v>
      </c>
      <c r="D1062" s="257"/>
      <c r="E1062" s="258"/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243</v>
      </c>
      <c r="AH1062" s="214">
        <v>0</v>
      </c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67" t="s">
        <v>1345</v>
      </c>
      <c r="D1063" s="257"/>
      <c r="E1063" s="258"/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243</v>
      </c>
      <c r="AH1063" s="214">
        <v>0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1"/>
      <c r="B1064" s="222"/>
      <c r="C1064" s="267" t="s">
        <v>1347</v>
      </c>
      <c r="D1064" s="257"/>
      <c r="E1064" s="258">
        <v>599.37333000000001</v>
      </c>
      <c r="F1064" s="223"/>
      <c r="G1064" s="223"/>
      <c r="H1064" s="223"/>
      <c r="I1064" s="223"/>
      <c r="J1064" s="223"/>
      <c r="K1064" s="223"/>
      <c r="L1064" s="223"/>
      <c r="M1064" s="223"/>
      <c r="N1064" s="223"/>
      <c r="O1064" s="223"/>
      <c r="P1064" s="223"/>
      <c r="Q1064" s="223"/>
      <c r="R1064" s="223"/>
      <c r="S1064" s="223"/>
      <c r="T1064" s="223"/>
      <c r="U1064" s="223"/>
      <c r="V1064" s="223"/>
      <c r="W1064" s="223"/>
      <c r="X1064" s="223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243</v>
      </c>
      <c r="AH1064" s="214">
        <v>0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31">
        <v>133</v>
      </c>
      <c r="B1065" s="232" t="s">
        <v>898</v>
      </c>
      <c r="C1065" s="250" t="s">
        <v>899</v>
      </c>
      <c r="D1065" s="233" t="s">
        <v>269</v>
      </c>
      <c r="E1065" s="234">
        <v>31.545960000000001</v>
      </c>
      <c r="F1065" s="235"/>
      <c r="G1065" s="236">
        <f>ROUND(E1065*F1065,2)</f>
        <v>0</v>
      </c>
      <c r="H1065" s="235"/>
      <c r="I1065" s="236">
        <f>ROUND(E1065*H1065,2)</f>
        <v>0</v>
      </c>
      <c r="J1065" s="235"/>
      <c r="K1065" s="236">
        <f>ROUND(E1065*J1065,2)</f>
        <v>0</v>
      </c>
      <c r="L1065" s="236">
        <v>21</v>
      </c>
      <c r="M1065" s="236">
        <f>G1065*(1+L1065/100)</f>
        <v>0</v>
      </c>
      <c r="N1065" s="236">
        <v>0</v>
      </c>
      <c r="O1065" s="236">
        <f>ROUND(E1065*N1065,2)</f>
        <v>0</v>
      </c>
      <c r="P1065" s="236">
        <v>0</v>
      </c>
      <c r="Q1065" s="236">
        <f>ROUND(E1065*P1065,2)</f>
        <v>0</v>
      </c>
      <c r="R1065" s="236" t="s">
        <v>406</v>
      </c>
      <c r="S1065" s="236" t="s">
        <v>195</v>
      </c>
      <c r="T1065" s="237" t="s">
        <v>195</v>
      </c>
      <c r="U1065" s="223">
        <v>0.94199999999999995</v>
      </c>
      <c r="V1065" s="223">
        <f>ROUND(E1065*U1065,2)</f>
        <v>29.72</v>
      </c>
      <c r="W1065" s="223"/>
      <c r="X1065" s="223" t="s">
        <v>887</v>
      </c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888</v>
      </c>
      <c r="AH1065" s="214"/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21"/>
      <c r="B1066" s="222"/>
      <c r="C1066" s="267" t="s">
        <v>889</v>
      </c>
      <c r="D1066" s="257"/>
      <c r="E1066" s="258"/>
      <c r="F1066" s="223"/>
      <c r="G1066" s="223"/>
      <c r="H1066" s="223"/>
      <c r="I1066" s="223"/>
      <c r="J1066" s="223"/>
      <c r="K1066" s="223"/>
      <c r="L1066" s="223"/>
      <c r="M1066" s="223"/>
      <c r="N1066" s="223"/>
      <c r="O1066" s="223"/>
      <c r="P1066" s="223"/>
      <c r="Q1066" s="223"/>
      <c r="R1066" s="223"/>
      <c r="S1066" s="223"/>
      <c r="T1066" s="223"/>
      <c r="U1066" s="223"/>
      <c r="V1066" s="223"/>
      <c r="W1066" s="223"/>
      <c r="X1066" s="223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243</v>
      </c>
      <c r="AH1066" s="214">
        <v>0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1"/>
      <c r="B1067" s="222"/>
      <c r="C1067" s="267" t="s">
        <v>1345</v>
      </c>
      <c r="D1067" s="257"/>
      <c r="E1067" s="258"/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243</v>
      </c>
      <c r="AH1067" s="214">
        <v>0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21"/>
      <c r="B1068" s="222"/>
      <c r="C1068" s="267" t="s">
        <v>1346</v>
      </c>
      <c r="D1068" s="257"/>
      <c r="E1068" s="258">
        <v>31.545960000000001</v>
      </c>
      <c r="F1068" s="223"/>
      <c r="G1068" s="223"/>
      <c r="H1068" s="223"/>
      <c r="I1068" s="223"/>
      <c r="J1068" s="223"/>
      <c r="K1068" s="223"/>
      <c r="L1068" s="223"/>
      <c r="M1068" s="223"/>
      <c r="N1068" s="223"/>
      <c r="O1068" s="223"/>
      <c r="P1068" s="223"/>
      <c r="Q1068" s="223"/>
      <c r="R1068" s="223"/>
      <c r="S1068" s="223"/>
      <c r="T1068" s="223"/>
      <c r="U1068" s="223"/>
      <c r="V1068" s="223"/>
      <c r="W1068" s="223"/>
      <c r="X1068" s="223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243</v>
      </c>
      <c r="AH1068" s="214">
        <v>0</v>
      </c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ht="22.5" outlineLevel="1" x14ac:dyDescent="0.2">
      <c r="A1069" s="231">
        <v>134</v>
      </c>
      <c r="B1069" s="232" t="s">
        <v>900</v>
      </c>
      <c r="C1069" s="250" t="s">
        <v>901</v>
      </c>
      <c r="D1069" s="233" t="s">
        <v>269</v>
      </c>
      <c r="E1069" s="234">
        <v>31.545960000000001</v>
      </c>
      <c r="F1069" s="235"/>
      <c r="G1069" s="236">
        <f>ROUND(E1069*F1069,2)</f>
        <v>0</v>
      </c>
      <c r="H1069" s="235"/>
      <c r="I1069" s="236">
        <f>ROUND(E1069*H1069,2)</f>
        <v>0</v>
      </c>
      <c r="J1069" s="235"/>
      <c r="K1069" s="236">
        <f>ROUND(E1069*J1069,2)</f>
        <v>0</v>
      </c>
      <c r="L1069" s="236">
        <v>21</v>
      </c>
      <c r="M1069" s="236">
        <f>G1069*(1+L1069/100)</f>
        <v>0</v>
      </c>
      <c r="N1069" s="236">
        <v>0</v>
      </c>
      <c r="O1069" s="236">
        <f>ROUND(E1069*N1069,2)</f>
        <v>0</v>
      </c>
      <c r="P1069" s="236">
        <v>0</v>
      </c>
      <c r="Q1069" s="236">
        <f>ROUND(E1069*P1069,2)</f>
        <v>0</v>
      </c>
      <c r="R1069" s="236" t="s">
        <v>406</v>
      </c>
      <c r="S1069" s="236" t="s">
        <v>195</v>
      </c>
      <c r="T1069" s="237" t="s">
        <v>195</v>
      </c>
      <c r="U1069" s="223">
        <v>0.11</v>
      </c>
      <c r="V1069" s="223">
        <f>ROUND(E1069*U1069,2)</f>
        <v>3.47</v>
      </c>
      <c r="W1069" s="223"/>
      <c r="X1069" s="223" t="s">
        <v>887</v>
      </c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888</v>
      </c>
      <c r="AH1069" s="214"/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67" t="s">
        <v>889</v>
      </c>
      <c r="D1070" s="257"/>
      <c r="E1070" s="258"/>
      <c r="F1070" s="223"/>
      <c r="G1070" s="223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243</v>
      </c>
      <c r="AH1070" s="214">
        <v>0</v>
      </c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21"/>
      <c r="B1071" s="222"/>
      <c r="C1071" s="267" t="s">
        <v>1345</v>
      </c>
      <c r="D1071" s="257"/>
      <c r="E1071" s="258"/>
      <c r="F1071" s="223"/>
      <c r="G1071" s="223"/>
      <c r="H1071" s="223"/>
      <c r="I1071" s="223"/>
      <c r="J1071" s="223"/>
      <c r="K1071" s="223"/>
      <c r="L1071" s="223"/>
      <c r="M1071" s="223"/>
      <c r="N1071" s="223"/>
      <c r="O1071" s="223"/>
      <c r="P1071" s="223"/>
      <c r="Q1071" s="223"/>
      <c r="R1071" s="223"/>
      <c r="S1071" s="223"/>
      <c r="T1071" s="223"/>
      <c r="U1071" s="223"/>
      <c r="V1071" s="223"/>
      <c r="W1071" s="223"/>
      <c r="X1071" s="223"/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243</v>
      </c>
      <c r="AH1071" s="214">
        <v>0</v>
      </c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outlineLevel="1" x14ac:dyDescent="0.2">
      <c r="A1072" s="221"/>
      <c r="B1072" s="222"/>
      <c r="C1072" s="267" t="s">
        <v>1346</v>
      </c>
      <c r="D1072" s="257"/>
      <c r="E1072" s="258">
        <v>31.545960000000001</v>
      </c>
      <c r="F1072" s="223"/>
      <c r="G1072" s="223"/>
      <c r="H1072" s="223"/>
      <c r="I1072" s="223"/>
      <c r="J1072" s="223"/>
      <c r="K1072" s="223"/>
      <c r="L1072" s="223"/>
      <c r="M1072" s="223"/>
      <c r="N1072" s="223"/>
      <c r="O1072" s="223"/>
      <c r="P1072" s="223"/>
      <c r="Q1072" s="223"/>
      <c r="R1072" s="223"/>
      <c r="S1072" s="223"/>
      <c r="T1072" s="223"/>
      <c r="U1072" s="223"/>
      <c r="V1072" s="223"/>
      <c r="W1072" s="223"/>
      <c r="X1072" s="223"/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243</v>
      </c>
      <c r="AH1072" s="214">
        <v>0</v>
      </c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33" x14ac:dyDescent="0.2">
      <c r="A1073" s="3"/>
      <c r="B1073" s="4"/>
      <c r="C1073" s="254"/>
      <c r="D1073" s="6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AE1073">
        <v>15</v>
      </c>
      <c r="AF1073">
        <v>21</v>
      </c>
      <c r="AG1073" t="s">
        <v>177</v>
      </c>
    </row>
    <row r="1074" spans="1:33" x14ac:dyDescent="0.2">
      <c r="A1074" s="217"/>
      <c r="B1074" s="218" t="s">
        <v>29</v>
      </c>
      <c r="C1074" s="255"/>
      <c r="D1074" s="219"/>
      <c r="E1074" s="220"/>
      <c r="F1074" s="220"/>
      <c r="G1074" s="248">
        <f>G8+G42+G93+G111+G116+G180+G212+G230+G237+G415+G421+G540+G564+G740+G815+G938+G947+G1008+G1019</f>
        <v>0</v>
      </c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AE1074">
        <f>SUMIF(L7:L1072,AE1073,G7:G1072)</f>
        <v>0</v>
      </c>
      <c r="AF1074">
        <f>SUMIF(L7:L1072,AF1073,G7:G1072)</f>
        <v>0</v>
      </c>
      <c r="AG1074" t="s">
        <v>231</v>
      </c>
    </row>
    <row r="1075" spans="1:33" x14ac:dyDescent="0.2">
      <c r="C1075" s="256"/>
      <c r="D1075" s="10"/>
      <c r="AG1075" t="s">
        <v>232</v>
      </c>
    </row>
    <row r="1076" spans="1:33" x14ac:dyDescent="0.2">
      <c r="D1076" s="10"/>
    </row>
    <row r="1077" spans="1:33" x14ac:dyDescent="0.2">
      <c r="D1077" s="10"/>
    </row>
    <row r="1078" spans="1:33" x14ac:dyDescent="0.2">
      <c r="D1078" s="10"/>
    </row>
    <row r="1079" spans="1:33" x14ac:dyDescent="0.2">
      <c r="D1079" s="10"/>
    </row>
    <row r="1080" spans="1:33" x14ac:dyDescent="0.2">
      <c r="D1080" s="10"/>
    </row>
    <row r="1081" spans="1:33" x14ac:dyDescent="0.2">
      <c r="D1081" s="10"/>
    </row>
    <row r="1082" spans="1:33" x14ac:dyDescent="0.2">
      <c r="D1082" s="10"/>
    </row>
    <row r="1083" spans="1:33" x14ac:dyDescent="0.2">
      <c r="D1083" s="10"/>
    </row>
    <row r="1084" spans="1:33" x14ac:dyDescent="0.2">
      <c r="D1084" s="10"/>
    </row>
    <row r="1085" spans="1:33" x14ac:dyDescent="0.2">
      <c r="D1085" s="10"/>
    </row>
    <row r="1086" spans="1:33" x14ac:dyDescent="0.2">
      <c r="D1086" s="10"/>
    </row>
    <row r="1087" spans="1:33" x14ac:dyDescent="0.2">
      <c r="D1087" s="10"/>
    </row>
    <row r="1088" spans="1:33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0sqvk5mf0shknoJGxi0cgGRdRgp5idhR6Z2xeXFxT03735915A5HjhwSThFeYUWFWgDWp9GOqh1rFkhHUfJTg==" saltValue="IzIPgK2ClAqTMY6lNkqIVQ==" spinCount="100000" sheet="1"/>
  <mergeCells count="134">
    <mergeCell ref="C949:G949"/>
    <mergeCell ref="C1057:G1057"/>
    <mergeCell ref="C811:G811"/>
    <mergeCell ref="C817:G817"/>
    <mergeCell ref="C820:G820"/>
    <mergeCell ref="C823:G823"/>
    <mergeCell ref="C934:G934"/>
    <mergeCell ref="C943:G943"/>
    <mergeCell ref="C723:G723"/>
    <mergeCell ref="C732:G732"/>
    <mergeCell ref="C733:G733"/>
    <mergeCell ref="C734:G734"/>
    <mergeCell ref="C735:G735"/>
    <mergeCell ref="C758:G758"/>
    <mergeCell ref="C709:G709"/>
    <mergeCell ref="C710:G710"/>
    <mergeCell ref="C711:G711"/>
    <mergeCell ref="C716:G716"/>
    <mergeCell ref="C717:G717"/>
    <mergeCell ref="C722:G722"/>
    <mergeCell ref="C695:G695"/>
    <mergeCell ref="C696:G696"/>
    <mergeCell ref="C697:G697"/>
    <mergeCell ref="C698:G698"/>
    <mergeCell ref="C699:G699"/>
    <mergeCell ref="C708:G708"/>
    <mergeCell ref="C679:G679"/>
    <mergeCell ref="C680:G680"/>
    <mergeCell ref="C681:G681"/>
    <mergeCell ref="C687:G687"/>
    <mergeCell ref="C693:G693"/>
    <mergeCell ref="C694:G694"/>
    <mergeCell ref="C668:G668"/>
    <mergeCell ref="C669:G669"/>
    <mergeCell ref="C670:G670"/>
    <mergeCell ref="C671:G671"/>
    <mergeCell ref="C677:G677"/>
    <mergeCell ref="C678:G678"/>
    <mergeCell ref="C657:G657"/>
    <mergeCell ref="C658:G658"/>
    <mergeCell ref="C659:G659"/>
    <mergeCell ref="C660:G660"/>
    <mergeCell ref="C661:G661"/>
    <mergeCell ref="C667:G667"/>
    <mergeCell ref="C641:G641"/>
    <mergeCell ref="C647:G647"/>
    <mergeCell ref="C648:G648"/>
    <mergeCell ref="C649:G649"/>
    <mergeCell ref="C650:G650"/>
    <mergeCell ref="C656:G656"/>
    <mergeCell ref="C631:G631"/>
    <mergeCell ref="C632:G632"/>
    <mergeCell ref="C633:G633"/>
    <mergeCell ref="C634:G634"/>
    <mergeCell ref="C635:G635"/>
    <mergeCell ref="C640:G640"/>
    <mergeCell ref="C620:G620"/>
    <mergeCell ref="C621:G621"/>
    <mergeCell ref="C622:G622"/>
    <mergeCell ref="C623:G623"/>
    <mergeCell ref="C629:G629"/>
    <mergeCell ref="C630:G630"/>
    <mergeCell ref="C614:G614"/>
    <mergeCell ref="C615:G615"/>
    <mergeCell ref="C616:G616"/>
    <mergeCell ref="C617:G617"/>
    <mergeCell ref="C618:G618"/>
    <mergeCell ref="C619:G619"/>
    <mergeCell ref="C603:G603"/>
    <mergeCell ref="C604:G604"/>
    <mergeCell ref="C605:G605"/>
    <mergeCell ref="C606:G606"/>
    <mergeCell ref="C607:G607"/>
    <mergeCell ref="C608:G608"/>
    <mergeCell ref="C592:G592"/>
    <mergeCell ref="C593:G593"/>
    <mergeCell ref="C594:G594"/>
    <mergeCell ref="C595:G595"/>
    <mergeCell ref="C601:G601"/>
    <mergeCell ref="C602:G602"/>
    <mergeCell ref="C581:G581"/>
    <mergeCell ref="C582:G582"/>
    <mergeCell ref="C583:G583"/>
    <mergeCell ref="C584:G584"/>
    <mergeCell ref="C590:G590"/>
    <mergeCell ref="C591:G591"/>
    <mergeCell ref="C570:G570"/>
    <mergeCell ref="C571:G571"/>
    <mergeCell ref="C577:G577"/>
    <mergeCell ref="C578:G578"/>
    <mergeCell ref="C579:G579"/>
    <mergeCell ref="C580:G580"/>
    <mergeCell ref="C536:G536"/>
    <mergeCell ref="C560:G560"/>
    <mergeCell ref="C566:G566"/>
    <mergeCell ref="C567:G567"/>
    <mergeCell ref="C568:G568"/>
    <mergeCell ref="C569:G569"/>
    <mergeCell ref="C299:G299"/>
    <mergeCell ref="C326:G326"/>
    <mergeCell ref="C327:G327"/>
    <mergeCell ref="C397:G397"/>
    <mergeCell ref="C417:G417"/>
    <mergeCell ref="C455:G455"/>
    <mergeCell ref="C196:G196"/>
    <mergeCell ref="C199:G199"/>
    <mergeCell ref="C209:G209"/>
    <mergeCell ref="C210:G210"/>
    <mergeCell ref="C239:G239"/>
    <mergeCell ref="C288:G288"/>
    <mergeCell ref="C134:G134"/>
    <mergeCell ref="C137:G137"/>
    <mergeCell ref="C182:G182"/>
    <mergeCell ref="C183:G183"/>
    <mergeCell ref="C189:G189"/>
    <mergeCell ref="C190:G190"/>
    <mergeCell ref="C95:G95"/>
    <mergeCell ref="C96:G96"/>
    <mergeCell ref="C113:G113"/>
    <mergeCell ref="C118:G118"/>
    <mergeCell ref="C119:G119"/>
    <mergeCell ref="C130:G130"/>
    <mergeCell ref="C19:G19"/>
    <mergeCell ref="C23:G23"/>
    <mergeCell ref="C26:G26"/>
    <mergeCell ref="C29:G29"/>
    <mergeCell ref="C44:G44"/>
    <mergeCell ref="C51:G51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53E24-9869-4966-AF5C-A393DC4E1EF6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64</v>
      </c>
      <c r="C3" s="203" t="s">
        <v>65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58</v>
      </c>
      <c r="C4" s="206" t="s">
        <v>59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107</v>
      </c>
      <c r="C8" s="249" t="s">
        <v>108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9"/>
      <c r="O8" s="229">
        <f>SUM(O9:O10)</f>
        <v>0</v>
      </c>
      <c r="P8" s="229"/>
      <c r="Q8" s="229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191</v>
      </c>
    </row>
    <row r="9" spans="1:60" outlineLevel="1" x14ac:dyDescent="0.2">
      <c r="A9" s="240">
        <v>1</v>
      </c>
      <c r="B9" s="241" t="s">
        <v>53</v>
      </c>
      <c r="C9" s="252" t="s">
        <v>909</v>
      </c>
      <c r="D9" s="242" t="s">
        <v>910</v>
      </c>
      <c r="E9" s="243">
        <v>8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21</v>
      </c>
      <c r="M9" s="245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5"/>
      <c r="S9" s="245" t="s">
        <v>230</v>
      </c>
      <c r="T9" s="246" t="s">
        <v>196</v>
      </c>
      <c r="U9" s="223">
        <v>0</v>
      </c>
      <c r="V9" s="223">
        <f>ROUND(E9*U9,2)</f>
        <v>0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0">
        <v>2</v>
      </c>
      <c r="B10" s="241" t="s">
        <v>58</v>
      </c>
      <c r="C10" s="252" t="s">
        <v>911</v>
      </c>
      <c r="D10" s="242" t="s">
        <v>390</v>
      </c>
      <c r="E10" s="243">
        <v>145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21</v>
      </c>
      <c r="M10" s="245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5"/>
      <c r="S10" s="245" t="s">
        <v>230</v>
      </c>
      <c r="T10" s="246" t="s">
        <v>196</v>
      </c>
      <c r="U10" s="223">
        <v>0</v>
      </c>
      <c r="V10" s="223">
        <f>ROUND(E10*U10,2)</f>
        <v>0</v>
      </c>
      <c r="W10" s="223"/>
      <c r="X10" s="223" t="s">
        <v>238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25" t="s">
        <v>190</v>
      </c>
      <c r="B11" s="226" t="s">
        <v>109</v>
      </c>
      <c r="C11" s="249" t="s">
        <v>110</v>
      </c>
      <c r="D11" s="227"/>
      <c r="E11" s="228"/>
      <c r="F11" s="229"/>
      <c r="G11" s="229">
        <f>SUMIF(AG12:AG20,"&lt;&gt;NOR",G12:G20)</f>
        <v>0</v>
      </c>
      <c r="H11" s="229"/>
      <c r="I11" s="229">
        <f>SUM(I12:I20)</f>
        <v>0</v>
      </c>
      <c r="J11" s="229"/>
      <c r="K11" s="229">
        <f>SUM(K12:K20)</f>
        <v>0</v>
      </c>
      <c r="L11" s="229"/>
      <c r="M11" s="229">
        <f>SUM(M12:M20)</f>
        <v>0</v>
      </c>
      <c r="N11" s="229"/>
      <c r="O11" s="229">
        <f>SUM(O12:O20)</f>
        <v>0</v>
      </c>
      <c r="P11" s="229"/>
      <c r="Q11" s="229">
        <f>SUM(Q12:Q20)</f>
        <v>0</v>
      </c>
      <c r="R11" s="229"/>
      <c r="S11" s="229"/>
      <c r="T11" s="230"/>
      <c r="U11" s="224"/>
      <c r="V11" s="224">
        <f>SUM(V12:V20)</f>
        <v>0</v>
      </c>
      <c r="W11" s="224"/>
      <c r="X11" s="224"/>
      <c r="AG11" t="s">
        <v>191</v>
      </c>
    </row>
    <row r="12" spans="1:60" outlineLevel="1" x14ac:dyDescent="0.2">
      <c r="A12" s="231">
        <v>3</v>
      </c>
      <c r="B12" s="232" t="s">
        <v>60</v>
      </c>
      <c r="C12" s="250" t="s">
        <v>912</v>
      </c>
      <c r="D12" s="233" t="s">
        <v>910</v>
      </c>
      <c r="E12" s="234">
        <v>3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6">
        <v>0</v>
      </c>
      <c r="O12" s="236">
        <f>ROUND(E12*N12,2)</f>
        <v>0</v>
      </c>
      <c r="P12" s="236">
        <v>0</v>
      </c>
      <c r="Q12" s="236">
        <f>ROUND(E12*P12,2)</f>
        <v>0</v>
      </c>
      <c r="R12" s="236"/>
      <c r="S12" s="236" t="s">
        <v>230</v>
      </c>
      <c r="T12" s="237" t="s">
        <v>196</v>
      </c>
      <c r="U12" s="223">
        <v>0</v>
      </c>
      <c r="V12" s="223">
        <f>ROUND(E12*U12,2)</f>
        <v>0</v>
      </c>
      <c r="W12" s="223"/>
      <c r="X12" s="223" t="s">
        <v>238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1" t="s">
        <v>913</v>
      </c>
      <c r="D13" s="239"/>
      <c r="E13" s="239"/>
      <c r="F13" s="239"/>
      <c r="G13" s="239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200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38" t="str">
        <f>C13</f>
        <v>Deskové otopné těleso KORADO KLASIK-R s bočním   připojením včetně integrované termostatické vložky, konzoly pro uchycení do stěny - typ/výška/délka</v>
      </c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1">
        <v>4</v>
      </c>
      <c r="B14" s="232" t="s">
        <v>62</v>
      </c>
      <c r="C14" s="250" t="s">
        <v>914</v>
      </c>
      <c r="D14" s="233" t="s">
        <v>910</v>
      </c>
      <c r="E14" s="234">
        <v>3</v>
      </c>
      <c r="F14" s="235"/>
      <c r="G14" s="236">
        <f>ROUND(E14*F14,2)</f>
        <v>0</v>
      </c>
      <c r="H14" s="235"/>
      <c r="I14" s="236">
        <f>ROUND(E14*H14,2)</f>
        <v>0</v>
      </c>
      <c r="J14" s="235"/>
      <c r="K14" s="236">
        <f>ROUND(E14*J14,2)</f>
        <v>0</v>
      </c>
      <c r="L14" s="236">
        <v>21</v>
      </c>
      <c r="M14" s="236">
        <f>G14*(1+L14/100)</f>
        <v>0</v>
      </c>
      <c r="N14" s="236">
        <v>0</v>
      </c>
      <c r="O14" s="236">
        <f>ROUND(E14*N14,2)</f>
        <v>0</v>
      </c>
      <c r="P14" s="236">
        <v>0</v>
      </c>
      <c r="Q14" s="236">
        <f>ROUND(E14*P14,2)</f>
        <v>0</v>
      </c>
      <c r="R14" s="236"/>
      <c r="S14" s="236" t="s">
        <v>230</v>
      </c>
      <c r="T14" s="237" t="s">
        <v>196</v>
      </c>
      <c r="U14" s="223">
        <v>0</v>
      </c>
      <c r="V14" s="223">
        <f>ROUND(E14*U14,2)</f>
        <v>0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51" t="s">
        <v>913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200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38" t="str">
        <f>C15</f>
        <v>Deskové otopné těleso KORADO KLASIK-R s bočním   připojením včetně integrované termostatické vložky, konzoly pro uchycení do stěny - typ/výška/délka</v>
      </c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31">
        <v>5</v>
      </c>
      <c r="B16" s="232" t="s">
        <v>915</v>
      </c>
      <c r="C16" s="250" t="s">
        <v>1348</v>
      </c>
      <c r="D16" s="233" t="s">
        <v>910</v>
      </c>
      <c r="E16" s="234">
        <v>2</v>
      </c>
      <c r="F16" s="235"/>
      <c r="G16" s="236">
        <f>ROUND(E16*F16,2)</f>
        <v>0</v>
      </c>
      <c r="H16" s="235"/>
      <c r="I16" s="236">
        <f>ROUND(E16*H16,2)</f>
        <v>0</v>
      </c>
      <c r="J16" s="235"/>
      <c r="K16" s="236">
        <f>ROUND(E16*J16,2)</f>
        <v>0</v>
      </c>
      <c r="L16" s="236">
        <v>21</v>
      </c>
      <c r="M16" s="236">
        <f>G16*(1+L16/100)</f>
        <v>0</v>
      </c>
      <c r="N16" s="236">
        <v>0</v>
      </c>
      <c r="O16" s="236">
        <f>ROUND(E16*N16,2)</f>
        <v>0</v>
      </c>
      <c r="P16" s="236">
        <v>0</v>
      </c>
      <c r="Q16" s="236">
        <f>ROUND(E16*P16,2)</f>
        <v>0</v>
      </c>
      <c r="R16" s="236"/>
      <c r="S16" s="236" t="s">
        <v>230</v>
      </c>
      <c r="T16" s="237" t="s">
        <v>196</v>
      </c>
      <c r="U16" s="223">
        <v>0</v>
      </c>
      <c r="V16" s="223">
        <f>ROUND(E16*U16,2)</f>
        <v>0</v>
      </c>
      <c r="W16" s="223"/>
      <c r="X16" s="223" t="s">
        <v>238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1" t="s">
        <v>913</v>
      </c>
      <c r="D17" s="239"/>
      <c r="E17" s="239"/>
      <c r="F17" s="239"/>
      <c r="G17" s="239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200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38" t="str">
        <f>C17</f>
        <v>Deskové otopné těleso KORADO KLASIK-R s bočním   připojením včetně integrované termostatické vložky, konzoly pro uchycení do stěny - typ/výška/délka</v>
      </c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40">
        <v>6</v>
      </c>
      <c r="B18" s="241" t="s">
        <v>87</v>
      </c>
      <c r="C18" s="252" t="s">
        <v>916</v>
      </c>
      <c r="D18" s="242" t="s">
        <v>910</v>
      </c>
      <c r="E18" s="243">
        <v>7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5"/>
      <c r="S18" s="245" t="s">
        <v>230</v>
      </c>
      <c r="T18" s="246" t="s">
        <v>196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40">
        <v>7</v>
      </c>
      <c r="B19" s="241" t="s">
        <v>918</v>
      </c>
      <c r="C19" s="252" t="s">
        <v>917</v>
      </c>
      <c r="D19" s="242" t="s">
        <v>910</v>
      </c>
      <c r="E19" s="243">
        <v>7</v>
      </c>
      <c r="F19" s="244"/>
      <c r="G19" s="245">
        <f>ROUND(E19*F19,2)</f>
        <v>0</v>
      </c>
      <c r="H19" s="244"/>
      <c r="I19" s="245">
        <f>ROUND(E19*H19,2)</f>
        <v>0</v>
      </c>
      <c r="J19" s="244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5"/>
      <c r="S19" s="245" t="s">
        <v>230</v>
      </c>
      <c r="T19" s="246" t="s">
        <v>196</v>
      </c>
      <c r="U19" s="223">
        <v>0</v>
      </c>
      <c r="V19" s="223">
        <f>ROUND(E19*U19,2)</f>
        <v>0</v>
      </c>
      <c r="W19" s="223"/>
      <c r="X19" s="223" t="s">
        <v>238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40">
        <v>8</v>
      </c>
      <c r="B20" s="241" t="s">
        <v>920</v>
      </c>
      <c r="C20" s="252" t="s">
        <v>919</v>
      </c>
      <c r="D20" s="242" t="s">
        <v>910</v>
      </c>
      <c r="E20" s="243">
        <v>7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5"/>
      <c r="S20" s="245" t="s">
        <v>230</v>
      </c>
      <c r="T20" s="246" t="s">
        <v>196</v>
      </c>
      <c r="U20" s="223">
        <v>0</v>
      </c>
      <c r="V20" s="223">
        <f>ROUND(E20*U20,2)</f>
        <v>0</v>
      </c>
      <c r="W20" s="223"/>
      <c r="X20" s="223" t="s">
        <v>238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x14ac:dyDescent="0.2">
      <c r="A21" s="225" t="s">
        <v>190</v>
      </c>
      <c r="B21" s="226" t="s">
        <v>111</v>
      </c>
      <c r="C21" s="249" t="s">
        <v>112</v>
      </c>
      <c r="D21" s="227"/>
      <c r="E21" s="228"/>
      <c r="F21" s="229"/>
      <c r="G21" s="229">
        <f>SUMIF(AG22:AG37,"&lt;&gt;NOR",G22:G37)</f>
        <v>0</v>
      </c>
      <c r="H21" s="229"/>
      <c r="I21" s="229">
        <f>SUM(I22:I37)</f>
        <v>0</v>
      </c>
      <c r="J21" s="229"/>
      <c r="K21" s="229">
        <f>SUM(K22:K37)</f>
        <v>0</v>
      </c>
      <c r="L21" s="229"/>
      <c r="M21" s="229">
        <f>SUM(M22:M37)</f>
        <v>0</v>
      </c>
      <c r="N21" s="229"/>
      <c r="O21" s="229">
        <f>SUM(O22:O37)</f>
        <v>0</v>
      </c>
      <c r="P21" s="229"/>
      <c r="Q21" s="229">
        <f>SUM(Q22:Q37)</f>
        <v>0</v>
      </c>
      <c r="R21" s="229"/>
      <c r="S21" s="229"/>
      <c r="T21" s="230"/>
      <c r="U21" s="224"/>
      <c r="V21" s="224">
        <f>SUM(V22:V37)</f>
        <v>0</v>
      </c>
      <c r="W21" s="224"/>
      <c r="X21" s="224"/>
      <c r="AG21" t="s">
        <v>191</v>
      </c>
    </row>
    <row r="22" spans="1:60" outlineLevel="1" x14ac:dyDescent="0.2">
      <c r="A22" s="231">
        <v>9</v>
      </c>
      <c r="B22" s="232" t="s">
        <v>923</v>
      </c>
      <c r="C22" s="250" t="s">
        <v>921</v>
      </c>
      <c r="D22" s="233" t="s">
        <v>390</v>
      </c>
      <c r="E22" s="234">
        <v>48</v>
      </c>
      <c r="F22" s="235"/>
      <c r="G22" s="236">
        <f>ROUND(E22*F22,2)</f>
        <v>0</v>
      </c>
      <c r="H22" s="235"/>
      <c r="I22" s="236">
        <f>ROUND(E22*H22,2)</f>
        <v>0</v>
      </c>
      <c r="J22" s="235"/>
      <c r="K22" s="236">
        <f>ROUND(E22*J22,2)</f>
        <v>0</v>
      </c>
      <c r="L22" s="236">
        <v>21</v>
      </c>
      <c r="M22" s="236">
        <f>G22*(1+L22/100)</f>
        <v>0</v>
      </c>
      <c r="N22" s="236">
        <v>0</v>
      </c>
      <c r="O22" s="236">
        <f>ROUND(E22*N22,2)</f>
        <v>0</v>
      </c>
      <c r="P22" s="236">
        <v>0</v>
      </c>
      <c r="Q22" s="236">
        <f>ROUND(E22*P22,2)</f>
        <v>0</v>
      </c>
      <c r="R22" s="236"/>
      <c r="S22" s="236" t="s">
        <v>230</v>
      </c>
      <c r="T22" s="237" t="s">
        <v>196</v>
      </c>
      <c r="U22" s="223">
        <v>0</v>
      </c>
      <c r="V22" s="223">
        <f>ROUND(E22*U22,2)</f>
        <v>0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1" t="s">
        <v>922</v>
      </c>
      <c r="D23" s="239"/>
      <c r="E23" s="239"/>
      <c r="F23" s="239"/>
      <c r="G23" s="239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200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1">
        <v>10</v>
      </c>
      <c r="B24" s="232" t="s">
        <v>925</v>
      </c>
      <c r="C24" s="250" t="s">
        <v>924</v>
      </c>
      <c r="D24" s="233" t="s">
        <v>390</v>
      </c>
      <c r="E24" s="234">
        <v>22</v>
      </c>
      <c r="F24" s="235"/>
      <c r="G24" s="236">
        <f>ROUND(E24*F24,2)</f>
        <v>0</v>
      </c>
      <c r="H24" s="235"/>
      <c r="I24" s="236">
        <f>ROUND(E24*H24,2)</f>
        <v>0</v>
      </c>
      <c r="J24" s="235"/>
      <c r="K24" s="236">
        <f>ROUND(E24*J24,2)</f>
        <v>0</v>
      </c>
      <c r="L24" s="236">
        <v>21</v>
      </c>
      <c r="M24" s="236">
        <f>G24*(1+L24/100)</f>
        <v>0</v>
      </c>
      <c r="N24" s="236">
        <v>0</v>
      </c>
      <c r="O24" s="236">
        <f>ROUND(E24*N24,2)</f>
        <v>0</v>
      </c>
      <c r="P24" s="236">
        <v>0</v>
      </c>
      <c r="Q24" s="236">
        <f>ROUND(E24*P24,2)</f>
        <v>0</v>
      </c>
      <c r="R24" s="236"/>
      <c r="S24" s="236" t="s">
        <v>230</v>
      </c>
      <c r="T24" s="237" t="s">
        <v>196</v>
      </c>
      <c r="U24" s="223">
        <v>0</v>
      </c>
      <c r="V24" s="223">
        <f>ROUND(E24*U24,2)</f>
        <v>0</v>
      </c>
      <c r="W24" s="223"/>
      <c r="X24" s="223" t="s">
        <v>238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922</v>
      </c>
      <c r="D25" s="239"/>
      <c r="E25" s="239"/>
      <c r="F25" s="239"/>
      <c r="G25" s="239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200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1">
        <v>11</v>
      </c>
      <c r="B26" s="232" t="s">
        <v>927</v>
      </c>
      <c r="C26" s="250" t="s">
        <v>926</v>
      </c>
      <c r="D26" s="233" t="s">
        <v>390</v>
      </c>
      <c r="E26" s="234">
        <v>13</v>
      </c>
      <c r="F26" s="235"/>
      <c r="G26" s="236">
        <f>ROUND(E26*F26,2)</f>
        <v>0</v>
      </c>
      <c r="H26" s="235"/>
      <c r="I26" s="236">
        <f>ROUND(E26*H26,2)</f>
        <v>0</v>
      </c>
      <c r="J26" s="235"/>
      <c r="K26" s="236">
        <f>ROUND(E26*J26,2)</f>
        <v>0</v>
      </c>
      <c r="L26" s="236">
        <v>21</v>
      </c>
      <c r="M26" s="236">
        <f>G26*(1+L26/100)</f>
        <v>0</v>
      </c>
      <c r="N26" s="236">
        <v>0</v>
      </c>
      <c r="O26" s="236">
        <f>ROUND(E26*N26,2)</f>
        <v>0</v>
      </c>
      <c r="P26" s="236">
        <v>0</v>
      </c>
      <c r="Q26" s="236">
        <f>ROUND(E26*P26,2)</f>
        <v>0</v>
      </c>
      <c r="R26" s="236"/>
      <c r="S26" s="236" t="s">
        <v>230</v>
      </c>
      <c r="T26" s="237" t="s">
        <v>196</v>
      </c>
      <c r="U26" s="223">
        <v>0</v>
      </c>
      <c r="V26" s="223">
        <f>ROUND(E26*U26,2)</f>
        <v>0</v>
      </c>
      <c r="W26" s="223"/>
      <c r="X26" s="223" t="s">
        <v>238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1" t="s">
        <v>922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200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1">
        <v>12</v>
      </c>
      <c r="B28" s="232" t="s">
        <v>929</v>
      </c>
      <c r="C28" s="250" t="s">
        <v>928</v>
      </c>
      <c r="D28" s="233" t="s">
        <v>390</v>
      </c>
      <c r="E28" s="234">
        <v>54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6"/>
      <c r="S28" s="236" t="s">
        <v>230</v>
      </c>
      <c r="T28" s="237" t="s">
        <v>196</v>
      </c>
      <c r="U28" s="223">
        <v>0</v>
      </c>
      <c r="V28" s="223">
        <f>ROUND(E28*U28,2)</f>
        <v>0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1" t="s">
        <v>922</v>
      </c>
      <c r="D29" s="239"/>
      <c r="E29" s="239"/>
      <c r="F29" s="239"/>
      <c r="G29" s="239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200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1">
        <v>13</v>
      </c>
      <c r="B30" s="232" t="s">
        <v>932</v>
      </c>
      <c r="C30" s="250" t="s">
        <v>930</v>
      </c>
      <c r="D30" s="233" t="s">
        <v>390</v>
      </c>
      <c r="E30" s="234">
        <v>48</v>
      </c>
      <c r="F30" s="235"/>
      <c r="G30" s="236">
        <f>ROUND(E30*F30,2)</f>
        <v>0</v>
      </c>
      <c r="H30" s="235"/>
      <c r="I30" s="236">
        <f>ROUND(E30*H30,2)</f>
        <v>0</v>
      </c>
      <c r="J30" s="235"/>
      <c r="K30" s="236">
        <f>ROUND(E30*J30,2)</f>
        <v>0</v>
      </c>
      <c r="L30" s="236">
        <v>21</v>
      </c>
      <c r="M30" s="236">
        <f>G30*(1+L30/100)</f>
        <v>0</v>
      </c>
      <c r="N30" s="236">
        <v>0</v>
      </c>
      <c r="O30" s="236">
        <f>ROUND(E30*N30,2)</f>
        <v>0</v>
      </c>
      <c r="P30" s="236">
        <v>0</v>
      </c>
      <c r="Q30" s="236">
        <f>ROUND(E30*P30,2)</f>
        <v>0</v>
      </c>
      <c r="R30" s="236"/>
      <c r="S30" s="236" t="s">
        <v>230</v>
      </c>
      <c r="T30" s="237" t="s">
        <v>196</v>
      </c>
      <c r="U30" s="223">
        <v>0</v>
      </c>
      <c r="V30" s="223">
        <f>ROUND(E30*U30,2)</f>
        <v>0</v>
      </c>
      <c r="W30" s="223"/>
      <c r="X30" s="223" t="s">
        <v>238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1" t="s">
        <v>931</v>
      </c>
      <c r="D31" s="239"/>
      <c r="E31" s="239"/>
      <c r="F31" s="239"/>
      <c r="G31" s="239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200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1">
        <v>14</v>
      </c>
      <c r="B32" s="232" t="s">
        <v>934</v>
      </c>
      <c r="C32" s="250" t="s">
        <v>933</v>
      </c>
      <c r="D32" s="233" t="s">
        <v>390</v>
      </c>
      <c r="E32" s="234">
        <v>22</v>
      </c>
      <c r="F32" s="235"/>
      <c r="G32" s="236">
        <f>ROUND(E32*F32,2)</f>
        <v>0</v>
      </c>
      <c r="H32" s="235"/>
      <c r="I32" s="236">
        <f>ROUND(E32*H32,2)</f>
        <v>0</v>
      </c>
      <c r="J32" s="235"/>
      <c r="K32" s="236">
        <f>ROUND(E32*J32,2)</f>
        <v>0</v>
      </c>
      <c r="L32" s="236">
        <v>21</v>
      </c>
      <c r="M32" s="236">
        <f>G32*(1+L32/100)</f>
        <v>0</v>
      </c>
      <c r="N32" s="236">
        <v>0</v>
      </c>
      <c r="O32" s="236">
        <f>ROUND(E32*N32,2)</f>
        <v>0</v>
      </c>
      <c r="P32" s="236">
        <v>0</v>
      </c>
      <c r="Q32" s="236">
        <f>ROUND(E32*P32,2)</f>
        <v>0</v>
      </c>
      <c r="R32" s="236"/>
      <c r="S32" s="236" t="s">
        <v>230</v>
      </c>
      <c r="T32" s="237" t="s">
        <v>196</v>
      </c>
      <c r="U32" s="223">
        <v>0</v>
      </c>
      <c r="V32" s="223">
        <f>ROUND(E32*U32,2)</f>
        <v>0</v>
      </c>
      <c r="W32" s="223"/>
      <c r="X32" s="223" t="s">
        <v>238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1" t="s">
        <v>931</v>
      </c>
      <c r="D33" s="239"/>
      <c r="E33" s="239"/>
      <c r="F33" s="239"/>
      <c r="G33" s="239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200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1">
        <v>15</v>
      </c>
      <c r="B34" s="232" t="s">
        <v>936</v>
      </c>
      <c r="C34" s="250" t="s">
        <v>935</v>
      </c>
      <c r="D34" s="233" t="s">
        <v>390</v>
      </c>
      <c r="E34" s="234">
        <v>13</v>
      </c>
      <c r="F34" s="235"/>
      <c r="G34" s="236">
        <f>ROUND(E34*F34,2)</f>
        <v>0</v>
      </c>
      <c r="H34" s="235"/>
      <c r="I34" s="236">
        <f>ROUND(E34*H34,2)</f>
        <v>0</v>
      </c>
      <c r="J34" s="235"/>
      <c r="K34" s="236">
        <f>ROUND(E34*J34,2)</f>
        <v>0</v>
      </c>
      <c r="L34" s="236">
        <v>21</v>
      </c>
      <c r="M34" s="236">
        <f>G34*(1+L34/100)</f>
        <v>0</v>
      </c>
      <c r="N34" s="236">
        <v>0</v>
      </c>
      <c r="O34" s="236">
        <f>ROUND(E34*N34,2)</f>
        <v>0</v>
      </c>
      <c r="P34" s="236">
        <v>0</v>
      </c>
      <c r="Q34" s="236">
        <f>ROUND(E34*P34,2)</f>
        <v>0</v>
      </c>
      <c r="R34" s="236"/>
      <c r="S34" s="236" t="s">
        <v>230</v>
      </c>
      <c r="T34" s="237" t="s">
        <v>196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931</v>
      </c>
      <c r="D35" s="239"/>
      <c r="E35" s="239"/>
      <c r="F35" s="239"/>
      <c r="G35" s="239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200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1">
        <v>16</v>
      </c>
      <c r="B36" s="232" t="s">
        <v>938</v>
      </c>
      <c r="C36" s="250" t="s">
        <v>937</v>
      </c>
      <c r="D36" s="233" t="s">
        <v>390</v>
      </c>
      <c r="E36" s="234">
        <v>54</v>
      </c>
      <c r="F36" s="235"/>
      <c r="G36" s="236">
        <f>ROUND(E36*F36,2)</f>
        <v>0</v>
      </c>
      <c r="H36" s="235"/>
      <c r="I36" s="236">
        <f>ROUND(E36*H36,2)</f>
        <v>0</v>
      </c>
      <c r="J36" s="235"/>
      <c r="K36" s="236">
        <f>ROUND(E36*J36,2)</f>
        <v>0</v>
      </c>
      <c r="L36" s="236">
        <v>21</v>
      </c>
      <c r="M36" s="236">
        <f>G36*(1+L36/100)</f>
        <v>0</v>
      </c>
      <c r="N36" s="236">
        <v>0</v>
      </c>
      <c r="O36" s="236">
        <f>ROUND(E36*N36,2)</f>
        <v>0</v>
      </c>
      <c r="P36" s="236">
        <v>0</v>
      </c>
      <c r="Q36" s="236">
        <f>ROUND(E36*P36,2)</f>
        <v>0</v>
      </c>
      <c r="R36" s="236"/>
      <c r="S36" s="236" t="s">
        <v>230</v>
      </c>
      <c r="T36" s="237" t="s">
        <v>196</v>
      </c>
      <c r="U36" s="223">
        <v>0</v>
      </c>
      <c r="V36" s="223">
        <f>ROUND(E36*U36,2)</f>
        <v>0</v>
      </c>
      <c r="W36" s="223"/>
      <c r="X36" s="223" t="s">
        <v>238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1" t="s">
        <v>931</v>
      </c>
      <c r="D37" s="239"/>
      <c r="E37" s="239"/>
      <c r="F37" s="239"/>
      <c r="G37" s="239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200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x14ac:dyDescent="0.2">
      <c r="A38" s="225" t="s">
        <v>190</v>
      </c>
      <c r="B38" s="226" t="s">
        <v>113</v>
      </c>
      <c r="C38" s="249" t="s">
        <v>114</v>
      </c>
      <c r="D38" s="227"/>
      <c r="E38" s="228"/>
      <c r="F38" s="229"/>
      <c r="G38" s="229">
        <f>SUMIF(AG39:AG44,"&lt;&gt;NOR",G39:G44)</f>
        <v>0</v>
      </c>
      <c r="H38" s="229"/>
      <c r="I38" s="229">
        <f>SUM(I39:I44)</f>
        <v>0</v>
      </c>
      <c r="J38" s="229"/>
      <c r="K38" s="229">
        <f>SUM(K39:K44)</f>
        <v>0</v>
      </c>
      <c r="L38" s="229"/>
      <c r="M38" s="229">
        <f>SUM(M39:M44)</f>
        <v>0</v>
      </c>
      <c r="N38" s="229"/>
      <c r="O38" s="229">
        <f>SUM(O39:O44)</f>
        <v>0</v>
      </c>
      <c r="P38" s="229"/>
      <c r="Q38" s="229">
        <f>SUM(Q39:Q44)</f>
        <v>0</v>
      </c>
      <c r="R38" s="229"/>
      <c r="S38" s="229"/>
      <c r="T38" s="230"/>
      <c r="U38" s="224"/>
      <c r="V38" s="224">
        <f>SUM(V39:V44)</f>
        <v>0</v>
      </c>
      <c r="W38" s="224"/>
      <c r="X38" s="224"/>
      <c r="AG38" t="s">
        <v>191</v>
      </c>
    </row>
    <row r="39" spans="1:60" outlineLevel="1" x14ac:dyDescent="0.2">
      <c r="A39" s="240">
        <v>17</v>
      </c>
      <c r="B39" s="241" t="s">
        <v>941</v>
      </c>
      <c r="C39" s="252" t="s">
        <v>939</v>
      </c>
      <c r="D39" s="242" t="s">
        <v>940</v>
      </c>
      <c r="E39" s="243">
        <v>1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230</v>
      </c>
      <c r="T39" s="246" t="s">
        <v>196</v>
      </c>
      <c r="U39" s="223">
        <v>0</v>
      </c>
      <c r="V39" s="223">
        <f>ROUND(E39*U39,2)</f>
        <v>0</v>
      </c>
      <c r="W39" s="223"/>
      <c r="X39" s="223" t="s">
        <v>238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40">
        <v>18</v>
      </c>
      <c r="B40" s="241" t="s">
        <v>943</v>
      </c>
      <c r="C40" s="252" t="s">
        <v>942</v>
      </c>
      <c r="D40" s="242" t="s">
        <v>940</v>
      </c>
      <c r="E40" s="243">
        <v>1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5"/>
      <c r="S40" s="245" t="s">
        <v>230</v>
      </c>
      <c r="T40" s="246" t="s">
        <v>196</v>
      </c>
      <c r="U40" s="223">
        <v>0</v>
      </c>
      <c r="V40" s="223">
        <f>ROUND(E40*U40,2)</f>
        <v>0</v>
      </c>
      <c r="W40" s="223"/>
      <c r="X40" s="223" t="s">
        <v>238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40">
        <v>19</v>
      </c>
      <c r="B41" s="241" t="s">
        <v>945</v>
      </c>
      <c r="C41" s="252" t="s">
        <v>944</v>
      </c>
      <c r="D41" s="242" t="s">
        <v>940</v>
      </c>
      <c r="E41" s="243">
        <v>1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230</v>
      </c>
      <c r="T41" s="246" t="s">
        <v>196</v>
      </c>
      <c r="U41" s="223">
        <v>0</v>
      </c>
      <c r="V41" s="223">
        <f>ROUND(E41*U41,2)</f>
        <v>0</v>
      </c>
      <c r="W41" s="223"/>
      <c r="X41" s="223" t="s">
        <v>238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40">
        <v>20</v>
      </c>
      <c r="B42" s="241" t="s">
        <v>947</v>
      </c>
      <c r="C42" s="252" t="s">
        <v>946</v>
      </c>
      <c r="D42" s="242" t="s">
        <v>940</v>
      </c>
      <c r="E42" s="243">
        <v>1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21</v>
      </c>
      <c r="M42" s="245">
        <f>G42*(1+L42/100)</f>
        <v>0</v>
      </c>
      <c r="N42" s="245">
        <v>0</v>
      </c>
      <c r="O42" s="245">
        <f>ROUND(E42*N42,2)</f>
        <v>0</v>
      </c>
      <c r="P42" s="245">
        <v>0</v>
      </c>
      <c r="Q42" s="245">
        <f>ROUND(E42*P42,2)</f>
        <v>0</v>
      </c>
      <c r="R42" s="245"/>
      <c r="S42" s="245" t="s">
        <v>230</v>
      </c>
      <c r="T42" s="246" t="s">
        <v>196</v>
      </c>
      <c r="U42" s="223">
        <v>0</v>
      </c>
      <c r="V42" s="223">
        <f>ROUND(E42*U42,2)</f>
        <v>0</v>
      </c>
      <c r="W42" s="223"/>
      <c r="X42" s="223" t="s">
        <v>238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40">
        <v>21</v>
      </c>
      <c r="B43" s="241" t="s">
        <v>949</v>
      </c>
      <c r="C43" s="252" t="s">
        <v>948</v>
      </c>
      <c r="D43" s="242" t="s">
        <v>940</v>
      </c>
      <c r="E43" s="243">
        <v>1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21</v>
      </c>
      <c r="M43" s="245">
        <f>G43*(1+L43/100)</f>
        <v>0</v>
      </c>
      <c r="N43" s="245">
        <v>0</v>
      </c>
      <c r="O43" s="245">
        <f>ROUND(E43*N43,2)</f>
        <v>0</v>
      </c>
      <c r="P43" s="245">
        <v>0</v>
      </c>
      <c r="Q43" s="245">
        <f>ROUND(E43*P43,2)</f>
        <v>0</v>
      </c>
      <c r="R43" s="245"/>
      <c r="S43" s="245" t="s">
        <v>230</v>
      </c>
      <c r="T43" s="246" t="s">
        <v>196</v>
      </c>
      <c r="U43" s="223">
        <v>0</v>
      </c>
      <c r="V43" s="223">
        <f>ROUND(E43*U43,2)</f>
        <v>0</v>
      </c>
      <c r="W43" s="223"/>
      <c r="X43" s="223" t="s">
        <v>238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1">
        <v>22</v>
      </c>
      <c r="B44" s="232" t="s">
        <v>972</v>
      </c>
      <c r="C44" s="250" t="s">
        <v>950</v>
      </c>
      <c r="D44" s="233" t="s">
        <v>940</v>
      </c>
      <c r="E44" s="234">
        <v>8</v>
      </c>
      <c r="F44" s="235"/>
      <c r="G44" s="236">
        <f>ROUND(E44*F44,2)</f>
        <v>0</v>
      </c>
      <c r="H44" s="235"/>
      <c r="I44" s="236">
        <f>ROUND(E44*H44,2)</f>
        <v>0</v>
      </c>
      <c r="J44" s="235"/>
      <c r="K44" s="236">
        <f>ROUND(E44*J44,2)</f>
        <v>0</v>
      </c>
      <c r="L44" s="236">
        <v>21</v>
      </c>
      <c r="M44" s="236">
        <f>G44*(1+L44/100)</f>
        <v>0</v>
      </c>
      <c r="N44" s="236">
        <v>0</v>
      </c>
      <c r="O44" s="236">
        <f>ROUND(E44*N44,2)</f>
        <v>0</v>
      </c>
      <c r="P44" s="236">
        <v>0</v>
      </c>
      <c r="Q44" s="236">
        <f>ROUND(E44*P44,2)</f>
        <v>0</v>
      </c>
      <c r="R44" s="236"/>
      <c r="S44" s="236" t="s">
        <v>230</v>
      </c>
      <c r="T44" s="237" t="s">
        <v>196</v>
      </c>
      <c r="U44" s="223">
        <v>0</v>
      </c>
      <c r="V44" s="223">
        <f>ROUND(E44*U44,2)</f>
        <v>0</v>
      </c>
      <c r="W44" s="223"/>
      <c r="X44" s="223" t="s">
        <v>238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3"/>
      <c r="B45" s="4"/>
      <c r="C45" s="254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177</v>
      </c>
    </row>
    <row r="46" spans="1:60" x14ac:dyDescent="0.2">
      <c r="A46" s="217"/>
      <c r="B46" s="218" t="s">
        <v>29</v>
      </c>
      <c r="C46" s="255"/>
      <c r="D46" s="219"/>
      <c r="E46" s="220"/>
      <c r="F46" s="220"/>
      <c r="G46" s="248">
        <f>G8+G11+G21+G38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231</v>
      </c>
    </row>
    <row r="47" spans="1:60" x14ac:dyDescent="0.2">
      <c r="C47" s="256"/>
      <c r="D47" s="10"/>
      <c r="AG47" t="s">
        <v>232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xI/P0K4yO1DmbRjxebCf1oV+X8YWsPkVw1+OOhb6YCCSHCcZ294G6ehR95xDX4kiYHd0PaUfmjllozZJEr8Cg==" saltValue="fQ8o6T4AF2pZTb6xEtcbBg==" spinCount="100000" sheet="1"/>
  <mergeCells count="15">
    <mergeCell ref="C33:G33"/>
    <mergeCell ref="C35:G35"/>
    <mergeCell ref="C37:G37"/>
    <mergeCell ref="C17:G17"/>
    <mergeCell ref="C23:G23"/>
    <mergeCell ref="C25:G25"/>
    <mergeCell ref="C27:G27"/>
    <mergeCell ref="C29:G29"/>
    <mergeCell ref="C31:G31"/>
    <mergeCell ref="A1:G1"/>
    <mergeCell ref="C2:G2"/>
    <mergeCell ref="C3:G3"/>
    <mergeCell ref="C4:G4"/>
    <mergeCell ref="C13:G13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1B2C0-63D7-43F8-BA78-DC79813A21E5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64</v>
      </c>
      <c r="C3" s="203" t="s">
        <v>65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115</v>
      </c>
      <c r="C8" s="249" t="s">
        <v>116</v>
      </c>
      <c r="D8" s="227"/>
      <c r="E8" s="228"/>
      <c r="F8" s="229"/>
      <c r="G8" s="229">
        <f>SUMIF(AG9:AG22,"&lt;&gt;NOR",G9:G22)</f>
        <v>0</v>
      </c>
      <c r="H8" s="229"/>
      <c r="I8" s="229">
        <f>SUM(I9:I22)</f>
        <v>0</v>
      </c>
      <c r="J8" s="229"/>
      <c r="K8" s="229">
        <f>SUM(K9:K22)</f>
        <v>0</v>
      </c>
      <c r="L8" s="229"/>
      <c r="M8" s="229">
        <f>SUM(M9:M22)</f>
        <v>0</v>
      </c>
      <c r="N8" s="229"/>
      <c r="O8" s="229">
        <f>SUM(O9:O22)</f>
        <v>0</v>
      </c>
      <c r="P8" s="229"/>
      <c r="Q8" s="229">
        <f>SUM(Q9:Q22)</f>
        <v>0</v>
      </c>
      <c r="R8" s="229"/>
      <c r="S8" s="229"/>
      <c r="T8" s="230"/>
      <c r="U8" s="224"/>
      <c r="V8" s="224">
        <f>SUM(V9:V22)</f>
        <v>0</v>
      </c>
      <c r="W8" s="224"/>
      <c r="X8" s="224"/>
      <c r="AG8" t="s">
        <v>191</v>
      </c>
    </row>
    <row r="9" spans="1:60" outlineLevel="1" x14ac:dyDescent="0.2">
      <c r="A9" s="240">
        <v>1</v>
      </c>
      <c r="B9" s="241" t="s">
        <v>53</v>
      </c>
      <c r="C9" s="252" t="s">
        <v>951</v>
      </c>
      <c r="D9" s="242" t="s">
        <v>390</v>
      </c>
      <c r="E9" s="243">
        <v>6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21</v>
      </c>
      <c r="M9" s="245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5"/>
      <c r="S9" s="245" t="s">
        <v>230</v>
      </c>
      <c r="T9" s="246" t="s">
        <v>196</v>
      </c>
      <c r="U9" s="223">
        <v>0</v>
      </c>
      <c r="V9" s="223">
        <f>ROUND(E9*U9,2)</f>
        <v>0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0">
        <v>2</v>
      </c>
      <c r="B10" s="241" t="s">
        <v>58</v>
      </c>
      <c r="C10" s="252" t="s">
        <v>952</v>
      </c>
      <c r="D10" s="242" t="s">
        <v>390</v>
      </c>
      <c r="E10" s="243">
        <v>6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21</v>
      </c>
      <c r="M10" s="245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5"/>
      <c r="S10" s="245" t="s">
        <v>230</v>
      </c>
      <c r="T10" s="246" t="s">
        <v>196</v>
      </c>
      <c r="U10" s="223">
        <v>0</v>
      </c>
      <c r="V10" s="223">
        <f>ROUND(E10*U10,2)</f>
        <v>0</v>
      </c>
      <c r="W10" s="223"/>
      <c r="X10" s="223" t="s">
        <v>238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40">
        <v>3</v>
      </c>
      <c r="B11" s="241" t="s">
        <v>60</v>
      </c>
      <c r="C11" s="252" t="s">
        <v>953</v>
      </c>
      <c r="D11" s="242" t="s">
        <v>390</v>
      </c>
      <c r="E11" s="243">
        <v>5</v>
      </c>
      <c r="F11" s="244"/>
      <c r="G11" s="245">
        <f>ROUND(E11*F11,2)</f>
        <v>0</v>
      </c>
      <c r="H11" s="244"/>
      <c r="I11" s="245">
        <f>ROUND(E11*H11,2)</f>
        <v>0</v>
      </c>
      <c r="J11" s="244"/>
      <c r="K11" s="245">
        <f>ROUND(E11*J11,2)</f>
        <v>0</v>
      </c>
      <c r="L11" s="245">
        <v>21</v>
      </c>
      <c r="M11" s="245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5"/>
      <c r="S11" s="245" t="s">
        <v>230</v>
      </c>
      <c r="T11" s="246" t="s">
        <v>196</v>
      </c>
      <c r="U11" s="223">
        <v>0</v>
      </c>
      <c r="V11" s="223">
        <f>ROUND(E11*U11,2)</f>
        <v>0</v>
      </c>
      <c r="W11" s="223"/>
      <c r="X11" s="223" t="s">
        <v>238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40">
        <v>4</v>
      </c>
      <c r="B12" s="241" t="s">
        <v>62</v>
      </c>
      <c r="C12" s="252" t="s">
        <v>954</v>
      </c>
      <c r="D12" s="242" t="s">
        <v>390</v>
      </c>
      <c r="E12" s="243">
        <v>32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5"/>
      <c r="S12" s="245" t="s">
        <v>230</v>
      </c>
      <c r="T12" s="246" t="s">
        <v>196</v>
      </c>
      <c r="U12" s="223">
        <v>0</v>
      </c>
      <c r="V12" s="223">
        <f>ROUND(E12*U12,2)</f>
        <v>0</v>
      </c>
      <c r="W12" s="223"/>
      <c r="X12" s="223" t="s">
        <v>238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40">
        <v>5</v>
      </c>
      <c r="B13" s="241" t="s">
        <v>915</v>
      </c>
      <c r="C13" s="252" t="s">
        <v>955</v>
      </c>
      <c r="D13" s="242" t="s">
        <v>390</v>
      </c>
      <c r="E13" s="243">
        <v>6</v>
      </c>
      <c r="F13" s="244"/>
      <c r="G13" s="245">
        <f>ROUND(E13*F13,2)</f>
        <v>0</v>
      </c>
      <c r="H13" s="244"/>
      <c r="I13" s="245">
        <f>ROUND(E13*H13,2)</f>
        <v>0</v>
      </c>
      <c r="J13" s="244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5"/>
      <c r="S13" s="245" t="s">
        <v>230</v>
      </c>
      <c r="T13" s="246" t="s">
        <v>196</v>
      </c>
      <c r="U13" s="223">
        <v>0</v>
      </c>
      <c r="V13" s="223">
        <f>ROUND(E13*U13,2)</f>
        <v>0</v>
      </c>
      <c r="W13" s="223"/>
      <c r="X13" s="223" t="s">
        <v>238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40">
        <v>6</v>
      </c>
      <c r="B14" s="241" t="s">
        <v>87</v>
      </c>
      <c r="C14" s="252" t="s">
        <v>956</v>
      </c>
      <c r="D14" s="242" t="s">
        <v>390</v>
      </c>
      <c r="E14" s="243">
        <v>6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5"/>
      <c r="S14" s="245" t="s">
        <v>230</v>
      </c>
      <c r="T14" s="246" t="s">
        <v>196</v>
      </c>
      <c r="U14" s="223">
        <v>0</v>
      </c>
      <c r="V14" s="223">
        <f>ROUND(E14*U14,2)</f>
        <v>0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40">
        <v>7</v>
      </c>
      <c r="B15" s="241" t="s">
        <v>918</v>
      </c>
      <c r="C15" s="252" t="s">
        <v>957</v>
      </c>
      <c r="D15" s="242" t="s">
        <v>390</v>
      </c>
      <c r="E15" s="243">
        <v>5</v>
      </c>
      <c r="F15" s="244"/>
      <c r="G15" s="245">
        <f>ROUND(E15*F15,2)</f>
        <v>0</v>
      </c>
      <c r="H15" s="244"/>
      <c r="I15" s="245">
        <f>ROUND(E15*H15,2)</f>
        <v>0</v>
      </c>
      <c r="J15" s="244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5"/>
      <c r="S15" s="245" t="s">
        <v>230</v>
      </c>
      <c r="T15" s="246" t="s">
        <v>196</v>
      </c>
      <c r="U15" s="223">
        <v>0</v>
      </c>
      <c r="V15" s="223">
        <f>ROUND(E15*U15,2)</f>
        <v>0</v>
      </c>
      <c r="W15" s="223"/>
      <c r="X15" s="223" t="s">
        <v>238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40">
        <v>8</v>
      </c>
      <c r="B16" s="241" t="s">
        <v>920</v>
      </c>
      <c r="C16" s="252" t="s">
        <v>958</v>
      </c>
      <c r="D16" s="242" t="s">
        <v>390</v>
      </c>
      <c r="E16" s="243">
        <v>32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5"/>
      <c r="S16" s="245" t="s">
        <v>230</v>
      </c>
      <c r="T16" s="246" t="s">
        <v>196</v>
      </c>
      <c r="U16" s="223">
        <v>0</v>
      </c>
      <c r="V16" s="223">
        <f>ROUND(E16*U16,2)</f>
        <v>0</v>
      </c>
      <c r="W16" s="223"/>
      <c r="X16" s="223" t="s">
        <v>238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40">
        <v>9</v>
      </c>
      <c r="B17" s="241" t="s">
        <v>923</v>
      </c>
      <c r="C17" s="252" t="s">
        <v>959</v>
      </c>
      <c r="D17" s="242" t="s">
        <v>910</v>
      </c>
      <c r="E17" s="243">
        <v>2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5"/>
      <c r="S17" s="245" t="s">
        <v>230</v>
      </c>
      <c r="T17" s="246" t="s">
        <v>196</v>
      </c>
      <c r="U17" s="223">
        <v>0</v>
      </c>
      <c r="V17" s="223">
        <f>ROUND(E17*U17,2)</f>
        <v>0</v>
      </c>
      <c r="W17" s="223"/>
      <c r="X17" s="223" t="s">
        <v>238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40">
        <v>10</v>
      </c>
      <c r="B18" s="241" t="s">
        <v>925</v>
      </c>
      <c r="C18" s="252" t="s">
        <v>960</v>
      </c>
      <c r="D18" s="242" t="s">
        <v>910</v>
      </c>
      <c r="E18" s="243">
        <v>2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5"/>
      <c r="S18" s="245" t="s">
        <v>230</v>
      </c>
      <c r="T18" s="246" t="s">
        <v>196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40">
        <v>11</v>
      </c>
      <c r="B19" s="241" t="s">
        <v>927</v>
      </c>
      <c r="C19" s="252" t="s">
        <v>961</v>
      </c>
      <c r="D19" s="242" t="s">
        <v>390</v>
      </c>
      <c r="E19" s="243">
        <v>49</v>
      </c>
      <c r="F19" s="244"/>
      <c r="G19" s="245">
        <f>ROUND(E19*F19,2)</f>
        <v>0</v>
      </c>
      <c r="H19" s="244"/>
      <c r="I19" s="245">
        <f>ROUND(E19*H19,2)</f>
        <v>0</v>
      </c>
      <c r="J19" s="244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5"/>
      <c r="S19" s="245" t="s">
        <v>230</v>
      </c>
      <c r="T19" s="246" t="s">
        <v>196</v>
      </c>
      <c r="U19" s="223">
        <v>0</v>
      </c>
      <c r="V19" s="223">
        <f>ROUND(E19*U19,2)</f>
        <v>0</v>
      </c>
      <c r="W19" s="223"/>
      <c r="X19" s="223" t="s">
        <v>238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40">
        <v>12</v>
      </c>
      <c r="B20" s="241" t="s">
        <v>929</v>
      </c>
      <c r="C20" s="252" t="s">
        <v>962</v>
      </c>
      <c r="D20" s="242" t="s">
        <v>390</v>
      </c>
      <c r="E20" s="243">
        <v>60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5"/>
      <c r="S20" s="245" t="s">
        <v>230</v>
      </c>
      <c r="T20" s="246" t="s">
        <v>196</v>
      </c>
      <c r="U20" s="223">
        <v>0</v>
      </c>
      <c r="V20" s="223">
        <f>ROUND(E20*U20,2)</f>
        <v>0</v>
      </c>
      <c r="W20" s="223"/>
      <c r="X20" s="223" t="s">
        <v>238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40">
        <v>13</v>
      </c>
      <c r="B21" s="241" t="s">
        <v>932</v>
      </c>
      <c r="C21" s="252" t="s">
        <v>963</v>
      </c>
      <c r="D21" s="242" t="s">
        <v>940</v>
      </c>
      <c r="E21" s="243">
        <v>2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5"/>
      <c r="S21" s="245" t="s">
        <v>230</v>
      </c>
      <c r="T21" s="246" t="s">
        <v>196</v>
      </c>
      <c r="U21" s="223">
        <v>0</v>
      </c>
      <c r="V21" s="223">
        <f>ROUND(E21*U21,2)</f>
        <v>0</v>
      </c>
      <c r="W21" s="223"/>
      <c r="X21" s="223" t="s">
        <v>238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40">
        <v>14</v>
      </c>
      <c r="B22" s="241" t="s">
        <v>934</v>
      </c>
      <c r="C22" s="252" t="s">
        <v>964</v>
      </c>
      <c r="D22" s="242" t="s">
        <v>940</v>
      </c>
      <c r="E22" s="243">
        <v>1</v>
      </c>
      <c r="F22" s="244"/>
      <c r="G22" s="245">
        <f>ROUND(E22*F22,2)</f>
        <v>0</v>
      </c>
      <c r="H22" s="244"/>
      <c r="I22" s="245">
        <f>ROUND(E22*H22,2)</f>
        <v>0</v>
      </c>
      <c r="J22" s="244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5"/>
      <c r="S22" s="245" t="s">
        <v>230</v>
      </c>
      <c r="T22" s="246" t="s">
        <v>196</v>
      </c>
      <c r="U22" s="223">
        <v>0</v>
      </c>
      <c r="V22" s="223">
        <f>ROUND(E22*U22,2)</f>
        <v>0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x14ac:dyDescent="0.2">
      <c r="A23" s="225" t="s">
        <v>190</v>
      </c>
      <c r="B23" s="226" t="s">
        <v>117</v>
      </c>
      <c r="C23" s="249" t="s">
        <v>119</v>
      </c>
      <c r="D23" s="227"/>
      <c r="E23" s="228"/>
      <c r="F23" s="229"/>
      <c r="G23" s="229">
        <f>SUMIF(AG24:AG47,"&lt;&gt;NOR",G24:G47)</f>
        <v>0</v>
      </c>
      <c r="H23" s="229"/>
      <c r="I23" s="229">
        <f>SUM(I24:I47)</f>
        <v>0</v>
      </c>
      <c r="J23" s="229"/>
      <c r="K23" s="229">
        <f>SUM(K24:K47)</f>
        <v>0</v>
      </c>
      <c r="L23" s="229"/>
      <c r="M23" s="229">
        <f>SUM(M24:M47)</f>
        <v>0</v>
      </c>
      <c r="N23" s="229"/>
      <c r="O23" s="229">
        <f>SUM(O24:O47)</f>
        <v>0</v>
      </c>
      <c r="P23" s="229"/>
      <c r="Q23" s="229">
        <f>SUM(Q24:Q47)</f>
        <v>0</v>
      </c>
      <c r="R23" s="229"/>
      <c r="S23" s="229"/>
      <c r="T23" s="230"/>
      <c r="U23" s="224"/>
      <c r="V23" s="224">
        <f>SUM(V24:V47)</f>
        <v>0</v>
      </c>
      <c r="W23" s="224"/>
      <c r="X23" s="224"/>
      <c r="AG23" t="s">
        <v>191</v>
      </c>
    </row>
    <row r="24" spans="1:60" outlineLevel="1" x14ac:dyDescent="0.2">
      <c r="A24" s="240">
        <v>15</v>
      </c>
      <c r="B24" s="241" t="s">
        <v>936</v>
      </c>
      <c r="C24" s="252" t="s">
        <v>965</v>
      </c>
      <c r="D24" s="242" t="s">
        <v>390</v>
      </c>
      <c r="E24" s="243">
        <v>30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5"/>
      <c r="S24" s="245" t="s">
        <v>230</v>
      </c>
      <c r="T24" s="246" t="s">
        <v>196</v>
      </c>
      <c r="U24" s="223">
        <v>0</v>
      </c>
      <c r="V24" s="223">
        <f>ROUND(E24*U24,2)</f>
        <v>0</v>
      </c>
      <c r="W24" s="223"/>
      <c r="X24" s="223" t="s">
        <v>238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40">
        <v>16</v>
      </c>
      <c r="B25" s="241" t="s">
        <v>938</v>
      </c>
      <c r="C25" s="252" t="s">
        <v>966</v>
      </c>
      <c r="D25" s="242" t="s">
        <v>390</v>
      </c>
      <c r="E25" s="243">
        <v>25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5"/>
      <c r="S25" s="245" t="s">
        <v>230</v>
      </c>
      <c r="T25" s="246" t="s">
        <v>196</v>
      </c>
      <c r="U25" s="223">
        <v>0</v>
      </c>
      <c r="V25" s="223">
        <f>ROUND(E25*U25,2)</f>
        <v>0</v>
      </c>
      <c r="W25" s="223"/>
      <c r="X25" s="223" t="s">
        <v>238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40">
        <v>17</v>
      </c>
      <c r="B26" s="241" t="s">
        <v>941</v>
      </c>
      <c r="C26" s="252" t="s">
        <v>967</v>
      </c>
      <c r="D26" s="242" t="s">
        <v>390</v>
      </c>
      <c r="E26" s="243">
        <v>32</v>
      </c>
      <c r="F26" s="244"/>
      <c r="G26" s="245">
        <f>ROUND(E26*F26,2)</f>
        <v>0</v>
      </c>
      <c r="H26" s="244"/>
      <c r="I26" s="245">
        <f>ROUND(E26*H26,2)</f>
        <v>0</v>
      </c>
      <c r="J26" s="244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5"/>
      <c r="S26" s="245" t="s">
        <v>230</v>
      </c>
      <c r="T26" s="246" t="s">
        <v>196</v>
      </c>
      <c r="U26" s="223">
        <v>0</v>
      </c>
      <c r="V26" s="223">
        <f>ROUND(E26*U26,2)</f>
        <v>0</v>
      </c>
      <c r="W26" s="223"/>
      <c r="X26" s="223" t="s">
        <v>238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40">
        <v>18</v>
      </c>
      <c r="B27" s="241" t="s">
        <v>943</v>
      </c>
      <c r="C27" s="252" t="s">
        <v>968</v>
      </c>
      <c r="D27" s="242" t="s">
        <v>390</v>
      </c>
      <c r="E27" s="243">
        <v>10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5"/>
      <c r="S27" s="245" t="s">
        <v>230</v>
      </c>
      <c r="T27" s="246" t="s">
        <v>196</v>
      </c>
      <c r="U27" s="223">
        <v>0</v>
      </c>
      <c r="V27" s="223">
        <f>ROUND(E27*U27,2)</f>
        <v>0</v>
      </c>
      <c r="W27" s="223"/>
      <c r="X27" s="223" t="s">
        <v>238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40">
        <v>19</v>
      </c>
      <c r="B28" s="241" t="s">
        <v>945</v>
      </c>
      <c r="C28" s="252" t="s">
        <v>1006</v>
      </c>
      <c r="D28" s="242" t="s">
        <v>390</v>
      </c>
      <c r="E28" s="243">
        <v>14</v>
      </c>
      <c r="F28" s="244"/>
      <c r="G28" s="245">
        <f>ROUND(E28*F28,2)</f>
        <v>0</v>
      </c>
      <c r="H28" s="244"/>
      <c r="I28" s="245">
        <f>ROUND(E28*H28,2)</f>
        <v>0</v>
      </c>
      <c r="J28" s="244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5"/>
      <c r="S28" s="245" t="s">
        <v>230</v>
      </c>
      <c r="T28" s="246" t="s">
        <v>196</v>
      </c>
      <c r="U28" s="223">
        <v>0</v>
      </c>
      <c r="V28" s="223">
        <f>ROUND(E28*U28,2)</f>
        <v>0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40">
        <v>20</v>
      </c>
      <c r="B29" s="241" t="s">
        <v>947</v>
      </c>
      <c r="C29" s="252" t="s">
        <v>970</v>
      </c>
      <c r="D29" s="242" t="s">
        <v>390</v>
      </c>
      <c r="E29" s="243">
        <v>30</v>
      </c>
      <c r="F29" s="244"/>
      <c r="G29" s="245">
        <f>ROUND(E29*F29,2)</f>
        <v>0</v>
      </c>
      <c r="H29" s="244"/>
      <c r="I29" s="245">
        <f>ROUND(E29*H29,2)</f>
        <v>0</v>
      </c>
      <c r="J29" s="244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5"/>
      <c r="S29" s="245" t="s">
        <v>230</v>
      </c>
      <c r="T29" s="246" t="s">
        <v>196</v>
      </c>
      <c r="U29" s="223">
        <v>0</v>
      </c>
      <c r="V29" s="223">
        <f>ROUND(E29*U29,2)</f>
        <v>0</v>
      </c>
      <c r="W29" s="223"/>
      <c r="X29" s="223" t="s">
        <v>238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40">
        <v>21</v>
      </c>
      <c r="B30" s="241" t="s">
        <v>949</v>
      </c>
      <c r="C30" s="252" t="s">
        <v>971</v>
      </c>
      <c r="D30" s="242" t="s">
        <v>390</v>
      </c>
      <c r="E30" s="243">
        <v>25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5"/>
      <c r="S30" s="245" t="s">
        <v>230</v>
      </c>
      <c r="T30" s="246" t="s">
        <v>196</v>
      </c>
      <c r="U30" s="223">
        <v>0</v>
      </c>
      <c r="V30" s="223">
        <f>ROUND(E30*U30,2)</f>
        <v>0</v>
      </c>
      <c r="W30" s="223"/>
      <c r="X30" s="223" t="s">
        <v>238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40">
        <v>22</v>
      </c>
      <c r="B31" s="241" t="s">
        <v>972</v>
      </c>
      <c r="C31" s="252" t="s">
        <v>973</v>
      </c>
      <c r="D31" s="242" t="s">
        <v>390</v>
      </c>
      <c r="E31" s="243">
        <v>32</v>
      </c>
      <c r="F31" s="244"/>
      <c r="G31" s="245">
        <f>ROUND(E31*F31,2)</f>
        <v>0</v>
      </c>
      <c r="H31" s="244"/>
      <c r="I31" s="245">
        <f>ROUND(E31*H31,2)</f>
        <v>0</v>
      </c>
      <c r="J31" s="244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5"/>
      <c r="S31" s="245" t="s">
        <v>230</v>
      </c>
      <c r="T31" s="246" t="s">
        <v>196</v>
      </c>
      <c r="U31" s="223">
        <v>0</v>
      </c>
      <c r="V31" s="223">
        <f>ROUND(E31*U31,2)</f>
        <v>0</v>
      </c>
      <c r="W31" s="223"/>
      <c r="X31" s="223" t="s">
        <v>238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40">
        <v>23</v>
      </c>
      <c r="B32" s="241" t="s">
        <v>974</v>
      </c>
      <c r="C32" s="252" t="s">
        <v>975</v>
      </c>
      <c r="D32" s="242" t="s">
        <v>390</v>
      </c>
      <c r="E32" s="243">
        <v>24</v>
      </c>
      <c r="F32" s="244"/>
      <c r="G32" s="245">
        <f>ROUND(E32*F32,2)</f>
        <v>0</v>
      </c>
      <c r="H32" s="244"/>
      <c r="I32" s="245">
        <f>ROUND(E32*H32,2)</f>
        <v>0</v>
      </c>
      <c r="J32" s="244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5"/>
      <c r="S32" s="245" t="s">
        <v>230</v>
      </c>
      <c r="T32" s="246" t="s">
        <v>196</v>
      </c>
      <c r="U32" s="223">
        <v>0</v>
      </c>
      <c r="V32" s="223">
        <f>ROUND(E32*U32,2)</f>
        <v>0</v>
      </c>
      <c r="W32" s="223"/>
      <c r="X32" s="223" t="s">
        <v>238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40">
        <v>24</v>
      </c>
      <c r="B33" s="241" t="s">
        <v>976</v>
      </c>
      <c r="C33" s="252" t="s">
        <v>977</v>
      </c>
      <c r="D33" s="242" t="s">
        <v>940</v>
      </c>
      <c r="E33" s="243">
        <v>3</v>
      </c>
      <c r="F33" s="244"/>
      <c r="G33" s="245">
        <f>ROUND(E33*F33,2)</f>
        <v>0</v>
      </c>
      <c r="H33" s="244"/>
      <c r="I33" s="245">
        <f>ROUND(E33*H33,2)</f>
        <v>0</v>
      </c>
      <c r="J33" s="244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5"/>
      <c r="S33" s="245" t="s">
        <v>230</v>
      </c>
      <c r="T33" s="246" t="s">
        <v>196</v>
      </c>
      <c r="U33" s="223">
        <v>0</v>
      </c>
      <c r="V33" s="223">
        <f>ROUND(E33*U33,2)</f>
        <v>0</v>
      </c>
      <c r="W33" s="223"/>
      <c r="X33" s="223" t="s">
        <v>238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40">
        <v>25</v>
      </c>
      <c r="B34" s="241" t="s">
        <v>978</v>
      </c>
      <c r="C34" s="252" t="s">
        <v>979</v>
      </c>
      <c r="D34" s="242" t="s">
        <v>910</v>
      </c>
      <c r="E34" s="243">
        <v>18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5"/>
      <c r="S34" s="245" t="s">
        <v>230</v>
      </c>
      <c r="T34" s="246" t="s">
        <v>196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40">
        <v>26</v>
      </c>
      <c r="B35" s="241" t="s">
        <v>980</v>
      </c>
      <c r="C35" s="252" t="s">
        <v>981</v>
      </c>
      <c r="D35" s="242" t="s">
        <v>940</v>
      </c>
      <c r="E35" s="243">
        <v>12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5"/>
      <c r="S35" s="245" t="s">
        <v>230</v>
      </c>
      <c r="T35" s="246" t="s">
        <v>196</v>
      </c>
      <c r="U35" s="223">
        <v>0</v>
      </c>
      <c r="V35" s="223">
        <f>ROUND(E35*U35,2)</f>
        <v>0</v>
      </c>
      <c r="W35" s="223"/>
      <c r="X35" s="223" t="s">
        <v>238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40">
        <v>27</v>
      </c>
      <c r="B36" s="241" t="s">
        <v>982</v>
      </c>
      <c r="C36" s="252" t="s">
        <v>983</v>
      </c>
      <c r="D36" s="242" t="s">
        <v>390</v>
      </c>
      <c r="E36" s="243">
        <v>120</v>
      </c>
      <c r="F36" s="244"/>
      <c r="G36" s="245">
        <f>ROUND(E36*F36,2)</f>
        <v>0</v>
      </c>
      <c r="H36" s="244"/>
      <c r="I36" s="245">
        <f>ROUND(E36*H36,2)</f>
        <v>0</v>
      </c>
      <c r="J36" s="244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5"/>
      <c r="S36" s="245" t="s">
        <v>230</v>
      </c>
      <c r="T36" s="246" t="s">
        <v>196</v>
      </c>
      <c r="U36" s="223">
        <v>0</v>
      </c>
      <c r="V36" s="223">
        <f>ROUND(E36*U36,2)</f>
        <v>0</v>
      </c>
      <c r="W36" s="223"/>
      <c r="X36" s="223" t="s">
        <v>238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40">
        <v>28</v>
      </c>
      <c r="B37" s="241" t="s">
        <v>984</v>
      </c>
      <c r="C37" s="252" t="s">
        <v>964</v>
      </c>
      <c r="D37" s="242" t="s">
        <v>940</v>
      </c>
      <c r="E37" s="243">
        <v>1</v>
      </c>
      <c r="F37" s="244"/>
      <c r="G37" s="245">
        <f>ROUND(E37*F37,2)</f>
        <v>0</v>
      </c>
      <c r="H37" s="244"/>
      <c r="I37" s="245">
        <f>ROUND(E37*H37,2)</f>
        <v>0</v>
      </c>
      <c r="J37" s="244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5"/>
      <c r="S37" s="245" t="s">
        <v>230</v>
      </c>
      <c r="T37" s="246" t="s">
        <v>196</v>
      </c>
      <c r="U37" s="223">
        <v>0</v>
      </c>
      <c r="V37" s="223">
        <f>ROUND(E37*U37,2)</f>
        <v>0</v>
      </c>
      <c r="W37" s="223"/>
      <c r="X37" s="223" t="s">
        <v>238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40">
        <v>29</v>
      </c>
      <c r="B38" s="241" t="s">
        <v>985</v>
      </c>
      <c r="C38" s="252" t="s">
        <v>986</v>
      </c>
      <c r="D38" s="242" t="s">
        <v>390</v>
      </c>
      <c r="E38" s="243">
        <v>97</v>
      </c>
      <c r="F38" s="244"/>
      <c r="G38" s="245">
        <f>ROUND(E38*F38,2)</f>
        <v>0</v>
      </c>
      <c r="H38" s="244"/>
      <c r="I38" s="245">
        <f>ROUND(E38*H38,2)</f>
        <v>0</v>
      </c>
      <c r="J38" s="244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5"/>
      <c r="S38" s="245" t="s">
        <v>230</v>
      </c>
      <c r="T38" s="246" t="s">
        <v>196</v>
      </c>
      <c r="U38" s="223">
        <v>0</v>
      </c>
      <c r="V38" s="223">
        <f>ROUND(E38*U38,2)</f>
        <v>0</v>
      </c>
      <c r="W38" s="223"/>
      <c r="X38" s="223" t="s">
        <v>238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40">
        <v>30</v>
      </c>
      <c r="B39" s="241" t="s">
        <v>987</v>
      </c>
      <c r="C39" s="252" t="s">
        <v>988</v>
      </c>
      <c r="D39" s="242" t="s">
        <v>390</v>
      </c>
      <c r="E39" s="243">
        <v>97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230</v>
      </c>
      <c r="T39" s="246" t="s">
        <v>196</v>
      </c>
      <c r="U39" s="223">
        <v>0</v>
      </c>
      <c r="V39" s="223">
        <f>ROUND(E39*U39,2)</f>
        <v>0</v>
      </c>
      <c r="W39" s="223"/>
      <c r="X39" s="223" t="s">
        <v>238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40">
        <v>31</v>
      </c>
      <c r="B40" s="241" t="s">
        <v>989</v>
      </c>
      <c r="C40" s="252" t="s">
        <v>990</v>
      </c>
      <c r="D40" s="242" t="s">
        <v>910</v>
      </c>
      <c r="E40" s="243">
        <v>1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5"/>
      <c r="S40" s="245" t="s">
        <v>230</v>
      </c>
      <c r="T40" s="246" t="s">
        <v>196</v>
      </c>
      <c r="U40" s="223">
        <v>0</v>
      </c>
      <c r="V40" s="223">
        <f>ROUND(E40*U40,2)</f>
        <v>0</v>
      </c>
      <c r="W40" s="223"/>
      <c r="X40" s="223" t="s">
        <v>238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40">
        <v>32</v>
      </c>
      <c r="B41" s="241" t="s">
        <v>991</v>
      </c>
      <c r="C41" s="252" t="s">
        <v>992</v>
      </c>
      <c r="D41" s="242" t="s">
        <v>940</v>
      </c>
      <c r="E41" s="243">
        <v>1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230</v>
      </c>
      <c r="T41" s="246" t="s">
        <v>196</v>
      </c>
      <c r="U41" s="223">
        <v>0</v>
      </c>
      <c r="V41" s="223">
        <f>ROUND(E41*U41,2)</f>
        <v>0</v>
      </c>
      <c r="W41" s="223"/>
      <c r="X41" s="223" t="s">
        <v>238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40">
        <v>33</v>
      </c>
      <c r="B42" s="241" t="s">
        <v>993</v>
      </c>
      <c r="C42" s="252" t="s">
        <v>994</v>
      </c>
      <c r="D42" s="242" t="s">
        <v>910</v>
      </c>
      <c r="E42" s="243">
        <v>2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21</v>
      </c>
      <c r="M42" s="245">
        <f>G42*(1+L42/100)</f>
        <v>0</v>
      </c>
      <c r="N42" s="245">
        <v>0</v>
      </c>
      <c r="O42" s="245">
        <f>ROUND(E42*N42,2)</f>
        <v>0</v>
      </c>
      <c r="P42" s="245">
        <v>0</v>
      </c>
      <c r="Q42" s="245">
        <f>ROUND(E42*P42,2)</f>
        <v>0</v>
      </c>
      <c r="R42" s="245"/>
      <c r="S42" s="245" t="s">
        <v>230</v>
      </c>
      <c r="T42" s="246" t="s">
        <v>196</v>
      </c>
      <c r="U42" s="223">
        <v>0</v>
      </c>
      <c r="V42" s="223">
        <f>ROUND(E42*U42,2)</f>
        <v>0</v>
      </c>
      <c r="W42" s="223"/>
      <c r="X42" s="223" t="s">
        <v>238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40">
        <v>34</v>
      </c>
      <c r="B43" s="241" t="s">
        <v>995</v>
      </c>
      <c r="C43" s="252" t="s">
        <v>996</v>
      </c>
      <c r="D43" s="242" t="s">
        <v>910</v>
      </c>
      <c r="E43" s="243">
        <v>6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21</v>
      </c>
      <c r="M43" s="245">
        <f>G43*(1+L43/100)</f>
        <v>0</v>
      </c>
      <c r="N43" s="245">
        <v>0</v>
      </c>
      <c r="O43" s="245">
        <f>ROUND(E43*N43,2)</f>
        <v>0</v>
      </c>
      <c r="P43" s="245">
        <v>0</v>
      </c>
      <c r="Q43" s="245">
        <f>ROUND(E43*P43,2)</f>
        <v>0</v>
      </c>
      <c r="R43" s="245"/>
      <c r="S43" s="245" t="s">
        <v>230</v>
      </c>
      <c r="T43" s="246" t="s">
        <v>196</v>
      </c>
      <c r="U43" s="223">
        <v>0</v>
      </c>
      <c r="V43" s="223">
        <f>ROUND(E43*U43,2)</f>
        <v>0</v>
      </c>
      <c r="W43" s="223"/>
      <c r="X43" s="223" t="s">
        <v>238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40">
        <v>35</v>
      </c>
      <c r="B44" s="241" t="s">
        <v>997</v>
      </c>
      <c r="C44" s="252" t="s">
        <v>998</v>
      </c>
      <c r="D44" s="242" t="s">
        <v>910</v>
      </c>
      <c r="E44" s="243">
        <v>4</v>
      </c>
      <c r="F44" s="244"/>
      <c r="G44" s="245">
        <f>ROUND(E44*F44,2)</f>
        <v>0</v>
      </c>
      <c r="H44" s="244"/>
      <c r="I44" s="245">
        <f>ROUND(E44*H44,2)</f>
        <v>0</v>
      </c>
      <c r="J44" s="244"/>
      <c r="K44" s="245">
        <f>ROUND(E44*J44,2)</f>
        <v>0</v>
      </c>
      <c r="L44" s="245">
        <v>21</v>
      </c>
      <c r="M44" s="245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5"/>
      <c r="S44" s="245" t="s">
        <v>230</v>
      </c>
      <c r="T44" s="246" t="s">
        <v>196</v>
      </c>
      <c r="U44" s="223">
        <v>0</v>
      </c>
      <c r="V44" s="223">
        <f>ROUND(E44*U44,2)</f>
        <v>0</v>
      </c>
      <c r="W44" s="223"/>
      <c r="X44" s="223" t="s">
        <v>238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40">
        <v>36</v>
      </c>
      <c r="B45" s="241" t="s">
        <v>999</v>
      </c>
      <c r="C45" s="252" t="s">
        <v>1000</v>
      </c>
      <c r="D45" s="242" t="s">
        <v>940</v>
      </c>
      <c r="E45" s="243">
        <v>2</v>
      </c>
      <c r="F45" s="244"/>
      <c r="G45" s="245">
        <f>ROUND(E45*F45,2)</f>
        <v>0</v>
      </c>
      <c r="H45" s="244"/>
      <c r="I45" s="245">
        <f>ROUND(E45*H45,2)</f>
        <v>0</v>
      </c>
      <c r="J45" s="244"/>
      <c r="K45" s="245">
        <f>ROUND(E45*J45,2)</f>
        <v>0</v>
      </c>
      <c r="L45" s="245">
        <v>21</v>
      </c>
      <c r="M45" s="245">
        <f>G45*(1+L45/100)</f>
        <v>0</v>
      </c>
      <c r="N45" s="245">
        <v>0</v>
      </c>
      <c r="O45" s="245">
        <f>ROUND(E45*N45,2)</f>
        <v>0</v>
      </c>
      <c r="P45" s="245">
        <v>0</v>
      </c>
      <c r="Q45" s="245">
        <f>ROUND(E45*P45,2)</f>
        <v>0</v>
      </c>
      <c r="R45" s="245"/>
      <c r="S45" s="245" t="s">
        <v>230</v>
      </c>
      <c r="T45" s="246" t="s">
        <v>196</v>
      </c>
      <c r="U45" s="223">
        <v>0</v>
      </c>
      <c r="V45" s="223">
        <f>ROUND(E45*U45,2)</f>
        <v>0</v>
      </c>
      <c r="W45" s="223"/>
      <c r="X45" s="223" t="s">
        <v>238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40">
        <v>37</v>
      </c>
      <c r="B46" s="241" t="s">
        <v>1001</v>
      </c>
      <c r="C46" s="252" t="s">
        <v>1002</v>
      </c>
      <c r="D46" s="242" t="s">
        <v>940</v>
      </c>
      <c r="E46" s="243">
        <v>2</v>
      </c>
      <c r="F46" s="244"/>
      <c r="G46" s="245">
        <f>ROUND(E46*F46,2)</f>
        <v>0</v>
      </c>
      <c r="H46" s="244"/>
      <c r="I46" s="245">
        <f>ROUND(E46*H46,2)</f>
        <v>0</v>
      </c>
      <c r="J46" s="244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5"/>
      <c r="S46" s="245" t="s">
        <v>230</v>
      </c>
      <c r="T46" s="246" t="s">
        <v>196</v>
      </c>
      <c r="U46" s="223">
        <v>0</v>
      </c>
      <c r="V46" s="223">
        <f>ROUND(E46*U46,2)</f>
        <v>0</v>
      </c>
      <c r="W46" s="223"/>
      <c r="X46" s="223" t="s">
        <v>238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40">
        <v>38</v>
      </c>
      <c r="B47" s="241" t="s">
        <v>1003</v>
      </c>
      <c r="C47" s="252" t="s">
        <v>1004</v>
      </c>
      <c r="D47" s="242" t="s">
        <v>910</v>
      </c>
      <c r="E47" s="243">
        <v>2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5"/>
      <c r="S47" s="245" t="s">
        <v>230</v>
      </c>
      <c r="T47" s="246" t="s">
        <v>196</v>
      </c>
      <c r="U47" s="223">
        <v>0</v>
      </c>
      <c r="V47" s="223">
        <f>ROUND(E47*U47,2)</f>
        <v>0</v>
      </c>
      <c r="W47" s="223"/>
      <c r="X47" s="223" t="s">
        <v>238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25" t="s">
        <v>190</v>
      </c>
      <c r="B48" s="226" t="s">
        <v>120</v>
      </c>
      <c r="C48" s="249" t="s">
        <v>118</v>
      </c>
      <c r="D48" s="227"/>
      <c r="E48" s="228"/>
      <c r="F48" s="229"/>
      <c r="G48" s="229">
        <f>SUMIF(AG49:AG59,"&lt;&gt;NOR",G49:G59)</f>
        <v>0</v>
      </c>
      <c r="H48" s="229"/>
      <c r="I48" s="229">
        <f>SUM(I49:I59)</f>
        <v>0</v>
      </c>
      <c r="J48" s="229"/>
      <c r="K48" s="229">
        <f>SUM(K49:K59)</f>
        <v>0</v>
      </c>
      <c r="L48" s="229"/>
      <c r="M48" s="229">
        <f>SUM(M49:M59)</f>
        <v>0</v>
      </c>
      <c r="N48" s="229"/>
      <c r="O48" s="229">
        <f>SUM(O49:O59)</f>
        <v>0</v>
      </c>
      <c r="P48" s="229"/>
      <c r="Q48" s="229">
        <f>SUM(Q49:Q59)</f>
        <v>0</v>
      </c>
      <c r="R48" s="229"/>
      <c r="S48" s="229"/>
      <c r="T48" s="230"/>
      <c r="U48" s="224"/>
      <c r="V48" s="224">
        <f>SUM(V49:V59)</f>
        <v>0</v>
      </c>
      <c r="W48" s="224"/>
      <c r="X48" s="224"/>
      <c r="AG48" t="s">
        <v>191</v>
      </c>
    </row>
    <row r="49" spans="1:60" outlineLevel="1" x14ac:dyDescent="0.2">
      <c r="A49" s="240">
        <v>39</v>
      </c>
      <c r="B49" s="241" t="s">
        <v>1005</v>
      </c>
      <c r="C49" s="252" t="s">
        <v>1006</v>
      </c>
      <c r="D49" s="242" t="s">
        <v>390</v>
      </c>
      <c r="E49" s="243">
        <v>6</v>
      </c>
      <c r="F49" s="244"/>
      <c r="G49" s="245">
        <f>ROUND(E49*F49,2)</f>
        <v>0</v>
      </c>
      <c r="H49" s="244"/>
      <c r="I49" s="245">
        <f>ROUND(E49*H49,2)</f>
        <v>0</v>
      </c>
      <c r="J49" s="244"/>
      <c r="K49" s="245">
        <f>ROUND(E49*J49,2)</f>
        <v>0</v>
      </c>
      <c r="L49" s="245">
        <v>21</v>
      </c>
      <c r="M49" s="245">
        <f>G49*(1+L49/100)</f>
        <v>0</v>
      </c>
      <c r="N49" s="245">
        <v>0</v>
      </c>
      <c r="O49" s="245">
        <f>ROUND(E49*N49,2)</f>
        <v>0</v>
      </c>
      <c r="P49" s="245">
        <v>0</v>
      </c>
      <c r="Q49" s="245">
        <f>ROUND(E49*P49,2)</f>
        <v>0</v>
      </c>
      <c r="R49" s="245"/>
      <c r="S49" s="245" t="s">
        <v>230</v>
      </c>
      <c r="T49" s="246" t="s">
        <v>196</v>
      </c>
      <c r="U49" s="223">
        <v>0</v>
      </c>
      <c r="V49" s="223">
        <f>ROUND(E49*U49,2)</f>
        <v>0</v>
      </c>
      <c r="W49" s="223"/>
      <c r="X49" s="223" t="s">
        <v>238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239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40">
        <v>40</v>
      </c>
      <c r="B50" s="241" t="s">
        <v>1007</v>
      </c>
      <c r="C50" s="252" t="s">
        <v>969</v>
      </c>
      <c r="D50" s="242" t="s">
        <v>390</v>
      </c>
      <c r="E50" s="243">
        <v>4</v>
      </c>
      <c r="F50" s="244"/>
      <c r="G50" s="245">
        <f>ROUND(E50*F50,2)</f>
        <v>0</v>
      </c>
      <c r="H50" s="244"/>
      <c r="I50" s="245">
        <f>ROUND(E50*H50,2)</f>
        <v>0</v>
      </c>
      <c r="J50" s="244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0</v>
      </c>
      <c r="Q50" s="245">
        <f>ROUND(E50*P50,2)</f>
        <v>0</v>
      </c>
      <c r="R50" s="245"/>
      <c r="S50" s="245" t="s">
        <v>230</v>
      </c>
      <c r="T50" s="246" t="s">
        <v>196</v>
      </c>
      <c r="U50" s="223">
        <v>0</v>
      </c>
      <c r="V50" s="223">
        <f>ROUND(E50*U50,2)</f>
        <v>0</v>
      </c>
      <c r="W50" s="223"/>
      <c r="X50" s="223" t="s">
        <v>238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40">
        <v>41</v>
      </c>
      <c r="B51" s="241" t="s">
        <v>1008</v>
      </c>
      <c r="C51" s="252" t="s">
        <v>1009</v>
      </c>
      <c r="D51" s="242" t="s">
        <v>910</v>
      </c>
      <c r="E51" s="243">
        <v>1</v>
      </c>
      <c r="F51" s="244"/>
      <c r="G51" s="245">
        <f>ROUND(E51*F51,2)</f>
        <v>0</v>
      </c>
      <c r="H51" s="244"/>
      <c r="I51" s="245">
        <f>ROUND(E51*H51,2)</f>
        <v>0</v>
      </c>
      <c r="J51" s="244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5"/>
      <c r="S51" s="245" t="s">
        <v>230</v>
      </c>
      <c r="T51" s="246" t="s">
        <v>196</v>
      </c>
      <c r="U51" s="223">
        <v>0</v>
      </c>
      <c r="V51" s="223">
        <f>ROUND(E51*U51,2)</f>
        <v>0</v>
      </c>
      <c r="W51" s="223"/>
      <c r="X51" s="223" t="s">
        <v>238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40">
        <v>42</v>
      </c>
      <c r="B52" s="241" t="s">
        <v>1010</v>
      </c>
      <c r="C52" s="252" t="s">
        <v>1011</v>
      </c>
      <c r="D52" s="242" t="s">
        <v>910</v>
      </c>
      <c r="E52" s="243">
        <v>1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21</v>
      </c>
      <c r="M52" s="245">
        <f>G52*(1+L52/100)</f>
        <v>0</v>
      </c>
      <c r="N52" s="245">
        <v>0</v>
      </c>
      <c r="O52" s="245">
        <f>ROUND(E52*N52,2)</f>
        <v>0</v>
      </c>
      <c r="P52" s="245">
        <v>0</v>
      </c>
      <c r="Q52" s="245">
        <f>ROUND(E52*P52,2)</f>
        <v>0</v>
      </c>
      <c r="R52" s="245"/>
      <c r="S52" s="245" t="s">
        <v>230</v>
      </c>
      <c r="T52" s="246" t="s">
        <v>196</v>
      </c>
      <c r="U52" s="223">
        <v>0</v>
      </c>
      <c r="V52" s="223">
        <f>ROUND(E52*U52,2)</f>
        <v>0</v>
      </c>
      <c r="W52" s="223"/>
      <c r="X52" s="223" t="s">
        <v>238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40">
        <v>43</v>
      </c>
      <c r="B53" s="241" t="s">
        <v>1012</v>
      </c>
      <c r="C53" s="252" t="s">
        <v>1013</v>
      </c>
      <c r="D53" s="242" t="s">
        <v>910</v>
      </c>
      <c r="E53" s="243">
        <v>1</v>
      </c>
      <c r="F53" s="244"/>
      <c r="G53" s="245">
        <f>ROUND(E53*F53,2)</f>
        <v>0</v>
      </c>
      <c r="H53" s="244"/>
      <c r="I53" s="245">
        <f>ROUND(E53*H53,2)</f>
        <v>0</v>
      </c>
      <c r="J53" s="244"/>
      <c r="K53" s="245">
        <f>ROUND(E53*J53,2)</f>
        <v>0</v>
      </c>
      <c r="L53" s="245">
        <v>21</v>
      </c>
      <c r="M53" s="245">
        <f>G53*(1+L53/100)</f>
        <v>0</v>
      </c>
      <c r="N53" s="245">
        <v>0</v>
      </c>
      <c r="O53" s="245">
        <f>ROUND(E53*N53,2)</f>
        <v>0</v>
      </c>
      <c r="P53" s="245">
        <v>0</v>
      </c>
      <c r="Q53" s="245">
        <f>ROUND(E53*P53,2)</f>
        <v>0</v>
      </c>
      <c r="R53" s="245"/>
      <c r="S53" s="245" t="s">
        <v>230</v>
      </c>
      <c r="T53" s="246" t="s">
        <v>196</v>
      </c>
      <c r="U53" s="223">
        <v>0</v>
      </c>
      <c r="V53" s="223">
        <f>ROUND(E53*U53,2)</f>
        <v>0</v>
      </c>
      <c r="W53" s="223"/>
      <c r="X53" s="223" t="s">
        <v>238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40">
        <v>44</v>
      </c>
      <c r="B54" s="241" t="s">
        <v>1014</v>
      </c>
      <c r="C54" s="252" t="s">
        <v>1015</v>
      </c>
      <c r="D54" s="242" t="s">
        <v>910</v>
      </c>
      <c r="E54" s="243">
        <v>1</v>
      </c>
      <c r="F54" s="244"/>
      <c r="G54" s="245">
        <f>ROUND(E54*F54,2)</f>
        <v>0</v>
      </c>
      <c r="H54" s="244"/>
      <c r="I54" s="245">
        <f>ROUND(E54*H54,2)</f>
        <v>0</v>
      </c>
      <c r="J54" s="244"/>
      <c r="K54" s="245">
        <f>ROUND(E54*J54,2)</f>
        <v>0</v>
      </c>
      <c r="L54" s="245">
        <v>21</v>
      </c>
      <c r="M54" s="245">
        <f>G54*(1+L54/100)</f>
        <v>0</v>
      </c>
      <c r="N54" s="245">
        <v>0</v>
      </c>
      <c r="O54" s="245">
        <f>ROUND(E54*N54,2)</f>
        <v>0</v>
      </c>
      <c r="P54" s="245">
        <v>0</v>
      </c>
      <c r="Q54" s="245">
        <f>ROUND(E54*P54,2)</f>
        <v>0</v>
      </c>
      <c r="R54" s="245"/>
      <c r="S54" s="245" t="s">
        <v>230</v>
      </c>
      <c r="T54" s="246" t="s">
        <v>196</v>
      </c>
      <c r="U54" s="223">
        <v>0</v>
      </c>
      <c r="V54" s="223">
        <f>ROUND(E54*U54,2)</f>
        <v>0</v>
      </c>
      <c r="W54" s="223"/>
      <c r="X54" s="223" t="s">
        <v>238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40">
        <v>45</v>
      </c>
      <c r="B55" s="241" t="s">
        <v>1016</v>
      </c>
      <c r="C55" s="252" t="s">
        <v>1017</v>
      </c>
      <c r="D55" s="242" t="s">
        <v>940</v>
      </c>
      <c r="E55" s="243">
        <v>1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5"/>
      <c r="S55" s="245" t="s">
        <v>230</v>
      </c>
      <c r="T55" s="246" t="s">
        <v>196</v>
      </c>
      <c r="U55" s="223">
        <v>0</v>
      </c>
      <c r="V55" s="223">
        <f>ROUND(E55*U55,2)</f>
        <v>0</v>
      </c>
      <c r="W55" s="223"/>
      <c r="X55" s="223" t="s">
        <v>238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40">
        <v>46</v>
      </c>
      <c r="B56" s="241" t="s">
        <v>1018</v>
      </c>
      <c r="C56" s="252" t="s">
        <v>1019</v>
      </c>
      <c r="D56" s="242" t="s">
        <v>390</v>
      </c>
      <c r="E56" s="243">
        <v>10</v>
      </c>
      <c r="F56" s="244"/>
      <c r="G56" s="245">
        <f>ROUND(E56*F56,2)</f>
        <v>0</v>
      </c>
      <c r="H56" s="244"/>
      <c r="I56" s="245">
        <f>ROUND(E56*H56,2)</f>
        <v>0</v>
      </c>
      <c r="J56" s="244"/>
      <c r="K56" s="245">
        <f>ROUND(E56*J56,2)</f>
        <v>0</v>
      </c>
      <c r="L56" s="245">
        <v>21</v>
      </c>
      <c r="M56" s="245">
        <f>G56*(1+L56/100)</f>
        <v>0</v>
      </c>
      <c r="N56" s="245">
        <v>0</v>
      </c>
      <c r="O56" s="245">
        <f>ROUND(E56*N56,2)</f>
        <v>0</v>
      </c>
      <c r="P56" s="245">
        <v>0</v>
      </c>
      <c r="Q56" s="245">
        <f>ROUND(E56*P56,2)</f>
        <v>0</v>
      </c>
      <c r="R56" s="245"/>
      <c r="S56" s="245" t="s">
        <v>230</v>
      </c>
      <c r="T56" s="246" t="s">
        <v>196</v>
      </c>
      <c r="U56" s="223">
        <v>0</v>
      </c>
      <c r="V56" s="223">
        <f>ROUND(E56*U56,2)</f>
        <v>0</v>
      </c>
      <c r="W56" s="223"/>
      <c r="X56" s="223" t="s">
        <v>238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40">
        <v>47</v>
      </c>
      <c r="B57" s="241" t="s">
        <v>1020</v>
      </c>
      <c r="C57" s="252" t="s">
        <v>1021</v>
      </c>
      <c r="D57" s="242" t="s">
        <v>390</v>
      </c>
      <c r="E57" s="243">
        <v>10</v>
      </c>
      <c r="F57" s="244"/>
      <c r="G57" s="245">
        <f>ROUND(E57*F57,2)</f>
        <v>0</v>
      </c>
      <c r="H57" s="244"/>
      <c r="I57" s="245">
        <f>ROUND(E57*H57,2)</f>
        <v>0</v>
      </c>
      <c r="J57" s="244"/>
      <c r="K57" s="245">
        <f>ROUND(E57*J57,2)</f>
        <v>0</v>
      </c>
      <c r="L57" s="245">
        <v>21</v>
      </c>
      <c r="M57" s="245">
        <f>G57*(1+L57/100)</f>
        <v>0</v>
      </c>
      <c r="N57" s="245">
        <v>0</v>
      </c>
      <c r="O57" s="245">
        <f>ROUND(E57*N57,2)</f>
        <v>0</v>
      </c>
      <c r="P57" s="245">
        <v>0</v>
      </c>
      <c r="Q57" s="245">
        <f>ROUND(E57*P57,2)</f>
        <v>0</v>
      </c>
      <c r="R57" s="245"/>
      <c r="S57" s="245" t="s">
        <v>230</v>
      </c>
      <c r="T57" s="246" t="s">
        <v>196</v>
      </c>
      <c r="U57" s="223">
        <v>0</v>
      </c>
      <c r="V57" s="223">
        <f>ROUND(E57*U57,2)</f>
        <v>0</v>
      </c>
      <c r="W57" s="223"/>
      <c r="X57" s="223" t="s">
        <v>238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40">
        <v>48</v>
      </c>
      <c r="B58" s="241" t="s">
        <v>1022</v>
      </c>
      <c r="C58" s="252" t="s">
        <v>1023</v>
      </c>
      <c r="D58" s="242" t="s">
        <v>940</v>
      </c>
      <c r="E58" s="243">
        <v>1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21</v>
      </c>
      <c r="M58" s="245">
        <f>G58*(1+L58/100)</f>
        <v>0</v>
      </c>
      <c r="N58" s="245">
        <v>0</v>
      </c>
      <c r="O58" s="245">
        <f>ROUND(E58*N58,2)</f>
        <v>0</v>
      </c>
      <c r="P58" s="245">
        <v>0</v>
      </c>
      <c r="Q58" s="245">
        <f>ROUND(E58*P58,2)</f>
        <v>0</v>
      </c>
      <c r="R58" s="245"/>
      <c r="S58" s="245" t="s">
        <v>230</v>
      </c>
      <c r="T58" s="246" t="s">
        <v>196</v>
      </c>
      <c r="U58" s="223">
        <v>0</v>
      </c>
      <c r="V58" s="223">
        <f>ROUND(E58*U58,2)</f>
        <v>0</v>
      </c>
      <c r="W58" s="223"/>
      <c r="X58" s="223" t="s">
        <v>238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40">
        <v>49</v>
      </c>
      <c r="B59" s="241" t="s">
        <v>1024</v>
      </c>
      <c r="C59" s="252" t="s">
        <v>1025</v>
      </c>
      <c r="D59" s="242" t="s">
        <v>940</v>
      </c>
      <c r="E59" s="243">
        <v>2</v>
      </c>
      <c r="F59" s="244"/>
      <c r="G59" s="245">
        <f>ROUND(E59*F59,2)</f>
        <v>0</v>
      </c>
      <c r="H59" s="244"/>
      <c r="I59" s="245">
        <f>ROUND(E59*H59,2)</f>
        <v>0</v>
      </c>
      <c r="J59" s="244"/>
      <c r="K59" s="245">
        <f>ROUND(E59*J59,2)</f>
        <v>0</v>
      </c>
      <c r="L59" s="245">
        <v>21</v>
      </c>
      <c r="M59" s="245">
        <f>G59*(1+L59/100)</f>
        <v>0</v>
      </c>
      <c r="N59" s="245">
        <v>0</v>
      </c>
      <c r="O59" s="245">
        <f>ROUND(E59*N59,2)</f>
        <v>0</v>
      </c>
      <c r="P59" s="245">
        <v>0</v>
      </c>
      <c r="Q59" s="245">
        <f>ROUND(E59*P59,2)</f>
        <v>0</v>
      </c>
      <c r="R59" s="245"/>
      <c r="S59" s="245" t="s">
        <v>230</v>
      </c>
      <c r="T59" s="246" t="s">
        <v>196</v>
      </c>
      <c r="U59" s="223">
        <v>0</v>
      </c>
      <c r="V59" s="223">
        <f>ROUND(E59*U59,2)</f>
        <v>0</v>
      </c>
      <c r="W59" s="223"/>
      <c r="X59" s="223" t="s">
        <v>238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x14ac:dyDescent="0.2">
      <c r="A60" s="225" t="s">
        <v>190</v>
      </c>
      <c r="B60" s="226" t="s">
        <v>121</v>
      </c>
      <c r="C60" s="249" t="s">
        <v>122</v>
      </c>
      <c r="D60" s="227"/>
      <c r="E60" s="228"/>
      <c r="F60" s="229"/>
      <c r="G60" s="229">
        <f>SUMIF(AG61:AG81,"&lt;&gt;NOR",G61:G81)</f>
        <v>0</v>
      </c>
      <c r="H60" s="229"/>
      <c r="I60" s="229">
        <f>SUM(I61:I81)</f>
        <v>0</v>
      </c>
      <c r="J60" s="229"/>
      <c r="K60" s="229">
        <f>SUM(K61:K81)</f>
        <v>0</v>
      </c>
      <c r="L60" s="229"/>
      <c r="M60" s="229">
        <f>SUM(M61:M81)</f>
        <v>0</v>
      </c>
      <c r="N60" s="229"/>
      <c r="O60" s="229">
        <f>SUM(O61:O81)</f>
        <v>0</v>
      </c>
      <c r="P60" s="229"/>
      <c r="Q60" s="229">
        <f>SUM(Q61:Q81)</f>
        <v>0</v>
      </c>
      <c r="R60" s="229"/>
      <c r="S60" s="229"/>
      <c r="T60" s="230"/>
      <c r="U60" s="224"/>
      <c r="V60" s="224">
        <f>SUM(V61:V81)</f>
        <v>0</v>
      </c>
      <c r="W60" s="224"/>
      <c r="X60" s="224"/>
      <c r="AG60" t="s">
        <v>191</v>
      </c>
    </row>
    <row r="61" spans="1:60" outlineLevel="1" x14ac:dyDescent="0.2">
      <c r="A61" s="240">
        <v>50</v>
      </c>
      <c r="B61" s="241" t="s">
        <v>1026</v>
      </c>
      <c r="C61" s="252" t="s">
        <v>1027</v>
      </c>
      <c r="D61" s="242" t="s">
        <v>910</v>
      </c>
      <c r="E61" s="243">
        <v>12</v>
      </c>
      <c r="F61" s="244"/>
      <c r="G61" s="245">
        <f>ROUND(E61*F61,2)</f>
        <v>0</v>
      </c>
      <c r="H61" s="244"/>
      <c r="I61" s="245">
        <f>ROUND(E61*H61,2)</f>
        <v>0</v>
      </c>
      <c r="J61" s="244"/>
      <c r="K61" s="245">
        <f>ROUND(E61*J61,2)</f>
        <v>0</v>
      </c>
      <c r="L61" s="245">
        <v>21</v>
      </c>
      <c r="M61" s="245">
        <f>G61*(1+L61/100)</f>
        <v>0</v>
      </c>
      <c r="N61" s="245">
        <v>0</v>
      </c>
      <c r="O61" s="245">
        <f>ROUND(E61*N61,2)</f>
        <v>0</v>
      </c>
      <c r="P61" s="245">
        <v>0</v>
      </c>
      <c r="Q61" s="245">
        <f>ROUND(E61*P61,2)</f>
        <v>0</v>
      </c>
      <c r="R61" s="245"/>
      <c r="S61" s="245" t="s">
        <v>230</v>
      </c>
      <c r="T61" s="246" t="s">
        <v>196</v>
      </c>
      <c r="U61" s="223">
        <v>0</v>
      </c>
      <c r="V61" s="223">
        <f>ROUND(E61*U61,2)</f>
        <v>0</v>
      </c>
      <c r="W61" s="223"/>
      <c r="X61" s="223" t="s">
        <v>238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40">
        <v>51</v>
      </c>
      <c r="B62" s="241" t="s">
        <v>1028</v>
      </c>
      <c r="C62" s="252" t="s">
        <v>1029</v>
      </c>
      <c r="D62" s="242" t="s">
        <v>910</v>
      </c>
      <c r="E62" s="243">
        <v>4</v>
      </c>
      <c r="F62" s="244"/>
      <c r="G62" s="245">
        <f>ROUND(E62*F62,2)</f>
        <v>0</v>
      </c>
      <c r="H62" s="244"/>
      <c r="I62" s="245">
        <f>ROUND(E62*H62,2)</f>
        <v>0</v>
      </c>
      <c r="J62" s="244"/>
      <c r="K62" s="245">
        <f>ROUND(E62*J62,2)</f>
        <v>0</v>
      </c>
      <c r="L62" s="245">
        <v>21</v>
      </c>
      <c r="M62" s="245">
        <f>G62*(1+L62/100)</f>
        <v>0</v>
      </c>
      <c r="N62" s="245">
        <v>0</v>
      </c>
      <c r="O62" s="245">
        <f>ROUND(E62*N62,2)</f>
        <v>0</v>
      </c>
      <c r="P62" s="245">
        <v>0</v>
      </c>
      <c r="Q62" s="245">
        <f>ROUND(E62*P62,2)</f>
        <v>0</v>
      </c>
      <c r="R62" s="245"/>
      <c r="S62" s="245" t="s">
        <v>230</v>
      </c>
      <c r="T62" s="246" t="s">
        <v>196</v>
      </c>
      <c r="U62" s="223">
        <v>0</v>
      </c>
      <c r="V62" s="223">
        <f>ROUND(E62*U62,2)</f>
        <v>0</v>
      </c>
      <c r="W62" s="223"/>
      <c r="X62" s="223" t="s">
        <v>238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40">
        <v>52</v>
      </c>
      <c r="B63" s="241" t="s">
        <v>1030</v>
      </c>
      <c r="C63" s="252" t="s">
        <v>1031</v>
      </c>
      <c r="D63" s="242" t="s">
        <v>910</v>
      </c>
      <c r="E63" s="243">
        <v>12</v>
      </c>
      <c r="F63" s="244"/>
      <c r="G63" s="245">
        <f>ROUND(E63*F63,2)</f>
        <v>0</v>
      </c>
      <c r="H63" s="244"/>
      <c r="I63" s="245">
        <f>ROUND(E63*H63,2)</f>
        <v>0</v>
      </c>
      <c r="J63" s="244"/>
      <c r="K63" s="245">
        <f>ROUND(E63*J63,2)</f>
        <v>0</v>
      </c>
      <c r="L63" s="245">
        <v>21</v>
      </c>
      <c r="M63" s="245">
        <f>G63*(1+L63/100)</f>
        <v>0</v>
      </c>
      <c r="N63" s="245">
        <v>0</v>
      </c>
      <c r="O63" s="245">
        <f>ROUND(E63*N63,2)</f>
        <v>0</v>
      </c>
      <c r="P63" s="245">
        <v>0</v>
      </c>
      <c r="Q63" s="245">
        <f>ROUND(E63*P63,2)</f>
        <v>0</v>
      </c>
      <c r="R63" s="245"/>
      <c r="S63" s="245" t="s">
        <v>230</v>
      </c>
      <c r="T63" s="246" t="s">
        <v>196</v>
      </c>
      <c r="U63" s="223">
        <v>0</v>
      </c>
      <c r="V63" s="223">
        <f>ROUND(E63*U63,2)</f>
        <v>0</v>
      </c>
      <c r="W63" s="223"/>
      <c r="X63" s="223" t="s">
        <v>238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40">
        <v>53</v>
      </c>
      <c r="B64" s="241" t="s">
        <v>1032</v>
      </c>
      <c r="C64" s="252" t="s">
        <v>1033</v>
      </c>
      <c r="D64" s="242" t="s">
        <v>910</v>
      </c>
      <c r="E64" s="243">
        <v>9</v>
      </c>
      <c r="F64" s="244"/>
      <c r="G64" s="245">
        <f>ROUND(E64*F64,2)</f>
        <v>0</v>
      </c>
      <c r="H64" s="244"/>
      <c r="I64" s="245">
        <f>ROUND(E64*H64,2)</f>
        <v>0</v>
      </c>
      <c r="J64" s="244"/>
      <c r="K64" s="245">
        <f>ROUND(E64*J64,2)</f>
        <v>0</v>
      </c>
      <c r="L64" s="245">
        <v>21</v>
      </c>
      <c r="M64" s="245">
        <f>G64*(1+L64/100)</f>
        <v>0</v>
      </c>
      <c r="N64" s="245">
        <v>0</v>
      </c>
      <c r="O64" s="245">
        <f>ROUND(E64*N64,2)</f>
        <v>0</v>
      </c>
      <c r="P64" s="245">
        <v>0</v>
      </c>
      <c r="Q64" s="245">
        <f>ROUND(E64*P64,2)</f>
        <v>0</v>
      </c>
      <c r="R64" s="245"/>
      <c r="S64" s="245" t="s">
        <v>230</v>
      </c>
      <c r="T64" s="246" t="s">
        <v>196</v>
      </c>
      <c r="U64" s="223">
        <v>0</v>
      </c>
      <c r="V64" s="223">
        <f>ROUND(E64*U64,2)</f>
        <v>0</v>
      </c>
      <c r="W64" s="223"/>
      <c r="X64" s="223" t="s">
        <v>238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239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40">
        <v>54</v>
      </c>
      <c r="B65" s="241" t="s">
        <v>1034</v>
      </c>
      <c r="C65" s="252" t="s">
        <v>1035</v>
      </c>
      <c r="D65" s="242" t="s">
        <v>910</v>
      </c>
      <c r="E65" s="243">
        <v>3</v>
      </c>
      <c r="F65" s="244"/>
      <c r="G65" s="245">
        <f>ROUND(E65*F65,2)</f>
        <v>0</v>
      </c>
      <c r="H65" s="244"/>
      <c r="I65" s="245">
        <f>ROUND(E65*H65,2)</f>
        <v>0</v>
      </c>
      <c r="J65" s="244"/>
      <c r="K65" s="245">
        <f>ROUND(E65*J65,2)</f>
        <v>0</v>
      </c>
      <c r="L65" s="245">
        <v>21</v>
      </c>
      <c r="M65" s="245">
        <f>G65*(1+L65/100)</f>
        <v>0</v>
      </c>
      <c r="N65" s="245">
        <v>0</v>
      </c>
      <c r="O65" s="245">
        <f>ROUND(E65*N65,2)</f>
        <v>0</v>
      </c>
      <c r="P65" s="245">
        <v>0</v>
      </c>
      <c r="Q65" s="245">
        <f>ROUND(E65*P65,2)</f>
        <v>0</v>
      </c>
      <c r="R65" s="245"/>
      <c r="S65" s="245" t="s">
        <v>230</v>
      </c>
      <c r="T65" s="246" t="s">
        <v>196</v>
      </c>
      <c r="U65" s="223">
        <v>0</v>
      </c>
      <c r="V65" s="223">
        <f>ROUND(E65*U65,2)</f>
        <v>0</v>
      </c>
      <c r="W65" s="223"/>
      <c r="X65" s="223" t="s">
        <v>238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40">
        <v>55</v>
      </c>
      <c r="B66" s="241" t="s">
        <v>1036</v>
      </c>
      <c r="C66" s="252" t="s">
        <v>1037</v>
      </c>
      <c r="D66" s="242" t="s">
        <v>910</v>
      </c>
      <c r="E66" s="243">
        <v>3</v>
      </c>
      <c r="F66" s="244"/>
      <c r="G66" s="245">
        <f>ROUND(E66*F66,2)</f>
        <v>0</v>
      </c>
      <c r="H66" s="244"/>
      <c r="I66" s="245">
        <f>ROUND(E66*H66,2)</f>
        <v>0</v>
      </c>
      <c r="J66" s="244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5"/>
      <c r="S66" s="245" t="s">
        <v>230</v>
      </c>
      <c r="T66" s="246" t="s">
        <v>196</v>
      </c>
      <c r="U66" s="223">
        <v>0</v>
      </c>
      <c r="V66" s="223">
        <f>ROUND(E66*U66,2)</f>
        <v>0</v>
      </c>
      <c r="W66" s="223"/>
      <c r="X66" s="223" t="s">
        <v>238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40">
        <v>56</v>
      </c>
      <c r="B67" s="241" t="s">
        <v>1038</v>
      </c>
      <c r="C67" s="252" t="s">
        <v>1039</v>
      </c>
      <c r="D67" s="242" t="s">
        <v>940</v>
      </c>
      <c r="E67" s="243">
        <v>12</v>
      </c>
      <c r="F67" s="244"/>
      <c r="G67" s="245">
        <f>ROUND(E67*F67,2)</f>
        <v>0</v>
      </c>
      <c r="H67" s="244"/>
      <c r="I67" s="245">
        <f>ROUND(E67*H67,2)</f>
        <v>0</v>
      </c>
      <c r="J67" s="244"/>
      <c r="K67" s="245">
        <f>ROUND(E67*J67,2)</f>
        <v>0</v>
      </c>
      <c r="L67" s="245">
        <v>21</v>
      </c>
      <c r="M67" s="245">
        <f>G67*(1+L67/100)</f>
        <v>0</v>
      </c>
      <c r="N67" s="245">
        <v>0</v>
      </c>
      <c r="O67" s="245">
        <f>ROUND(E67*N67,2)</f>
        <v>0</v>
      </c>
      <c r="P67" s="245">
        <v>0</v>
      </c>
      <c r="Q67" s="245">
        <f>ROUND(E67*P67,2)</f>
        <v>0</v>
      </c>
      <c r="R67" s="245"/>
      <c r="S67" s="245" t="s">
        <v>230</v>
      </c>
      <c r="T67" s="246" t="s">
        <v>196</v>
      </c>
      <c r="U67" s="223">
        <v>0</v>
      </c>
      <c r="V67" s="223">
        <f>ROUND(E67*U67,2)</f>
        <v>0</v>
      </c>
      <c r="W67" s="223"/>
      <c r="X67" s="223" t="s">
        <v>238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40">
        <v>57</v>
      </c>
      <c r="B68" s="241" t="s">
        <v>1040</v>
      </c>
      <c r="C68" s="252" t="s">
        <v>1041</v>
      </c>
      <c r="D68" s="242" t="s">
        <v>940</v>
      </c>
      <c r="E68" s="243">
        <v>12</v>
      </c>
      <c r="F68" s="244"/>
      <c r="G68" s="245">
        <f>ROUND(E68*F68,2)</f>
        <v>0</v>
      </c>
      <c r="H68" s="244"/>
      <c r="I68" s="245">
        <f>ROUND(E68*H68,2)</f>
        <v>0</v>
      </c>
      <c r="J68" s="244"/>
      <c r="K68" s="245">
        <f>ROUND(E68*J68,2)</f>
        <v>0</v>
      </c>
      <c r="L68" s="245">
        <v>21</v>
      </c>
      <c r="M68" s="245">
        <f>G68*(1+L68/100)</f>
        <v>0</v>
      </c>
      <c r="N68" s="245">
        <v>0</v>
      </c>
      <c r="O68" s="245">
        <f>ROUND(E68*N68,2)</f>
        <v>0</v>
      </c>
      <c r="P68" s="245">
        <v>0</v>
      </c>
      <c r="Q68" s="245">
        <f>ROUND(E68*P68,2)</f>
        <v>0</v>
      </c>
      <c r="R68" s="245"/>
      <c r="S68" s="245" t="s">
        <v>230</v>
      </c>
      <c r="T68" s="246" t="s">
        <v>196</v>
      </c>
      <c r="U68" s="223">
        <v>0</v>
      </c>
      <c r="V68" s="223">
        <f>ROUND(E68*U68,2)</f>
        <v>0</v>
      </c>
      <c r="W68" s="223"/>
      <c r="X68" s="223" t="s">
        <v>238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40">
        <v>58</v>
      </c>
      <c r="B69" s="241" t="s">
        <v>1042</v>
      </c>
      <c r="C69" s="252" t="s">
        <v>1043</v>
      </c>
      <c r="D69" s="242" t="s">
        <v>910</v>
      </c>
      <c r="E69" s="243">
        <v>12</v>
      </c>
      <c r="F69" s="244"/>
      <c r="G69" s="245">
        <f>ROUND(E69*F69,2)</f>
        <v>0</v>
      </c>
      <c r="H69" s="244"/>
      <c r="I69" s="245">
        <f>ROUND(E69*H69,2)</f>
        <v>0</v>
      </c>
      <c r="J69" s="244"/>
      <c r="K69" s="245">
        <f>ROUND(E69*J69,2)</f>
        <v>0</v>
      </c>
      <c r="L69" s="245">
        <v>21</v>
      </c>
      <c r="M69" s="245">
        <f>G69*(1+L69/100)</f>
        <v>0</v>
      </c>
      <c r="N69" s="245">
        <v>0</v>
      </c>
      <c r="O69" s="245">
        <f>ROUND(E69*N69,2)</f>
        <v>0</v>
      </c>
      <c r="P69" s="245">
        <v>0</v>
      </c>
      <c r="Q69" s="245">
        <f>ROUND(E69*P69,2)</f>
        <v>0</v>
      </c>
      <c r="R69" s="245"/>
      <c r="S69" s="245" t="s">
        <v>230</v>
      </c>
      <c r="T69" s="246" t="s">
        <v>196</v>
      </c>
      <c r="U69" s="223">
        <v>0</v>
      </c>
      <c r="V69" s="223">
        <f>ROUND(E69*U69,2)</f>
        <v>0</v>
      </c>
      <c r="W69" s="223"/>
      <c r="X69" s="223" t="s">
        <v>238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40">
        <v>59</v>
      </c>
      <c r="B70" s="241" t="s">
        <v>1044</v>
      </c>
      <c r="C70" s="252" t="s">
        <v>1045</v>
      </c>
      <c r="D70" s="242" t="s">
        <v>940</v>
      </c>
      <c r="E70" s="243">
        <v>12</v>
      </c>
      <c r="F70" s="244"/>
      <c r="G70" s="245">
        <f>ROUND(E70*F70,2)</f>
        <v>0</v>
      </c>
      <c r="H70" s="244"/>
      <c r="I70" s="245">
        <f>ROUND(E70*H70,2)</f>
        <v>0</v>
      </c>
      <c r="J70" s="244"/>
      <c r="K70" s="245">
        <f>ROUND(E70*J70,2)</f>
        <v>0</v>
      </c>
      <c r="L70" s="245">
        <v>21</v>
      </c>
      <c r="M70" s="245">
        <f>G70*(1+L70/100)</f>
        <v>0</v>
      </c>
      <c r="N70" s="245">
        <v>0</v>
      </c>
      <c r="O70" s="245">
        <f>ROUND(E70*N70,2)</f>
        <v>0</v>
      </c>
      <c r="P70" s="245">
        <v>0</v>
      </c>
      <c r="Q70" s="245">
        <f>ROUND(E70*P70,2)</f>
        <v>0</v>
      </c>
      <c r="R70" s="245"/>
      <c r="S70" s="245" t="s">
        <v>230</v>
      </c>
      <c r="T70" s="246" t="s">
        <v>196</v>
      </c>
      <c r="U70" s="223">
        <v>0</v>
      </c>
      <c r="V70" s="223">
        <f>ROUND(E70*U70,2)</f>
        <v>0</v>
      </c>
      <c r="W70" s="223"/>
      <c r="X70" s="223" t="s">
        <v>238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239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31">
        <v>60</v>
      </c>
      <c r="B71" s="232" t="s">
        <v>1046</v>
      </c>
      <c r="C71" s="250" t="s">
        <v>1047</v>
      </c>
      <c r="D71" s="233" t="s">
        <v>940</v>
      </c>
      <c r="E71" s="234">
        <v>12</v>
      </c>
      <c r="F71" s="235"/>
      <c r="G71" s="236">
        <f>ROUND(E71*F71,2)</f>
        <v>0</v>
      </c>
      <c r="H71" s="235"/>
      <c r="I71" s="236">
        <f>ROUND(E71*H71,2)</f>
        <v>0</v>
      </c>
      <c r="J71" s="235"/>
      <c r="K71" s="236">
        <f>ROUND(E71*J71,2)</f>
        <v>0</v>
      </c>
      <c r="L71" s="236">
        <v>21</v>
      </c>
      <c r="M71" s="236">
        <f>G71*(1+L71/100)</f>
        <v>0</v>
      </c>
      <c r="N71" s="236">
        <v>0</v>
      </c>
      <c r="O71" s="236">
        <f>ROUND(E71*N71,2)</f>
        <v>0</v>
      </c>
      <c r="P71" s="236">
        <v>0</v>
      </c>
      <c r="Q71" s="236">
        <f>ROUND(E71*P71,2)</f>
        <v>0</v>
      </c>
      <c r="R71" s="236"/>
      <c r="S71" s="236" t="s">
        <v>230</v>
      </c>
      <c r="T71" s="237" t="s">
        <v>196</v>
      </c>
      <c r="U71" s="223">
        <v>0</v>
      </c>
      <c r="V71" s="223">
        <f>ROUND(E71*U71,2)</f>
        <v>0</v>
      </c>
      <c r="W71" s="223"/>
      <c r="X71" s="223" t="s">
        <v>238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1" t="s">
        <v>1048</v>
      </c>
      <c r="D72" s="239"/>
      <c r="E72" s="239"/>
      <c r="F72" s="239"/>
      <c r="G72" s="239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200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40">
        <v>61</v>
      </c>
      <c r="B73" s="241" t="s">
        <v>89</v>
      </c>
      <c r="C73" s="252" t="s">
        <v>1049</v>
      </c>
      <c r="D73" s="242" t="s">
        <v>940</v>
      </c>
      <c r="E73" s="243">
        <v>2</v>
      </c>
      <c r="F73" s="244"/>
      <c r="G73" s="245">
        <f>ROUND(E73*F73,2)</f>
        <v>0</v>
      </c>
      <c r="H73" s="244"/>
      <c r="I73" s="245">
        <f>ROUND(E73*H73,2)</f>
        <v>0</v>
      </c>
      <c r="J73" s="244"/>
      <c r="K73" s="245">
        <f>ROUND(E73*J73,2)</f>
        <v>0</v>
      </c>
      <c r="L73" s="245">
        <v>21</v>
      </c>
      <c r="M73" s="245">
        <f>G73*(1+L73/100)</f>
        <v>0</v>
      </c>
      <c r="N73" s="245">
        <v>0</v>
      </c>
      <c r="O73" s="245">
        <f>ROUND(E73*N73,2)</f>
        <v>0</v>
      </c>
      <c r="P73" s="245">
        <v>0</v>
      </c>
      <c r="Q73" s="245">
        <f>ROUND(E73*P73,2)</f>
        <v>0</v>
      </c>
      <c r="R73" s="245"/>
      <c r="S73" s="245" t="s">
        <v>230</v>
      </c>
      <c r="T73" s="246" t="s">
        <v>196</v>
      </c>
      <c r="U73" s="223">
        <v>0</v>
      </c>
      <c r="V73" s="223">
        <f>ROUND(E73*U73,2)</f>
        <v>0</v>
      </c>
      <c r="W73" s="223"/>
      <c r="X73" s="223" t="s">
        <v>238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40">
        <v>62</v>
      </c>
      <c r="B74" s="241" t="s">
        <v>1050</v>
      </c>
      <c r="C74" s="252" t="s">
        <v>1051</v>
      </c>
      <c r="D74" s="242" t="s">
        <v>940</v>
      </c>
      <c r="E74" s="243">
        <v>2</v>
      </c>
      <c r="F74" s="244"/>
      <c r="G74" s="245">
        <f>ROUND(E74*F74,2)</f>
        <v>0</v>
      </c>
      <c r="H74" s="244"/>
      <c r="I74" s="245">
        <f>ROUND(E74*H74,2)</f>
        <v>0</v>
      </c>
      <c r="J74" s="244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5"/>
      <c r="S74" s="245" t="s">
        <v>230</v>
      </c>
      <c r="T74" s="246" t="s">
        <v>196</v>
      </c>
      <c r="U74" s="223">
        <v>0</v>
      </c>
      <c r="V74" s="223">
        <f>ROUND(E74*U74,2)</f>
        <v>0</v>
      </c>
      <c r="W74" s="223"/>
      <c r="X74" s="223" t="s">
        <v>238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40">
        <v>63</v>
      </c>
      <c r="B75" s="241" t="s">
        <v>91</v>
      </c>
      <c r="C75" s="252" t="s">
        <v>1052</v>
      </c>
      <c r="D75" s="242" t="s">
        <v>910</v>
      </c>
      <c r="E75" s="243">
        <v>4</v>
      </c>
      <c r="F75" s="244"/>
      <c r="G75" s="245">
        <f>ROUND(E75*F75,2)</f>
        <v>0</v>
      </c>
      <c r="H75" s="244"/>
      <c r="I75" s="245">
        <f>ROUND(E75*H75,2)</f>
        <v>0</v>
      </c>
      <c r="J75" s="244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5"/>
      <c r="S75" s="245" t="s">
        <v>230</v>
      </c>
      <c r="T75" s="246" t="s">
        <v>196</v>
      </c>
      <c r="U75" s="223">
        <v>0</v>
      </c>
      <c r="V75" s="223">
        <f>ROUND(E75*U75,2)</f>
        <v>0</v>
      </c>
      <c r="W75" s="223"/>
      <c r="X75" s="223" t="s">
        <v>238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33.75" outlineLevel="1" x14ac:dyDescent="0.2">
      <c r="A76" s="231">
        <v>64</v>
      </c>
      <c r="B76" s="232" t="s">
        <v>1053</v>
      </c>
      <c r="C76" s="250" t="s">
        <v>1054</v>
      </c>
      <c r="D76" s="233" t="s">
        <v>940</v>
      </c>
      <c r="E76" s="234">
        <v>2</v>
      </c>
      <c r="F76" s="235"/>
      <c r="G76" s="236">
        <f>ROUND(E76*F76,2)</f>
        <v>0</v>
      </c>
      <c r="H76" s="235"/>
      <c r="I76" s="236">
        <f>ROUND(E76*H76,2)</f>
        <v>0</v>
      </c>
      <c r="J76" s="235"/>
      <c r="K76" s="236">
        <f>ROUND(E76*J76,2)</f>
        <v>0</v>
      </c>
      <c r="L76" s="236">
        <v>21</v>
      </c>
      <c r="M76" s="236">
        <f>G76*(1+L76/100)</f>
        <v>0</v>
      </c>
      <c r="N76" s="236">
        <v>0</v>
      </c>
      <c r="O76" s="236">
        <f>ROUND(E76*N76,2)</f>
        <v>0</v>
      </c>
      <c r="P76" s="236">
        <v>0</v>
      </c>
      <c r="Q76" s="236">
        <f>ROUND(E76*P76,2)</f>
        <v>0</v>
      </c>
      <c r="R76" s="236"/>
      <c r="S76" s="236" t="s">
        <v>230</v>
      </c>
      <c r="T76" s="237" t="s">
        <v>196</v>
      </c>
      <c r="U76" s="223">
        <v>0</v>
      </c>
      <c r="V76" s="223">
        <f>ROUND(E76*U76,2)</f>
        <v>0</v>
      </c>
      <c r="W76" s="223"/>
      <c r="X76" s="223" t="s">
        <v>238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239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1055</v>
      </c>
      <c r="D77" s="239"/>
      <c r="E77" s="239"/>
      <c r="F77" s="239"/>
      <c r="G77" s="23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200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40">
        <v>65</v>
      </c>
      <c r="B78" s="241" t="s">
        <v>1056</v>
      </c>
      <c r="C78" s="252" t="s">
        <v>1057</v>
      </c>
      <c r="D78" s="242" t="s">
        <v>940</v>
      </c>
      <c r="E78" s="243">
        <v>2</v>
      </c>
      <c r="F78" s="244"/>
      <c r="G78" s="245">
        <f>ROUND(E78*F78,2)</f>
        <v>0</v>
      </c>
      <c r="H78" s="244"/>
      <c r="I78" s="245">
        <f>ROUND(E78*H78,2)</f>
        <v>0</v>
      </c>
      <c r="J78" s="244"/>
      <c r="K78" s="245">
        <f>ROUND(E78*J78,2)</f>
        <v>0</v>
      </c>
      <c r="L78" s="245">
        <v>21</v>
      </c>
      <c r="M78" s="245">
        <f>G78*(1+L78/100)</f>
        <v>0</v>
      </c>
      <c r="N78" s="245">
        <v>0</v>
      </c>
      <c r="O78" s="245">
        <f>ROUND(E78*N78,2)</f>
        <v>0</v>
      </c>
      <c r="P78" s="245">
        <v>0</v>
      </c>
      <c r="Q78" s="245">
        <f>ROUND(E78*P78,2)</f>
        <v>0</v>
      </c>
      <c r="R78" s="245"/>
      <c r="S78" s="245" t="s">
        <v>230</v>
      </c>
      <c r="T78" s="246" t="s">
        <v>196</v>
      </c>
      <c r="U78" s="223">
        <v>0</v>
      </c>
      <c r="V78" s="223">
        <f>ROUND(E78*U78,2)</f>
        <v>0</v>
      </c>
      <c r="W78" s="223"/>
      <c r="X78" s="223" t="s">
        <v>238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40">
        <v>66</v>
      </c>
      <c r="B79" s="241" t="s">
        <v>1058</v>
      </c>
      <c r="C79" s="252" t="s">
        <v>1059</v>
      </c>
      <c r="D79" s="242" t="s">
        <v>910</v>
      </c>
      <c r="E79" s="243">
        <v>2</v>
      </c>
      <c r="F79" s="244"/>
      <c r="G79" s="245">
        <f>ROUND(E79*F79,2)</f>
        <v>0</v>
      </c>
      <c r="H79" s="244"/>
      <c r="I79" s="245">
        <f>ROUND(E79*H79,2)</f>
        <v>0</v>
      </c>
      <c r="J79" s="244"/>
      <c r="K79" s="245">
        <f>ROUND(E79*J79,2)</f>
        <v>0</v>
      </c>
      <c r="L79" s="245">
        <v>21</v>
      </c>
      <c r="M79" s="245">
        <f>G79*(1+L79/100)</f>
        <v>0</v>
      </c>
      <c r="N79" s="245">
        <v>0</v>
      </c>
      <c r="O79" s="245">
        <f>ROUND(E79*N79,2)</f>
        <v>0</v>
      </c>
      <c r="P79" s="245">
        <v>0</v>
      </c>
      <c r="Q79" s="245">
        <f>ROUND(E79*P79,2)</f>
        <v>0</v>
      </c>
      <c r="R79" s="245"/>
      <c r="S79" s="245" t="s">
        <v>230</v>
      </c>
      <c r="T79" s="246" t="s">
        <v>196</v>
      </c>
      <c r="U79" s="223">
        <v>0</v>
      </c>
      <c r="V79" s="223">
        <f>ROUND(E79*U79,2)</f>
        <v>0</v>
      </c>
      <c r="W79" s="223"/>
      <c r="X79" s="223" t="s">
        <v>238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239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40">
        <v>67</v>
      </c>
      <c r="B80" s="241" t="s">
        <v>1060</v>
      </c>
      <c r="C80" s="252" t="s">
        <v>1061</v>
      </c>
      <c r="D80" s="242" t="s">
        <v>940</v>
      </c>
      <c r="E80" s="243">
        <v>2</v>
      </c>
      <c r="F80" s="244"/>
      <c r="G80" s="245">
        <f>ROUND(E80*F80,2)</f>
        <v>0</v>
      </c>
      <c r="H80" s="244"/>
      <c r="I80" s="245">
        <f>ROUND(E80*H80,2)</f>
        <v>0</v>
      </c>
      <c r="J80" s="244"/>
      <c r="K80" s="245">
        <f>ROUND(E80*J80,2)</f>
        <v>0</v>
      </c>
      <c r="L80" s="245">
        <v>21</v>
      </c>
      <c r="M80" s="245">
        <f>G80*(1+L80/100)</f>
        <v>0</v>
      </c>
      <c r="N80" s="245">
        <v>0</v>
      </c>
      <c r="O80" s="245">
        <f>ROUND(E80*N80,2)</f>
        <v>0</v>
      </c>
      <c r="P80" s="245">
        <v>0</v>
      </c>
      <c r="Q80" s="245">
        <f>ROUND(E80*P80,2)</f>
        <v>0</v>
      </c>
      <c r="R80" s="245"/>
      <c r="S80" s="245" t="s">
        <v>230</v>
      </c>
      <c r="T80" s="246" t="s">
        <v>196</v>
      </c>
      <c r="U80" s="223">
        <v>0</v>
      </c>
      <c r="V80" s="223">
        <f>ROUND(E80*U80,2)</f>
        <v>0</v>
      </c>
      <c r="W80" s="223"/>
      <c r="X80" s="223" t="s">
        <v>238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239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1">
        <v>68</v>
      </c>
      <c r="B81" s="232" t="s">
        <v>1062</v>
      </c>
      <c r="C81" s="250" t="s">
        <v>1063</v>
      </c>
      <c r="D81" s="233" t="s">
        <v>940</v>
      </c>
      <c r="E81" s="234">
        <v>1</v>
      </c>
      <c r="F81" s="235"/>
      <c r="G81" s="236">
        <f>ROUND(E81*F81,2)</f>
        <v>0</v>
      </c>
      <c r="H81" s="235"/>
      <c r="I81" s="236">
        <f>ROUND(E81*H81,2)</f>
        <v>0</v>
      </c>
      <c r="J81" s="235"/>
      <c r="K81" s="236">
        <f>ROUND(E81*J81,2)</f>
        <v>0</v>
      </c>
      <c r="L81" s="236">
        <v>21</v>
      </c>
      <c r="M81" s="236">
        <f>G81*(1+L81/100)</f>
        <v>0</v>
      </c>
      <c r="N81" s="236">
        <v>0</v>
      </c>
      <c r="O81" s="236">
        <f>ROUND(E81*N81,2)</f>
        <v>0</v>
      </c>
      <c r="P81" s="236">
        <v>0</v>
      </c>
      <c r="Q81" s="236">
        <f>ROUND(E81*P81,2)</f>
        <v>0</v>
      </c>
      <c r="R81" s="236"/>
      <c r="S81" s="236" t="s">
        <v>230</v>
      </c>
      <c r="T81" s="237" t="s">
        <v>196</v>
      </c>
      <c r="U81" s="223">
        <v>0</v>
      </c>
      <c r="V81" s="223">
        <f>ROUND(E81*U81,2)</f>
        <v>0</v>
      </c>
      <c r="W81" s="223"/>
      <c r="X81" s="223" t="s">
        <v>238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x14ac:dyDescent="0.2">
      <c r="A82" s="3"/>
      <c r="B82" s="4"/>
      <c r="C82" s="254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AE82">
        <v>15</v>
      </c>
      <c r="AF82">
        <v>21</v>
      </c>
      <c r="AG82" t="s">
        <v>177</v>
      </c>
    </row>
    <row r="83" spans="1:60" x14ac:dyDescent="0.2">
      <c r="A83" s="217"/>
      <c r="B83" s="218" t="s">
        <v>29</v>
      </c>
      <c r="C83" s="255"/>
      <c r="D83" s="219"/>
      <c r="E83" s="220"/>
      <c r="F83" s="220"/>
      <c r="G83" s="248">
        <f>G8+G23+G48+G60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AE83">
        <f>SUMIF(L7:L81,AE82,G7:G81)</f>
        <v>0</v>
      </c>
      <c r="AF83">
        <f>SUMIF(L7:L81,AF82,G7:G81)</f>
        <v>0</v>
      </c>
      <c r="AG83" t="s">
        <v>231</v>
      </c>
    </row>
    <row r="84" spans="1:60" x14ac:dyDescent="0.2">
      <c r="C84" s="256"/>
      <c r="D84" s="10"/>
      <c r="AG84" t="s">
        <v>232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kyOY1pqwyFBm8b84yOOVDHk4fhH4W16Jnx/y2hbHm7dLFKPWDjI2YWQz3QQhv6T2BEiIJtfjf1qLLIGEX5Ftg==" saltValue="U9f+m4q82OXBdcuTF8NU5g==" spinCount="100000" sheet="1"/>
  <mergeCells count="6">
    <mergeCell ref="A1:G1"/>
    <mergeCell ref="C2:G2"/>
    <mergeCell ref="C3:G3"/>
    <mergeCell ref="C4:G4"/>
    <mergeCell ref="C72:G72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DCA1D-8517-4AAF-9A9B-F4DE376AAEC0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66</v>
      </c>
      <c r="C3" s="203" t="s">
        <v>67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53</v>
      </c>
      <c r="C4" s="206" t="s">
        <v>57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60</v>
      </c>
      <c r="C8" s="249" t="s">
        <v>85</v>
      </c>
      <c r="D8" s="227"/>
      <c r="E8" s="228"/>
      <c r="F8" s="229"/>
      <c r="G8" s="229">
        <f>SUMIF(AG9:AG55,"&lt;&gt;NOR",G9:G55)</f>
        <v>0</v>
      </c>
      <c r="H8" s="229"/>
      <c r="I8" s="229">
        <f>SUM(I9:I55)</f>
        <v>0</v>
      </c>
      <c r="J8" s="229"/>
      <c r="K8" s="229">
        <f>SUM(K9:K55)</f>
        <v>0</v>
      </c>
      <c r="L8" s="229"/>
      <c r="M8" s="229">
        <f>SUM(M9:M55)</f>
        <v>0</v>
      </c>
      <c r="N8" s="229"/>
      <c r="O8" s="229">
        <f>SUM(O9:O55)</f>
        <v>0.9</v>
      </c>
      <c r="P8" s="229"/>
      <c r="Q8" s="229">
        <f>SUM(Q9:Q55)</f>
        <v>0</v>
      </c>
      <c r="R8" s="229"/>
      <c r="S8" s="229"/>
      <c r="T8" s="230"/>
      <c r="U8" s="224"/>
      <c r="V8" s="224">
        <f>SUM(V9:V55)</f>
        <v>58.96</v>
      </c>
      <c r="W8" s="224"/>
      <c r="X8" s="224"/>
      <c r="AG8" t="s">
        <v>191</v>
      </c>
    </row>
    <row r="9" spans="1:60" ht="22.5" outlineLevel="1" x14ac:dyDescent="0.2">
      <c r="A9" s="231">
        <v>1</v>
      </c>
      <c r="B9" s="232" t="s">
        <v>275</v>
      </c>
      <c r="C9" s="250" t="s">
        <v>276</v>
      </c>
      <c r="D9" s="233" t="s">
        <v>236</v>
      </c>
      <c r="E9" s="234">
        <v>0.13500000000000001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6">
        <v>0.76473999999999998</v>
      </c>
      <c r="O9" s="236">
        <f>ROUND(E9*N9,2)</f>
        <v>0.1</v>
      </c>
      <c r="P9" s="236">
        <v>0</v>
      </c>
      <c r="Q9" s="236">
        <f>ROUND(E9*P9,2)</f>
        <v>0</v>
      </c>
      <c r="R9" s="236" t="s">
        <v>277</v>
      </c>
      <c r="S9" s="236" t="s">
        <v>195</v>
      </c>
      <c r="T9" s="237" t="s">
        <v>195</v>
      </c>
      <c r="U9" s="223">
        <v>2.9721899999999999</v>
      </c>
      <c r="V9" s="223">
        <f>ROUND(E9*U9,2)</f>
        <v>0.4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6" t="s">
        <v>278</v>
      </c>
      <c r="D10" s="265"/>
      <c r="E10" s="265"/>
      <c r="F10" s="265"/>
      <c r="G10" s="265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241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67" t="s">
        <v>1349</v>
      </c>
      <c r="D11" s="257"/>
      <c r="E11" s="258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243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7" t="s">
        <v>281</v>
      </c>
      <c r="D12" s="257"/>
      <c r="E12" s="258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243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7" t="s">
        <v>1350</v>
      </c>
      <c r="D13" s="257"/>
      <c r="E13" s="258">
        <v>0.13500000000000001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243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1">
        <v>2</v>
      </c>
      <c r="B14" s="232" t="s">
        <v>283</v>
      </c>
      <c r="C14" s="250" t="s">
        <v>284</v>
      </c>
      <c r="D14" s="233" t="s">
        <v>285</v>
      </c>
      <c r="E14" s="234">
        <v>4.476</v>
      </c>
      <c r="F14" s="235"/>
      <c r="G14" s="236">
        <f>ROUND(E14*F14,2)</f>
        <v>0</v>
      </c>
      <c r="H14" s="235"/>
      <c r="I14" s="236">
        <f>ROUND(E14*H14,2)</f>
        <v>0</v>
      </c>
      <c r="J14" s="235"/>
      <c r="K14" s="236">
        <f>ROUND(E14*J14,2)</f>
        <v>0</v>
      </c>
      <c r="L14" s="236">
        <v>21</v>
      </c>
      <c r="M14" s="236">
        <f>G14*(1+L14/100)</f>
        <v>0</v>
      </c>
      <c r="N14" s="236">
        <v>1.1990000000000001E-2</v>
      </c>
      <c r="O14" s="236">
        <f>ROUND(E14*N14,2)</f>
        <v>0.05</v>
      </c>
      <c r="P14" s="236">
        <v>0</v>
      </c>
      <c r="Q14" s="236">
        <f>ROUND(E14*P14,2)</f>
        <v>0</v>
      </c>
      <c r="R14" s="236" t="s">
        <v>286</v>
      </c>
      <c r="S14" s="236" t="s">
        <v>195</v>
      </c>
      <c r="T14" s="237" t="s">
        <v>195</v>
      </c>
      <c r="U14" s="223">
        <v>0.76900000000000002</v>
      </c>
      <c r="V14" s="223">
        <f>ROUND(E14*U14,2)</f>
        <v>3.44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1" t="s">
        <v>287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200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7" t="s">
        <v>1349</v>
      </c>
      <c r="D16" s="257"/>
      <c r="E16" s="258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243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7" t="s">
        <v>281</v>
      </c>
      <c r="D17" s="257"/>
      <c r="E17" s="258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243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7" t="s">
        <v>1351</v>
      </c>
      <c r="D18" s="257"/>
      <c r="E18" s="258">
        <v>4.476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243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31">
        <v>3</v>
      </c>
      <c r="B19" s="232" t="s">
        <v>290</v>
      </c>
      <c r="C19" s="250" t="s">
        <v>291</v>
      </c>
      <c r="D19" s="233" t="s">
        <v>285</v>
      </c>
      <c r="E19" s="234">
        <v>4.476</v>
      </c>
      <c r="F19" s="235"/>
      <c r="G19" s="236">
        <f>ROUND(E19*F19,2)</f>
        <v>0</v>
      </c>
      <c r="H19" s="235"/>
      <c r="I19" s="236">
        <f>ROUND(E19*H19,2)</f>
        <v>0</v>
      </c>
      <c r="J19" s="235"/>
      <c r="K19" s="236">
        <f>ROUND(E19*J19,2)</f>
        <v>0</v>
      </c>
      <c r="L19" s="236">
        <v>21</v>
      </c>
      <c r="M19" s="236">
        <f>G19*(1+L19/100)</f>
        <v>0</v>
      </c>
      <c r="N19" s="236">
        <v>0</v>
      </c>
      <c r="O19" s="236">
        <f>ROUND(E19*N19,2)</f>
        <v>0</v>
      </c>
      <c r="P19" s="236">
        <v>0</v>
      </c>
      <c r="Q19" s="236">
        <f>ROUND(E19*P19,2)</f>
        <v>0</v>
      </c>
      <c r="R19" s="236" t="s">
        <v>286</v>
      </c>
      <c r="S19" s="236" t="s">
        <v>195</v>
      </c>
      <c r="T19" s="237" t="s">
        <v>195</v>
      </c>
      <c r="U19" s="223">
        <v>0.19</v>
      </c>
      <c r="V19" s="223">
        <f>ROUND(E19*U19,2)</f>
        <v>0.85</v>
      </c>
      <c r="W19" s="223"/>
      <c r="X19" s="223" t="s">
        <v>238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7" t="s">
        <v>1349</v>
      </c>
      <c r="D20" s="257"/>
      <c r="E20" s="258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243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7" t="s">
        <v>281</v>
      </c>
      <c r="D21" s="257"/>
      <c r="E21" s="258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243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7" t="s">
        <v>1351</v>
      </c>
      <c r="D22" s="257"/>
      <c r="E22" s="258">
        <v>4.476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243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1">
        <v>4</v>
      </c>
      <c r="B23" s="232" t="s">
        <v>292</v>
      </c>
      <c r="C23" s="250" t="s">
        <v>293</v>
      </c>
      <c r="D23" s="233" t="s">
        <v>285</v>
      </c>
      <c r="E23" s="234">
        <v>26.33</v>
      </c>
      <c r="F23" s="235"/>
      <c r="G23" s="236">
        <f>ROUND(E23*F23,2)</f>
        <v>0</v>
      </c>
      <c r="H23" s="235"/>
      <c r="I23" s="236">
        <f>ROUND(E23*H23,2)</f>
        <v>0</v>
      </c>
      <c r="J23" s="235"/>
      <c r="K23" s="236">
        <f>ROUND(E23*J23,2)</f>
        <v>0</v>
      </c>
      <c r="L23" s="236">
        <v>21</v>
      </c>
      <c r="M23" s="236">
        <f>G23*(1+L23/100)</f>
        <v>0</v>
      </c>
      <c r="N23" s="236">
        <v>1.8599999999999998E-2</v>
      </c>
      <c r="O23" s="236">
        <f>ROUND(E23*N23,2)</f>
        <v>0.49</v>
      </c>
      <c r="P23" s="236">
        <v>0</v>
      </c>
      <c r="Q23" s="236">
        <f>ROUND(E23*P23,2)</f>
        <v>0</v>
      </c>
      <c r="R23" s="236" t="s">
        <v>286</v>
      </c>
      <c r="S23" s="236" t="s">
        <v>195</v>
      </c>
      <c r="T23" s="237" t="s">
        <v>195</v>
      </c>
      <c r="U23" s="223">
        <v>1.0109999999999999</v>
      </c>
      <c r="V23" s="223">
        <f>ROUND(E23*U23,2)</f>
        <v>26.62</v>
      </c>
      <c r="W23" s="223"/>
      <c r="X23" s="223" t="s">
        <v>238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7" t="s">
        <v>1349</v>
      </c>
      <c r="D24" s="257"/>
      <c r="E24" s="258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243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67" t="s">
        <v>400</v>
      </c>
      <c r="D25" s="257"/>
      <c r="E25" s="258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7" t="s">
        <v>294</v>
      </c>
      <c r="D26" s="257"/>
      <c r="E26" s="258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243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7" t="s">
        <v>295</v>
      </c>
      <c r="D27" s="257"/>
      <c r="E27" s="258">
        <v>1.4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243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7" t="s">
        <v>296</v>
      </c>
      <c r="D28" s="257"/>
      <c r="E28" s="258">
        <v>3.12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243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7" t="s">
        <v>297</v>
      </c>
      <c r="D29" s="257"/>
      <c r="E29" s="258">
        <v>18.78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243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7" t="s">
        <v>298</v>
      </c>
      <c r="D30" s="257"/>
      <c r="E30" s="258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243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7" t="s">
        <v>299</v>
      </c>
      <c r="D31" s="257"/>
      <c r="E31" s="258">
        <v>1.17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7" t="s">
        <v>300</v>
      </c>
      <c r="D32" s="257"/>
      <c r="E32" s="258">
        <v>1.86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243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33.75" outlineLevel="1" x14ac:dyDescent="0.2">
      <c r="A33" s="231">
        <v>5</v>
      </c>
      <c r="B33" s="232" t="s">
        <v>301</v>
      </c>
      <c r="C33" s="250" t="s">
        <v>302</v>
      </c>
      <c r="D33" s="233" t="s">
        <v>285</v>
      </c>
      <c r="E33" s="234">
        <v>21.18</v>
      </c>
      <c r="F33" s="235"/>
      <c r="G33" s="236">
        <f>ROUND(E33*F33,2)</f>
        <v>0</v>
      </c>
      <c r="H33" s="235"/>
      <c r="I33" s="236">
        <f>ROUND(E33*H33,2)</f>
        <v>0</v>
      </c>
      <c r="J33" s="235"/>
      <c r="K33" s="236">
        <f>ROUND(E33*J33,2)</f>
        <v>0</v>
      </c>
      <c r="L33" s="236">
        <v>21</v>
      </c>
      <c r="M33" s="236">
        <f>G33*(1+L33/100)</f>
        <v>0</v>
      </c>
      <c r="N33" s="236">
        <v>1.2149999999999999E-2</v>
      </c>
      <c r="O33" s="236">
        <f>ROUND(E33*N33,2)</f>
        <v>0.26</v>
      </c>
      <c r="P33" s="236">
        <v>0</v>
      </c>
      <c r="Q33" s="236">
        <f>ROUND(E33*P33,2)</f>
        <v>0</v>
      </c>
      <c r="R33" s="236" t="s">
        <v>286</v>
      </c>
      <c r="S33" s="236" t="s">
        <v>195</v>
      </c>
      <c r="T33" s="237" t="s">
        <v>195</v>
      </c>
      <c r="U33" s="223">
        <v>1.0109999999999999</v>
      </c>
      <c r="V33" s="223">
        <f>ROUND(E33*U33,2)</f>
        <v>21.41</v>
      </c>
      <c r="W33" s="223"/>
      <c r="X33" s="223" t="s">
        <v>238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7" t="s">
        <v>1349</v>
      </c>
      <c r="D34" s="257"/>
      <c r="E34" s="25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243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7" t="s">
        <v>281</v>
      </c>
      <c r="D35" s="257"/>
      <c r="E35" s="258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243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7" t="s">
        <v>294</v>
      </c>
      <c r="D36" s="257"/>
      <c r="E36" s="258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243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7" t="s">
        <v>305</v>
      </c>
      <c r="D37" s="257"/>
      <c r="E37" s="258">
        <v>12.86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7" t="s">
        <v>306</v>
      </c>
      <c r="D38" s="257"/>
      <c r="E38" s="258">
        <v>8.32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31">
        <v>6</v>
      </c>
      <c r="B39" s="232" t="s">
        <v>307</v>
      </c>
      <c r="C39" s="250" t="s">
        <v>308</v>
      </c>
      <c r="D39" s="233" t="s">
        <v>285</v>
      </c>
      <c r="E39" s="234">
        <v>4.43</v>
      </c>
      <c r="F39" s="235"/>
      <c r="G39" s="236">
        <f>ROUND(E39*F39,2)</f>
        <v>0</v>
      </c>
      <c r="H39" s="235"/>
      <c r="I39" s="236">
        <f>ROUND(E39*H39,2)</f>
        <v>0</v>
      </c>
      <c r="J39" s="235"/>
      <c r="K39" s="236">
        <f>ROUND(E39*J39,2)</f>
        <v>0</v>
      </c>
      <c r="L39" s="236">
        <v>21</v>
      </c>
      <c r="M39" s="236">
        <f>G39*(1+L39/100)</f>
        <v>0</v>
      </c>
      <c r="N39" s="236">
        <v>0</v>
      </c>
      <c r="O39" s="236">
        <f>ROUND(E39*N39,2)</f>
        <v>0</v>
      </c>
      <c r="P39" s="236">
        <v>0</v>
      </c>
      <c r="Q39" s="236">
        <f>ROUND(E39*P39,2)</f>
        <v>0</v>
      </c>
      <c r="R39" s="236" t="s">
        <v>286</v>
      </c>
      <c r="S39" s="236" t="s">
        <v>195</v>
      </c>
      <c r="T39" s="237" t="s">
        <v>195</v>
      </c>
      <c r="U39" s="223">
        <v>0.57999999999999996</v>
      </c>
      <c r="V39" s="223">
        <f>ROUND(E39*U39,2)</f>
        <v>2.57</v>
      </c>
      <c r="W39" s="223"/>
      <c r="X39" s="223" t="s">
        <v>238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7" t="s">
        <v>1349</v>
      </c>
      <c r="D40" s="257"/>
      <c r="E40" s="258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243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7" t="s">
        <v>400</v>
      </c>
      <c r="D41" s="257"/>
      <c r="E41" s="258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243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7" t="s">
        <v>294</v>
      </c>
      <c r="D42" s="257"/>
      <c r="E42" s="258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243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7" t="s">
        <v>295</v>
      </c>
      <c r="D43" s="257"/>
      <c r="E43" s="258">
        <v>1.4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243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7" t="s">
        <v>298</v>
      </c>
      <c r="D44" s="257"/>
      <c r="E44" s="258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243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7" t="s">
        <v>299</v>
      </c>
      <c r="D45" s="257"/>
      <c r="E45" s="258">
        <v>1.17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243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7" t="s">
        <v>300</v>
      </c>
      <c r="D46" s="257"/>
      <c r="E46" s="258">
        <v>1.86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243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1">
        <v>7</v>
      </c>
      <c r="B47" s="232" t="s">
        <v>309</v>
      </c>
      <c r="C47" s="250" t="s">
        <v>310</v>
      </c>
      <c r="D47" s="233" t="s">
        <v>285</v>
      </c>
      <c r="E47" s="234">
        <v>3.12</v>
      </c>
      <c r="F47" s="235"/>
      <c r="G47" s="236">
        <f>ROUND(E47*F47,2)</f>
        <v>0</v>
      </c>
      <c r="H47" s="235"/>
      <c r="I47" s="236">
        <f>ROUND(E47*H47,2)</f>
        <v>0</v>
      </c>
      <c r="J47" s="235"/>
      <c r="K47" s="236">
        <f>ROUND(E47*J47,2)</f>
        <v>0</v>
      </c>
      <c r="L47" s="236">
        <v>21</v>
      </c>
      <c r="M47" s="236">
        <f>G47*(1+L47/100)</f>
        <v>0</v>
      </c>
      <c r="N47" s="236">
        <v>0</v>
      </c>
      <c r="O47" s="236">
        <f>ROUND(E47*N47,2)</f>
        <v>0</v>
      </c>
      <c r="P47" s="236">
        <v>0</v>
      </c>
      <c r="Q47" s="236">
        <f>ROUND(E47*P47,2)</f>
        <v>0</v>
      </c>
      <c r="R47" s="236" t="s">
        <v>286</v>
      </c>
      <c r="S47" s="236" t="s">
        <v>195</v>
      </c>
      <c r="T47" s="237" t="s">
        <v>195</v>
      </c>
      <c r="U47" s="223">
        <v>0.43</v>
      </c>
      <c r="V47" s="223">
        <f>ROUND(E47*U47,2)</f>
        <v>1.34</v>
      </c>
      <c r="W47" s="223"/>
      <c r="X47" s="223" t="s">
        <v>238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7" t="s">
        <v>1349</v>
      </c>
      <c r="D48" s="257"/>
      <c r="E48" s="258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243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7" t="s">
        <v>400</v>
      </c>
      <c r="D49" s="257"/>
      <c r="E49" s="258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243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7" t="s">
        <v>294</v>
      </c>
      <c r="D50" s="257"/>
      <c r="E50" s="258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243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7" t="s">
        <v>296</v>
      </c>
      <c r="D51" s="257"/>
      <c r="E51" s="258">
        <v>3.12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243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1">
        <v>8</v>
      </c>
      <c r="B52" s="232" t="s">
        <v>311</v>
      </c>
      <c r="C52" s="250" t="s">
        <v>312</v>
      </c>
      <c r="D52" s="233" t="s">
        <v>285</v>
      </c>
      <c r="E52" s="234">
        <v>8.32</v>
      </c>
      <c r="F52" s="235"/>
      <c r="G52" s="236">
        <f>ROUND(E52*F52,2)</f>
        <v>0</v>
      </c>
      <c r="H52" s="235"/>
      <c r="I52" s="236">
        <f>ROUND(E52*H52,2)</f>
        <v>0</v>
      </c>
      <c r="J52" s="235"/>
      <c r="K52" s="236">
        <f>ROUND(E52*J52,2)</f>
        <v>0</v>
      </c>
      <c r="L52" s="236">
        <v>21</v>
      </c>
      <c r="M52" s="236">
        <f>G52*(1+L52/100)</f>
        <v>0</v>
      </c>
      <c r="N52" s="236">
        <v>0</v>
      </c>
      <c r="O52" s="236">
        <f>ROUND(E52*N52,2)</f>
        <v>0</v>
      </c>
      <c r="P52" s="236">
        <v>0</v>
      </c>
      <c r="Q52" s="236">
        <f>ROUND(E52*P52,2)</f>
        <v>0</v>
      </c>
      <c r="R52" s="236" t="s">
        <v>286</v>
      </c>
      <c r="S52" s="236" t="s">
        <v>195</v>
      </c>
      <c r="T52" s="237" t="s">
        <v>195</v>
      </c>
      <c r="U52" s="223">
        <v>0.28000000000000003</v>
      </c>
      <c r="V52" s="223">
        <f>ROUND(E52*U52,2)</f>
        <v>2.33</v>
      </c>
      <c r="W52" s="223"/>
      <c r="X52" s="223" t="s">
        <v>238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7" t="s">
        <v>1349</v>
      </c>
      <c r="D53" s="257"/>
      <c r="E53" s="258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243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67" t="s">
        <v>281</v>
      </c>
      <c r="D54" s="257"/>
      <c r="E54" s="258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243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7" t="s">
        <v>306</v>
      </c>
      <c r="D55" s="257"/>
      <c r="E55" s="258">
        <v>8.32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243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x14ac:dyDescent="0.2">
      <c r="A56" s="225" t="s">
        <v>190</v>
      </c>
      <c r="B56" s="226" t="s">
        <v>87</v>
      </c>
      <c r="C56" s="249" t="s">
        <v>88</v>
      </c>
      <c r="D56" s="227"/>
      <c r="E56" s="228"/>
      <c r="F56" s="229"/>
      <c r="G56" s="229">
        <f>SUMIF(AG57:AG60,"&lt;&gt;NOR",G57:G60)</f>
        <v>0</v>
      </c>
      <c r="H56" s="229"/>
      <c r="I56" s="229">
        <f>SUM(I57:I60)</f>
        <v>0</v>
      </c>
      <c r="J56" s="229"/>
      <c r="K56" s="229">
        <f>SUM(K57:K60)</f>
        <v>0</v>
      </c>
      <c r="L56" s="229"/>
      <c r="M56" s="229">
        <f>SUM(M57:M60)</f>
        <v>0</v>
      </c>
      <c r="N56" s="229"/>
      <c r="O56" s="229">
        <f>SUM(O57:O60)</f>
        <v>7.0000000000000007E-2</v>
      </c>
      <c r="P56" s="229"/>
      <c r="Q56" s="229">
        <f>SUM(Q57:Q60)</f>
        <v>0</v>
      </c>
      <c r="R56" s="229"/>
      <c r="S56" s="229"/>
      <c r="T56" s="230"/>
      <c r="U56" s="224"/>
      <c r="V56" s="224">
        <f>SUM(V57:V60)</f>
        <v>14.44</v>
      </c>
      <c r="W56" s="224"/>
      <c r="X56" s="224"/>
      <c r="AG56" t="s">
        <v>191</v>
      </c>
    </row>
    <row r="57" spans="1:60" ht="22.5" outlineLevel="1" x14ac:dyDescent="0.2">
      <c r="A57" s="231">
        <v>9</v>
      </c>
      <c r="B57" s="232" t="s">
        <v>324</v>
      </c>
      <c r="C57" s="250" t="s">
        <v>325</v>
      </c>
      <c r="D57" s="233" t="s">
        <v>285</v>
      </c>
      <c r="E57" s="234">
        <v>206.316</v>
      </c>
      <c r="F57" s="235"/>
      <c r="G57" s="236">
        <f>ROUND(E57*F57,2)</f>
        <v>0</v>
      </c>
      <c r="H57" s="235"/>
      <c r="I57" s="236">
        <f>ROUND(E57*H57,2)</f>
        <v>0</v>
      </c>
      <c r="J57" s="235"/>
      <c r="K57" s="236">
        <f>ROUND(E57*J57,2)</f>
        <v>0</v>
      </c>
      <c r="L57" s="236">
        <v>21</v>
      </c>
      <c r="M57" s="236">
        <f>G57*(1+L57/100)</f>
        <v>0</v>
      </c>
      <c r="N57" s="236">
        <v>3.2000000000000003E-4</v>
      </c>
      <c r="O57" s="236">
        <f>ROUND(E57*N57,2)</f>
        <v>7.0000000000000007E-2</v>
      </c>
      <c r="P57" s="236">
        <v>0</v>
      </c>
      <c r="Q57" s="236">
        <f>ROUND(E57*P57,2)</f>
        <v>0</v>
      </c>
      <c r="R57" s="236" t="s">
        <v>286</v>
      </c>
      <c r="S57" s="236" t="s">
        <v>195</v>
      </c>
      <c r="T57" s="237" t="s">
        <v>195</v>
      </c>
      <c r="U57" s="223">
        <v>7.0000000000000007E-2</v>
      </c>
      <c r="V57" s="223">
        <f>ROUND(E57*U57,2)</f>
        <v>14.44</v>
      </c>
      <c r="W57" s="223"/>
      <c r="X57" s="223" t="s">
        <v>238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6" t="s">
        <v>326</v>
      </c>
      <c r="D58" s="265"/>
      <c r="E58" s="265"/>
      <c r="F58" s="265"/>
      <c r="G58" s="265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241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7" t="s">
        <v>1352</v>
      </c>
      <c r="D59" s="257"/>
      <c r="E59" s="258">
        <v>55.172600000000003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243</v>
      </c>
      <c r="AH59" s="214">
        <v>5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7" t="s">
        <v>1353</v>
      </c>
      <c r="D60" s="257"/>
      <c r="E60" s="258">
        <v>151.14340000000001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243</v>
      </c>
      <c r="AH60" s="214">
        <v>5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x14ac:dyDescent="0.2">
      <c r="A61" s="225" t="s">
        <v>190</v>
      </c>
      <c r="B61" s="226" t="s">
        <v>89</v>
      </c>
      <c r="C61" s="249" t="s">
        <v>90</v>
      </c>
      <c r="D61" s="227"/>
      <c r="E61" s="228"/>
      <c r="F61" s="229"/>
      <c r="G61" s="229">
        <f>SUMIF(AG62:AG92,"&lt;&gt;NOR",G62:G92)</f>
        <v>0</v>
      </c>
      <c r="H61" s="229"/>
      <c r="I61" s="229">
        <f>SUM(I62:I92)</f>
        <v>0</v>
      </c>
      <c r="J61" s="229"/>
      <c r="K61" s="229">
        <f>SUM(K62:K92)</f>
        <v>0</v>
      </c>
      <c r="L61" s="229"/>
      <c r="M61" s="229">
        <f>SUM(M62:M92)</f>
        <v>0</v>
      </c>
      <c r="N61" s="229"/>
      <c r="O61" s="229">
        <f>SUM(O62:O92)</f>
        <v>5.58</v>
      </c>
      <c r="P61" s="229"/>
      <c r="Q61" s="229">
        <f>SUM(Q62:Q92)</f>
        <v>0</v>
      </c>
      <c r="R61" s="229"/>
      <c r="S61" s="229"/>
      <c r="T61" s="230"/>
      <c r="U61" s="224"/>
      <c r="V61" s="224">
        <f>SUM(V62:V92)</f>
        <v>149.26</v>
      </c>
      <c r="W61" s="224"/>
      <c r="X61" s="224"/>
      <c r="AG61" t="s">
        <v>191</v>
      </c>
    </row>
    <row r="62" spans="1:60" outlineLevel="1" x14ac:dyDescent="0.2">
      <c r="A62" s="231">
        <v>10</v>
      </c>
      <c r="B62" s="232" t="s">
        <v>339</v>
      </c>
      <c r="C62" s="250" t="s">
        <v>340</v>
      </c>
      <c r="D62" s="233" t="s">
        <v>285</v>
      </c>
      <c r="E62" s="234">
        <v>206.316</v>
      </c>
      <c r="F62" s="235"/>
      <c r="G62" s="236">
        <f>ROUND(E62*F62,2)</f>
        <v>0</v>
      </c>
      <c r="H62" s="235"/>
      <c r="I62" s="236">
        <f>ROUND(E62*H62,2)</f>
        <v>0</v>
      </c>
      <c r="J62" s="235"/>
      <c r="K62" s="236">
        <f>ROUND(E62*J62,2)</f>
        <v>0</v>
      </c>
      <c r="L62" s="236">
        <v>21</v>
      </c>
      <c r="M62" s="236">
        <f>G62*(1+L62/100)</f>
        <v>0</v>
      </c>
      <c r="N62" s="236">
        <v>8.0000000000000007E-5</v>
      </c>
      <c r="O62" s="236">
        <f>ROUND(E62*N62,2)</f>
        <v>0.02</v>
      </c>
      <c r="P62" s="236">
        <v>0</v>
      </c>
      <c r="Q62" s="236">
        <f>ROUND(E62*P62,2)</f>
        <v>0</v>
      </c>
      <c r="R62" s="236" t="s">
        <v>286</v>
      </c>
      <c r="S62" s="236" t="s">
        <v>195</v>
      </c>
      <c r="T62" s="237" t="s">
        <v>195</v>
      </c>
      <c r="U62" s="223">
        <v>0</v>
      </c>
      <c r="V62" s="223">
        <f>ROUND(E62*U62,2)</f>
        <v>0</v>
      </c>
      <c r="W62" s="223"/>
      <c r="X62" s="223" t="s">
        <v>238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6" t="s">
        <v>341</v>
      </c>
      <c r="D63" s="265"/>
      <c r="E63" s="265"/>
      <c r="F63" s="265"/>
      <c r="G63" s="265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241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38" t="str">
        <f>C63</f>
        <v>omítka vápenocementová, strojně nebo ručně nanášená v podlaží i ve schodišti na jakýkoliv druh podkladu, kompletní souvrství</v>
      </c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7" t="s">
        <v>1352</v>
      </c>
      <c r="D64" s="257"/>
      <c r="E64" s="258">
        <v>55.172600000000003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243</v>
      </c>
      <c r="AH64" s="214">
        <v>5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7" t="s">
        <v>1353</v>
      </c>
      <c r="D65" s="257"/>
      <c r="E65" s="258">
        <v>151.14340000000001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243</v>
      </c>
      <c r="AH65" s="214">
        <v>5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1">
        <v>11</v>
      </c>
      <c r="B66" s="232" t="s">
        <v>342</v>
      </c>
      <c r="C66" s="250" t="s">
        <v>343</v>
      </c>
      <c r="D66" s="233" t="s">
        <v>285</v>
      </c>
      <c r="E66" s="234">
        <v>55.172600000000003</v>
      </c>
      <c r="F66" s="235"/>
      <c r="G66" s="236">
        <f>ROUND(E66*F66,2)</f>
        <v>0</v>
      </c>
      <c r="H66" s="235"/>
      <c r="I66" s="236">
        <f>ROUND(E66*H66,2)</f>
        <v>0</v>
      </c>
      <c r="J66" s="235"/>
      <c r="K66" s="236">
        <f>ROUND(E66*J66,2)</f>
        <v>0</v>
      </c>
      <c r="L66" s="236">
        <v>21</v>
      </c>
      <c r="M66" s="236">
        <f>G66*(1+L66/100)</f>
        <v>0</v>
      </c>
      <c r="N66" s="236">
        <v>1.312E-2</v>
      </c>
      <c r="O66" s="236">
        <f>ROUND(E66*N66,2)</f>
        <v>0.72</v>
      </c>
      <c r="P66" s="236">
        <v>0</v>
      </c>
      <c r="Q66" s="236">
        <f>ROUND(E66*P66,2)</f>
        <v>0</v>
      </c>
      <c r="R66" s="236" t="s">
        <v>286</v>
      </c>
      <c r="S66" s="236" t="s">
        <v>195</v>
      </c>
      <c r="T66" s="237" t="s">
        <v>195</v>
      </c>
      <c r="U66" s="223">
        <v>0.47</v>
      </c>
      <c r="V66" s="223">
        <f>ROUND(E66*U66,2)</f>
        <v>25.93</v>
      </c>
      <c r="W66" s="223"/>
      <c r="X66" s="223" t="s">
        <v>238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6" t="s">
        <v>331</v>
      </c>
      <c r="D67" s="265"/>
      <c r="E67" s="265"/>
      <c r="F67" s="265"/>
      <c r="G67" s="265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241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7" t="s">
        <v>1354</v>
      </c>
      <c r="D68" s="257"/>
      <c r="E68" s="258">
        <v>55.172600000000003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243</v>
      </c>
      <c r="AH68" s="214">
        <v>5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1">
        <v>12</v>
      </c>
      <c r="B69" s="232" t="s">
        <v>345</v>
      </c>
      <c r="C69" s="250" t="s">
        <v>346</v>
      </c>
      <c r="D69" s="233" t="s">
        <v>285</v>
      </c>
      <c r="E69" s="234">
        <v>151.14340000000001</v>
      </c>
      <c r="F69" s="235"/>
      <c r="G69" s="236">
        <f>ROUND(E69*F69,2)</f>
        <v>0</v>
      </c>
      <c r="H69" s="235"/>
      <c r="I69" s="236">
        <f>ROUND(E69*H69,2)</f>
        <v>0</v>
      </c>
      <c r="J69" s="235"/>
      <c r="K69" s="236">
        <f>ROUND(E69*J69,2)</f>
        <v>0</v>
      </c>
      <c r="L69" s="236">
        <v>21</v>
      </c>
      <c r="M69" s="236">
        <f>G69*(1+L69/100)</f>
        <v>0</v>
      </c>
      <c r="N69" s="236">
        <v>3.2030000000000003E-2</v>
      </c>
      <c r="O69" s="236">
        <f>ROUND(E69*N69,2)</f>
        <v>4.84</v>
      </c>
      <c r="P69" s="236">
        <v>0</v>
      </c>
      <c r="Q69" s="236">
        <f>ROUND(E69*P69,2)</f>
        <v>0</v>
      </c>
      <c r="R69" s="236" t="s">
        <v>286</v>
      </c>
      <c r="S69" s="236" t="s">
        <v>195</v>
      </c>
      <c r="T69" s="237" t="s">
        <v>195</v>
      </c>
      <c r="U69" s="223">
        <v>0.81599999999999995</v>
      </c>
      <c r="V69" s="223">
        <f>ROUND(E69*U69,2)</f>
        <v>123.33</v>
      </c>
      <c r="W69" s="223"/>
      <c r="X69" s="223" t="s">
        <v>238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66" t="s">
        <v>331</v>
      </c>
      <c r="D70" s="265"/>
      <c r="E70" s="265"/>
      <c r="F70" s="265"/>
      <c r="G70" s="265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241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7" t="s">
        <v>281</v>
      </c>
      <c r="D71" s="257"/>
      <c r="E71" s="258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243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7" t="s">
        <v>364</v>
      </c>
      <c r="D72" s="257"/>
      <c r="E72" s="258">
        <v>14.7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67" t="s">
        <v>348</v>
      </c>
      <c r="D73" s="257"/>
      <c r="E73" s="258">
        <v>-1.1819999999999999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243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7" t="s">
        <v>365</v>
      </c>
      <c r="D74" s="257"/>
      <c r="E74" s="258">
        <v>13.2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243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67" t="s">
        <v>348</v>
      </c>
      <c r="D75" s="257"/>
      <c r="E75" s="258">
        <v>-1.1819999999999999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243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7" t="s">
        <v>366</v>
      </c>
      <c r="D76" s="257"/>
      <c r="E76" s="258">
        <v>16.5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243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7" t="s">
        <v>354</v>
      </c>
      <c r="D77" s="257"/>
      <c r="E77" s="258">
        <v>-2.3639999999999999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243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7" t="s">
        <v>367</v>
      </c>
      <c r="D78" s="257"/>
      <c r="E78" s="258">
        <v>21.36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243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7" t="s">
        <v>348</v>
      </c>
      <c r="D79" s="257"/>
      <c r="E79" s="258">
        <v>-1.1819999999999999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243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7" t="s">
        <v>349</v>
      </c>
      <c r="D80" s="257"/>
      <c r="E80" s="258">
        <v>-1.5760000000000001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243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7" t="s">
        <v>368</v>
      </c>
      <c r="D81" s="257"/>
      <c r="E81" s="258">
        <v>62.82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243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67" t="s">
        <v>357</v>
      </c>
      <c r="D82" s="257"/>
      <c r="E82" s="258">
        <v>-4.7279999999999998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243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7" t="s">
        <v>358</v>
      </c>
      <c r="D83" s="257"/>
      <c r="E83" s="258">
        <v>-3.15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243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7" t="s">
        <v>359</v>
      </c>
      <c r="D84" s="257"/>
      <c r="E84" s="258">
        <v>-1.2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243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7" t="s">
        <v>1355</v>
      </c>
      <c r="D85" s="257"/>
      <c r="E85" s="258">
        <v>61.29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243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67" t="s">
        <v>1356</v>
      </c>
      <c r="D86" s="257"/>
      <c r="E86" s="258">
        <v>5.13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243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7" t="s">
        <v>357</v>
      </c>
      <c r="D87" s="257"/>
      <c r="E87" s="258">
        <v>-4.7279999999999998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67" t="s">
        <v>361</v>
      </c>
      <c r="D88" s="257"/>
      <c r="E88" s="258">
        <v>-2.52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7" t="s">
        <v>370</v>
      </c>
      <c r="D89" s="257"/>
      <c r="E89" s="258">
        <v>40.799999999999997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67" t="s">
        <v>363</v>
      </c>
      <c r="D90" s="257"/>
      <c r="E90" s="258">
        <v>-3.1520000000000001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243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67" t="s">
        <v>361</v>
      </c>
      <c r="D91" s="257"/>
      <c r="E91" s="258">
        <v>-2.52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243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7" t="s">
        <v>1357</v>
      </c>
      <c r="D92" s="257"/>
      <c r="E92" s="258">
        <v>-55.172600000000003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243</v>
      </c>
      <c r="AH92" s="214">
        <v>5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x14ac:dyDescent="0.2">
      <c r="A93" s="225" t="s">
        <v>190</v>
      </c>
      <c r="B93" s="226" t="s">
        <v>91</v>
      </c>
      <c r="C93" s="249" t="s">
        <v>92</v>
      </c>
      <c r="D93" s="227"/>
      <c r="E93" s="228"/>
      <c r="F93" s="229"/>
      <c r="G93" s="229">
        <f>SUMIF(AG94:AG101,"&lt;&gt;NOR",G94:G101)</f>
        <v>0</v>
      </c>
      <c r="H93" s="229"/>
      <c r="I93" s="229">
        <f>SUM(I94:I101)</f>
        <v>0</v>
      </c>
      <c r="J93" s="229"/>
      <c r="K93" s="229">
        <f>SUM(K94:K101)</f>
        <v>0</v>
      </c>
      <c r="L93" s="229"/>
      <c r="M93" s="229">
        <f>SUM(M94:M101)</f>
        <v>0</v>
      </c>
      <c r="N93" s="229"/>
      <c r="O93" s="229">
        <f>SUM(O94:O101)</f>
        <v>0.09</v>
      </c>
      <c r="P93" s="229"/>
      <c r="Q93" s="229">
        <f>SUM(Q94:Q101)</f>
        <v>0</v>
      </c>
      <c r="R93" s="229"/>
      <c r="S93" s="229"/>
      <c r="T93" s="230"/>
      <c r="U93" s="224"/>
      <c r="V93" s="224">
        <f>SUM(V94:V101)</f>
        <v>2.2200000000000002</v>
      </c>
      <c r="W93" s="224"/>
      <c r="X93" s="224"/>
      <c r="AG93" t="s">
        <v>191</v>
      </c>
    </row>
    <row r="94" spans="1:60" outlineLevel="1" x14ac:dyDescent="0.2">
      <c r="A94" s="231">
        <v>13</v>
      </c>
      <c r="B94" s="232" t="s">
        <v>388</v>
      </c>
      <c r="C94" s="250" t="s">
        <v>389</v>
      </c>
      <c r="D94" s="233" t="s">
        <v>390</v>
      </c>
      <c r="E94" s="234">
        <v>30</v>
      </c>
      <c r="F94" s="235"/>
      <c r="G94" s="236">
        <f>ROUND(E94*F94,2)</f>
        <v>0</v>
      </c>
      <c r="H94" s="235"/>
      <c r="I94" s="236">
        <f>ROUND(E94*H94,2)</f>
        <v>0</v>
      </c>
      <c r="J94" s="235"/>
      <c r="K94" s="236">
        <f>ROUND(E94*J94,2)</f>
        <v>0</v>
      </c>
      <c r="L94" s="236">
        <v>21</v>
      </c>
      <c r="M94" s="236">
        <f>G94*(1+L94/100)</f>
        <v>0</v>
      </c>
      <c r="N94" s="236">
        <v>3.0000000000000001E-3</v>
      </c>
      <c r="O94" s="236">
        <f>ROUND(E94*N94,2)</f>
        <v>0.09</v>
      </c>
      <c r="P94" s="236">
        <v>0</v>
      </c>
      <c r="Q94" s="236">
        <f>ROUND(E94*P94,2)</f>
        <v>0</v>
      </c>
      <c r="R94" s="236" t="s">
        <v>277</v>
      </c>
      <c r="S94" s="236" t="s">
        <v>195</v>
      </c>
      <c r="T94" s="237" t="s">
        <v>195</v>
      </c>
      <c r="U94" s="223">
        <v>7.3999999999999996E-2</v>
      </c>
      <c r="V94" s="223">
        <f>ROUND(E94*U94,2)</f>
        <v>2.2200000000000002</v>
      </c>
      <c r="W94" s="223"/>
      <c r="X94" s="223" t="s">
        <v>238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67" t="s">
        <v>1349</v>
      </c>
      <c r="D95" s="257"/>
      <c r="E95" s="258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243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67" t="s">
        <v>281</v>
      </c>
      <c r="D96" s="257"/>
      <c r="E96" s="258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243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7" t="s">
        <v>391</v>
      </c>
      <c r="D97" s="257"/>
      <c r="E97" s="258">
        <v>30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243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1">
        <v>14</v>
      </c>
      <c r="B98" s="232" t="s">
        <v>392</v>
      </c>
      <c r="C98" s="250" t="s">
        <v>393</v>
      </c>
      <c r="D98" s="233" t="s">
        <v>390</v>
      </c>
      <c r="E98" s="234">
        <v>30</v>
      </c>
      <c r="F98" s="235"/>
      <c r="G98" s="236">
        <f>ROUND(E98*F98,2)</f>
        <v>0</v>
      </c>
      <c r="H98" s="235"/>
      <c r="I98" s="236">
        <f>ROUND(E98*H98,2)</f>
        <v>0</v>
      </c>
      <c r="J98" s="235"/>
      <c r="K98" s="236">
        <f>ROUND(E98*J98,2)</f>
        <v>0</v>
      </c>
      <c r="L98" s="236">
        <v>21</v>
      </c>
      <c r="M98" s="236">
        <f>G98*(1+L98/100)</f>
        <v>0</v>
      </c>
      <c r="N98" s="236">
        <v>0</v>
      </c>
      <c r="O98" s="236">
        <f>ROUND(E98*N98,2)</f>
        <v>0</v>
      </c>
      <c r="P98" s="236">
        <v>0</v>
      </c>
      <c r="Q98" s="236">
        <f>ROUND(E98*P98,2)</f>
        <v>0</v>
      </c>
      <c r="R98" s="236"/>
      <c r="S98" s="236" t="s">
        <v>230</v>
      </c>
      <c r="T98" s="237" t="s">
        <v>196</v>
      </c>
      <c r="U98" s="223">
        <v>0</v>
      </c>
      <c r="V98" s="223">
        <f>ROUND(E98*U98,2)</f>
        <v>0</v>
      </c>
      <c r="W98" s="223"/>
      <c r="X98" s="223" t="s">
        <v>238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239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1" t="s">
        <v>394</v>
      </c>
      <c r="D99" s="239"/>
      <c r="E99" s="239"/>
      <c r="F99" s="239"/>
      <c r="G99" s="239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200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38" t="str">
        <f>C99</f>
        <v>Uhlovou bruskou se proříznou jednotlivé trhliny a provedou se řezy kolmé na směr trhlin po cca 10 až 20 cm.</v>
      </c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3" t="s">
        <v>395</v>
      </c>
      <c r="D100" s="247"/>
      <c r="E100" s="247"/>
      <c r="F100" s="247"/>
      <c r="G100" s="247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200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7" t="s">
        <v>1358</v>
      </c>
      <c r="D101" s="257"/>
      <c r="E101" s="258">
        <v>30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243</v>
      </c>
      <c r="AH101" s="214">
        <v>5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x14ac:dyDescent="0.2">
      <c r="A102" s="225" t="s">
        <v>190</v>
      </c>
      <c r="B102" s="226" t="s">
        <v>93</v>
      </c>
      <c r="C102" s="249" t="s">
        <v>94</v>
      </c>
      <c r="D102" s="227"/>
      <c r="E102" s="228"/>
      <c r="F102" s="229"/>
      <c r="G102" s="229">
        <f>SUMIF(AG103:AG112,"&lt;&gt;NOR",G103:G112)</f>
        <v>0</v>
      </c>
      <c r="H102" s="229"/>
      <c r="I102" s="229">
        <f>SUM(I103:I112)</f>
        <v>0</v>
      </c>
      <c r="J102" s="229"/>
      <c r="K102" s="229">
        <f>SUM(K103:K112)</f>
        <v>0</v>
      </c>
      <c r="L102" s="229"/>
      <c r="M102" s="229">
        <f>SUM(M103:M112)</f>
        <v>0</v>
      </c>
      <c r="N102" s="229"/>
      <c r="O102" s="229">
        <f>SUM(O103:O112)</f>
        <v>0.06</v>
      </c>
      <c r="P102" s="229"/>
      <c r="Q102" s="229">
        <f>SUM(Q103:Q112)</f>
        <v>0</v>
      </c>
      <c r="R102" s="229"/>
      <c r="S102" s="229"/>
      <c r="T102" s="230"/>
      <c r="U102" s="224"/>
      <c r="V102" s="224">
        <f>SUM(V103:V112)</f>
        <v>8.41</v>
      </c>
      <c r="W102" s="224"/>
      <c r="X102" s="224"/>
      <c r="AG102" t="s">
        <v>191</v>
      </c>
    </row>
    <row r="103" spans="1:60" outlineLevel="1" x14ac:dyDescent="0.2">
      <c r="A103" s="231">
        <v>15</v>
      </c>
      <c r="B103" s="232" t="s">
        <v>397</v>
      </c>
      <c r="C103" s="250" t="s">
        <v>398</v>
      </c>
      <c r="D103" s="233" t="s">
        <v>285</v>
      </c>
      <c r="E103" s="234">
        <v>47.51</v>
      </c>
      <c r="F103" s="235"/>
      <c r="G103" s="236">
        <f>ROUND(E103*F103,2)</f>
        <v>0</v>
      </c>
      <c r="H103" s="235"/>
      <c r="I103" s="236">
        <f>ROUND(E103*H103,2)</f>
        <v>0</v>
      </c>
      <c r="J103" s="235"/>
      <c r="K103" s="236">
        <f>ROUND(E103*J103,2)</f>
        <v>0</v>
      </c>
      <c r="L103" s="236">
        <v>21</v>
      </c>
      <c r="M103" s="236">
        <f>G103*(1+L103/100)</f>
        <v>0</v>
      </c>
      <c r="N103" s="236">
        <v>1.2099999999999999E-3</v>
      </c>
      <c r="O103" s="236">
        <f>ROUND(E103*N103,2)</f>
        <v>0.06</v>
      </c>
      <c r="P103" s="236">
        <v>0</v>
      </c>
      <c r="Q103" s="236">
        <f>ROUND(E103*P103,2)</f>
        <v>0</v>
      </c>
      <c r="R103" s="236" t="s">
        <v>399</v>
      </c>
      <c r="S103" s="236" t="s">
        <v>195</v>
      </c>
      <c r="T103" s="237" t="s">
        <v>195</v>
      </c>
      <c r="U103" s="223">
        <v>0.17699999999999999</v>
      </c>
      <c r="V103" s="223">
        <f>ROUND(E103*U103,2)</f>
        <v>8.41</v>
      </c>
      <c r="W103" s="223"/>
      <c r="X103" s="223" t="s">
        <v>238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239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67" t="s">
        <v>1349</v>
      </c>
      <c r="D104" s="257"/>
      <c r="E104" s="258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243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7" t="s">
        <v>400</v>
      </c>
      <c r="D105" s="257"/>
      <c r="E105" s="258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243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7" t="s">
        <v>295</v>
      </c>
      <c r="D106" s="257"/>
      <c r="E106" s="258">
        <v>1.4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243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7" t="s">
        <v>299</v>
      </c>
      <c r="D107" s="257"/>
      <c r="E107" s="258">
        <v>1.17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243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7" t="s">
        <v>300</v>
      </c>
      <c r="D108" s="257"/>
      <c r="E108" s="258">
        <v>1.86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243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7" t="s">
        <v>296</v>
      </c>
      <c r="D109" s="257"/>
      <c r="E109" s="258">
        <v>3.12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243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7" t="s">
        <v>297</v>
      </c>
      <c r="D110" s="257"/>
      <c r="E110" s="258">
        <v>18.78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243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7" t="s">
        <v>305</v>
      </c>
      <c r="D111" s="257"/>
      <c r="E111" s="258">
        <v>12.86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243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7" t="s">
        <v>306</v>
      </c>
      <c r="D112" s="257"/>
      <c r="E112" s="258">
        <v>8.32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243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x14ac:dyDescent="0.2">
      <c r="A113" s="225" t="s">
        <v>190</v>
      </c>
      <c r="B113" s="226" t="s">
        <v>95</v>
      </c>
      <c r="C113" s="249" t="s">
        <v>96</v>
      </c>
      <c r="D113" s="227"/>
      <c r="E113" s="228"/>
      <c r="F113" s="229"/>
      <c r="G113" s="229">
        <f>SUMIF(AG114:AG117,"&lt;&gt;NOR",G114:G117)</f>
        <v>0</v>
      </c>
      <c r="H113" s="229"/>
      <c r="I113" s="229">
        <f>SUM(I114:I117)</f>
        <v>0</v>
      </c>
      <c r="J113" s="229"/>
      <c r="K113" s="229">
        <f>SUM(K114:K117)</f>
        <v>0</v>
      </c>
      <c r="L113" s="229"/>
      <c r="M113" s="229">
        <f>SUM(M114:M117)</f>
        <v>0</v>
      </c>
      <c r="N113" s="229"/>
      <c r="O113" s="229">
        <f>SUM(O114:O117)</f>
        <v>0</v>
      </c>
      <c r="P113" s="229"/>
      <c r="Q113" s="229">
        <f>SUM(Q114:Q117)</f>
        <v>0</v>
      </c>
      <c r="R113" s="229"/>
      <c r="S113" s="229"/>
      <c r="T113" s="230"/>
      <c r="U113" s="224"/>
      <c r="V113" s="224">
        <f>SUM(V114:V117)</f>
        <v>20.58</v>
      </c>
      <c r="W113" s="224"/>
      <c r="X113" s="224"/>
      <c r="AG113" t="s">
        <v>191</v>
      </c>
    </row>
    <row r="114" spans="1:60" ht="56.25" outlineLevel="1" x14ac:dyDescent="0.2">
      <c r="A114" s="231">
        <v>16</v>
      </c>
      <c r="B114" s="232" t="s">
        <v>401</v>
      </c>
      <c r="C114" s="250" t="s">
        <v>402</v>
      </c>
      <c r="D114" s="233" t="s">
        <v>285</v>
      </c>
      <c r="E114" s="234">
        <v>66.83</v>
      </c>
      <c r="F114" s="235"/>
      <c r="G114" s="236">
        <f>ROUND(E114*F114,2)</f>
        <v>0</v>
      </c>
      <c r="H114" s="235"/>
      <c r="I114" s="236">
        <f>ROUND(E114*H114,2)</f>
        <v>0</v>
      </c>
      <c r="J114" s="235"/>
      <c r="K114" s="236">
        <f>ROUND(E114*J114,2)</f>
        <v>0</v>
      </c>
      <c r="L114" s="236">
        <v>21</v>
      </c>
      <c r="M114" s="236">
        <f>G114*(1+L114/100)</f>
        <v>0</v>
      </c>
      <c r="N114" s="236">
        <v>4.0000000000000003E-5</v>
      </c>
      <c r="O114" s="236">
        <f>ROUND(E114*N114,2)</f>
        <v>0</v>
      </c>
      <c r="P114" s="236">
        <v>0</v>
      </c>
      <c r="Q114" s="236">
        <f>ROUND(E114*P114,2)</f>
        <v>0</v>
      </c>
      <c r="R114" s="236" t="s">
        <v>286</v>
      </c>
      <c r="S114" s="236" t="s">
        <v>195</v>
      </c>
      <c r="T114" s="237" t="s">
        <v>195</v>
      </c>
      <c r="U114" s="223">
        <v>0.308</v>
      </c>
      <c r="V114" s="223">
        <f>ROUND(E114*U114,2)</f>
        <v>20.58</v>
      </c>
      <c r="W114" s="223"/>
      <c r="X114" s="223" t="s">
        <v>238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239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7" t="s">
        <v>1349</v>
      </c>
      <c r="D115" s="257"/>
      <c r="E115" s="258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243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67" t="s">
        <v>400</v>
      </c>
      <c r="D116" s="257"/>
      <c r="E116" s="258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243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67" t="s">
        <v>403</v>
      </c>
      <c r="D117" s="257"/>
      <c r="E117" s="258">
        <v>66.83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243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x14ac:dyDescent="0.2">
      <c r="A118" s="225" t="s">
        <v>190</v>
      </c>
      <c r="B118" s="226" t="s">
        <v>97</v>
      </c>
      <c r="C118" s="249" t="s">
        <v>98</v>
      </c>
      <c r="D118" s="227"/>
      <c r="E118" s="228"/>
      <c r="F118" s="229"/>
      <c r="G118" s="229">
        <f>SUMIF(AG119:AG215,"&lt;&gt;NOR",G119:G215)</f>
        <v>0</v>
      </c>
      <c r="H118" s="229"/>
      <c r="I118" s="229">
        <f>SUM(I119:I215)</f>
        <v>0</v>
      </c>
      <c r="J118" s="229"/>
      <c r="K118" s="229">
        <f>SUM(K119:K215)</f>
        <v>0</v>
      </c>
      <c r="L118" s="229"/>
      <c r="M118" s="229">
        <f>SUM(M119:M215)</f>
        <v>0</v>
      </c>
      <c r="N118" s="229"/>
      <c r="O118" s="229">
        <f>SUM(O119:O215)</f>
        <v>0.03</v>
      </c>
      <c r="P118" s="229"/>
      <c r="Q118" s="229">
        <f>SUM(Q119:Q215)</f>
        <v>14.03</v>
      </c>
      <c r="R118" s="229"/>
      <c r="S118" s="229"/>
      <c r="T118" s="230"/>
      <c r="U118" s="224"/>
      <c r="V118" s="224">
        <f>SUM(V119:V215)</f>
        <v>98.19</v>
      </c>
      <c r="W118" s="224"/>
      <c r="X118" s="224"/>
      <c r="AG118" t="s">
        <v>191</v>
      </c>
    </row>
    <row r="119" spans="1:60" outlineLevel="1" x14ac:dyDescent="0.2">
      <c r="A119" s="231">
        <v>17</v>
      </c>
      <c r="B119" s="232" t="s">
        <v>404</v>
      </c>
      <c r="C119" s="250" t="s">
        <v>405</v>
      </c>
      <c r="D119" s="233" t="s">
        <v>285</v>
      </c>
      <c r="E119" s="234">
        <v>1.2749999999999999</v>
      </c>
      <c r="F119" s="235"/>
      <c r="G119" s="236">
        <f>ROUND(E119*F119,2)</f>
        <v>0</v>
      </c>
      <c r="H119" s="235"/>
      <c r="I119" s="236">
        <f>ROUND(E119*H119,2)</f>
        <v>0</v>
      </c>
      <c r="J119" s="235"/>
      <c r="K119" s="236">
        <f>ROUND(E119*J119,2)</f>
        <v>0</v>
      </c>
      <c r="L119" s="236">
        <v>21</v>
      </c>
      <c r="M119" s="236">
        <f>G119*(1+L119/100)</f>
        <v>0</v>
      </c>
      <c r="N119" s="236">
        <v>6.7000000000000002E-4</v>
      </c>
      <c r="O119" s="236">
        <f>ROUND(E119*N119,2)</f>
        <v>0</v>
      </c>
      <c r="P119" s="236">
        <v>0.107</v>
      </c>
      <c r="Q119" s="236">
        <f>ROUND(E119*P119,2)</f>
        <v>0.14000000000000001</v>
      </c>
      <c r="R119" s="236" t="s">
        <v>406</v>
      </c>
      <c r="S119" s="236" t="s">
        <v>195</v>
      </c>
      <c r="T119" s="237" t="s">
        <v>195</v>
      </c>
      <c r="U119" s="223">
        <v>0.158</v>
      </c>
      <c r="V119" s="223">
        <f>ROUND(E119*U119,2)</f>
        <v>0.2</v>
      </c>
      <c r="W119" s="223"/>
      <c r="X119" s="223" t="s">
        <v>238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239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66" t="s">
        <v>407</v>
      </c>
      <c r="D120" s="265"/>
      <c r="E120" s="265"/>
      <c r="F120" s="265"/>
      <c r="G120" s="265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241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38" t="str">
        <f>C120</f>
        <v>nebo vybourání otvorů průřezové plochy přes 4 m2 v příčkách, včetně pomocného lešení o výšce podlahy do 1900 mm a pro zatížení do 1,5 kPa  (150 kg/m2),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67" t="s">
        <v>1349</v>
      </c>
      <c r="D121" s="257"/>
      <c r="E121" s="258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243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67" t="s">
        <v>400</v>
      </c>
      <c r="D122" s="257"/>
      <c r="E122" s="258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243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7" t="s">
        <v>409</v>
      </c>
      <c r="D123" s="257"/>
      <c r="E123" s="258">
        <v>1.2749999999999999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243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1" x14ac:dyDescent="0.2">
      <c r="A124" s="231">
        <v>18</v>
      </c>
      <c r="B124" s="232" t="s">
        <v>410</v>
      </c>
      <c r="C124" s="250" t="s">
        <v>411</v>
      </c>
      <c r="D124" s="233" t="s">
        <v>285</v>
      </c>
      <c r="E124" s="234">
        <v>21.18</v>
      </c>
      <c r="F124" s="235"/>
      <c r="G124" s="236">
        <f>ROUND(E124*F124,2)</f>
        <v>0</v>
      </c>
      <c r="H124" s="235"/>
      <c r="I124" s="236">
        <f>ROUND(E124*H124,2)</f>
        <v>0</v>
      </c>
      <c r="J124" s="235"/>
      <c r="K124" s="236">
        <f>ROUND(E124*J124,2)</f>
        <v>0</v>
      </c>
      <c r="L124" s="236">
        <v>21</v>
      </c>
      <c r="M124" s="236">
        <f>G124*(1+L124/100)</f>
        <v>0</v>
      </c>
      <c r="N124" s="236">
        <v>3.3E-4</v>
      </c>
      <c r="O124" s="236">
        <f>ROUND(E124*N124,2)</f>
        <v>0.01</v>
      </c>
      <c r="P124" s="236">
        <v>1.183E-2</v>
      </c>
      <c r="Q124" s="236">
        <f>ROUND(E124*P124,2)</f>
        <v>0.25</v>
      </c>
      <c r="R124" s="236" t="s">
        <v>406</v>
      </c>
      <c r="S124" s="236" t="s">
        <v>195</v>
      </c>
      <c r="T124" s="237" t="s">
        <v>195</v>
      </c>
      <c r="U124" s="223">
        <v>0.34599999999999997</v>
      </c>
      <c r="V124" s="223">
        <f>ROUND(E124*U124,2)</f>
        <v>7.33</v>
      </c>
      <c r="W124" s="223"/>
      <c r="X124" s="223" t="s">
        <v>238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239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67" t="s">
        <v>1349</v>
      </c>
      <c r="D125" s="257"/>
      <c r="E125" s="258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243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67" t="s">
        <v>400</v>
      </c>
      <c r="D126" s="257"/>
      <c r="E126" s="258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243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7" t="s">
        <v>305</v>
      </c>
      <c r="D127" s="257"/>
      <c r="E127" s="258">
        <v>12.86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243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67" t="s">
        <v>306</v>
      </c>
      <c r="D128" s="257"/>
      <c r="E128" s="258">
        <v>8.32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243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31">
        <v>19</v>
      </c>
      <c r="B129" s="232" t="s">
        <v>412</v>
      </c>
      <c r="C129" s="250" t="s">
        <v>413</v>
      </c>
      <c r="D129" s="233" t="s">
        <v>236</v>
      </c>
      <c r="E129" s="234">
        <v>0.11514000000000001</v>
      </c>
      <c r="F129" s="235"/>
      <c r="G129" s="236">
        <f>ROUND(E129*F129,2)</f>
        <v>0</v>
      </c>
      <c r="H129" s="235"/>
      <c r="I129" s="236">
        <f>ROUND(E129*H129,2)</f>
        <v>0</v>
      </c>
      <c r="J129" s="235"/>
      <c r="K129" s="236">
        <f>ROUND(E129*J129,2)</f>
        <v>0</v>
      </c>
      <c r="L129" s="236">
        <v>21</v>
      </c>
      <c r="M129" s="236">
        <f>G129*(1+L129/100)</f>
        <v>0</v>
      </c>
      <c r="N129" s="236">
        <v>0</v>
      </c>
      <c r="O129" s="236">
        <f>ROUND(E129*N129,2)</f>
        <v>0</v>
      </c>
      <c r="P129" s="236">
        <v>2.2000000000000002</v>
      </c>
      <c r="Q129" s="236">
        <f>ROUND(E129*P129,2)</f>
        <v>0.25</v>
      </c>
      <c r="R129" s="236" t="s">
        <v>406</v>
      </c>
      <c r="S129" s="236" t="s">
        <v>195</v>
      </c>
      <c r="T129" s="237" t="s">
        <v>195</v>
      </c>
      <c r="U129" s="223">
        <v>11.32</v>
      </c>
      <c r="V129" s="223">
        <f>ROUND(E129*U129,2)</f>
        <v>1.3</v>
      </c>
      <c r="W129" s="223"/>
      <c r="X129" s="223" t="s">
        <v>238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239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67" t="s">
        <v>1349</v>
      </c>
      <c r="D130" s="257"/>
      <c r="E130" s="258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243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67" t="s">
        <v>400</v>
      </c>
      <c r="D131" s="257"/>
      <c r="E131" s="258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243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67" t="s">
        <v>417</v>
      </c>
      <c r="D132" s="257"/>
      <c r="E132" s="258">
        <v>4.446E-2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243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67" t="s">
        <v>418</v>
      </c>
      <c r="D133" s="257"/>
      <c r="E133" s="258">
        <v>7.0680000000000007E-2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243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1">
        <v>20</v>
      </c>
      <c r="B134" s="232" t="s">
        <v>423</v>
      </c>
      <c r="C134" s="250" t="s">
        <v>424</v>
      </c>
      <c r="D134" s="233" t="s">
        <v>285</v>
      </c>
      <c r="E134" s="234">
        <v>47.51</v>
      </c>
      <c r="F134" s="235"/>
      <c r="G134" s="236">
        <f>ROUND(E134*F134,2)</f>
        <v>0</v>
      </c>
      <c r="H134" s="235"/>
      <c r="I134" s="236">
        <f>ROUND(E134*H134,2)</f>
        <v>0</v>
      </c>
      <c r="J134" s="235"/>
      <c r="K134" s="236">
        <f>ROUND(E134*J134,2)</f>
        <v>0</v>
      </c>
      <c r="L134" s="236">
        <v>21</v>
      </c>
      <c r="M134" s="236">
        <f>G134*(1+L134/100)</f>
        <v>0</v>
      </c>
      <c r="N134" s="236">
        <v>0</v>
      </c>
      <c r="O134" s="236">
        <f>ROUND(E134*N134,2)</f>
        <v>0</v>
      </c>
      <c r="P134" s="236">
        <v>1.75E-3</v>
      </c>
      <c r="Q134" s="236">
        <f>ROUND(E134*P134,2)</f>
        <v>0.08</v>
      </c>
      <c r="R134" s="236" t="s">
        <v>406</v>
      </c>
      <c r="S134" s="236" t="s">
        <v>195</v>
      </c>
      <c r="T134" s="237" t="s">
        <v>195</v>
      </c>
      <c r="U134" s="223">
        <v>0.16500000000000001</v>
      </c>
      <c r="V134" s="223">
        <f>ROUND(E134*U134,2)</f>
        <v>7.84</v>
      </c>
      <c r="W134" s="223"/>
      <c r="X134" s="223" t="s">
        <v>238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239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67" t="s">
        <v>1359</v>
      </c>
      <c r="D135" s="257"/>
      <c r="E135" s="258">
        <v>3.03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243</v>
      </c>
      <c r="AH135" s="214">
        <v>5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67" t="s">
        <v>1360</v>
      </c>
      <c r="D136" s="257"/>
      <c r="E136" s="258">
        <v>31.64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243</v>
      </c>
      <c r="AH136" s="214">
        <v>5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7" t="s">
        <v>1361</v>
      </c>
      <c r="D137" s="257"/>
      <c r="E137" s="258">
        <v>12.84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243</v>
      </c>
      <c r="AH137" s="214">
        <v>5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1">
        <v>21</v>
      </c>
      <c r="B138" s="232" t="s">
        <v>428</v>
      </c>
      <c r="C138" s="250" t="s">
        <v>429</v>
      </c>
      <c r="D138" s="233" t="s">
        <v>285</v>
      </c>
      <c r="E138" s="234">
        <v>3.03</v>
      </c>
      <c r="F138" s="235"/>
      <c r="G138" s="236">
        <f>ROUND(E138*F138,2)</f>
        <v>0</v>
      </c>
      <c r="H138" s="235"/>
      <c r="I138" s="236">
        <f>ROUND(E138*H138,2)</f>
        <v>0</v>
      </c>
      <c r="J138" s="235"/>
      <c r="K138" s="236">
        <f>ROUND(E138*J138,2)</f>
        <v>0</v>
      </c>
      <c r="L138" s="236">
        <v>21</v>
      </c>
      <c r="M138" s="236">
        <f>G138*(1+L138/100)</f>
        <v>0</v>
      </c>
      <c r="N138" s="236">
        <v>0</v>
      </c>
      <c r="O138" s="236">
        <f>ROUND(E138*N138,2)</f>
        <v>0</v>
      </c>
      <c r="P138" s="236">
        <v>0.02</v>
      </c>
      <c r="Q138" s="236">
        <f>ROUND(E138*P138,2)</f>
        <v>0.06</v>
      </c>
      <c r="R138" s="236" t="s">
        <v>406</v>
      </c>
      <c r="S138" s="236" t="s">
        <v>195</v>
      </c>
      <c r="T138" s="237" t="s">
        <v>195</v>
      </c>
      <c r="U138" s="223">
        <v>0.23</v>
      </c>
      <c r="V138" s="223">
        <f>ROUND(E138*U138,2)</f>
        <v>0.7</v>
      </c>
      <c r="W138" s="223"/>
      <c r="X138" s="223" t="s">
        <v>238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239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66" t="s">
        <v>430</v>
      </c>
      <c r="D139" s="265"/>
      <c r="E139" s="265"/>
      <c r="F139" s="265"/>
      <c r="G139" s="265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241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67" t="s">
        <v>1349</v>
      </c>
      <c r="D140" s="257"/>
      <c r="E140" s="258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243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7" t="s">
        <v>400</v>
      </c>
      <c r="D141" s="257"/>
      <c r="E141" s="258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243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67" t="s">
        <v>299</v>
      </c>
      <c r="D142" s="257"/>
      <c r="E142" s="258">
        <v>1.17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243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67" t="s">
        <v>300</v>
      </c>
      <c r="D143" s="257"/>
      <c r="E143" s="258">
        <v>1.86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243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31">
        <v>22</v>
      </c>
      <c r="B144" s="232" t="s">
        <v>431</v>
      </c>
      <c r="C144" s="250" t="s">
        <v>432</v>
      </c>
      <c r="D144" s="233" t="s">
        <v>433</v>
      </c>
      <c r="E144" s="234">
        <v>10</v>
      </c>
      <c r="F144" s="235"/>
      <c r="G144" s="236">
        <f>ROUND(E144*F144,2)</f>
        <v>0</v>
      </c>
      <c r="H144" s="235"/>
      <c r="I144" s="236">
        <f>ROUND(E144*H144,2)</f>
        <v>0</v>
      </c>
      <c r="J144" s="235"/>
      <c r="K144" s="236">
        <f>ROUND(E144*J144,2)</f>
        <v>0</v>
      </c>
      <c r="L144" s="236">
        <v>21</v>
      </c>
      <c r="M144" s="236">
        <f>G144*(1+L144/100)</f>
        <v>0</v>
      </c>
      <c r="N144" s="236">
        <v>0</v>
      </c>
      <c r="O144" s="236">
        <f>ROUND(E144*N144,2)</f>
        <v>0</v>
      </c>
      <c r="P144" s="236">
        <v>0</v>
      </c>
      <c r="Q144" s="236">
        <f>ROUND(E144*P144,2)</f>
        <v>0</v>
      </c>
      <c r="R144" s="236" t="s">
        <v>406</v>
      </c>
      <c r="S144" s="236" t="s">
        <v>195</v>
      </c>
      <c r="T144" s="237" t="s">
        <v>195</v>
      </c>
      <c r="U144" s="223">
        <v>0.05</v>
      </c>
      <c r="V144" s="223">
        <f>ROUND(E144*U144,2)</f>
        <v>0.5</v>
      </c>
      <c r="W144" s="223"/>
      <c r="X144" s="223" t="s">
        <v>238</v>
      </c>
      <c r="Y144" s="214"/>
      <c r="Z144" s="214"/>
      <c r="AA144" s="214"/>
      <c r="AB144" s="214"/>
      <c r="AC144" s="214"/>
      <c r="AD144" s="214"/>
      <c r="AE144" s="214"/>
      <c r="AF144" s="214"/>
      <c r="AG144" s="214" t="s">
        <v>239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66" t="s">
        <v>434</v>
      </c>
      <c r="D145" s="265"/>
      <c r="E145" s="265"/>
      <c r="F145" s="265"/>
      <c r="G145" s="265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241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67" t="s">
        <v>1349</v>
      </c>
      <c r="D146" s="257"/>
      <c r="E146" s="258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243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67" t="s">
        <v>400</v>
      </c>
      <c r="D147" s="257"/>
      <c r="E147" s="258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243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7" t="s">
        <v>435</v>
      </c>
      <c r="D148" s="257"/>
      <c r="E148" s="258">
        <v>10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243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33.75" outlineLevel="1" x14ac:dyDescent="0.2">
      <c r="A149" s="231">
        <v>23</v>
      </c>
      <c r="B149" s="232" t="s">
        <v>436</v>
      </c>
      <c r="C149" s="250" t="s">
        <v>437</v>
      </c>
      <c r="D149" s="233" t="s">
        <v>285</v>
      </c>
      <c r="E149" s="234">
        <v>14.577999999999999</v>
      </c>
      <c r="F149" s="235"/>
      <c r="G149" s="236">
        <f>ROUND(E149*F149,2)</f>
        <v>0</v>
      </c>
      <c r="H149" s="235"/>
      <c r="I149" s="236">
        <f>ROUND(E149*H149,2)</f>
        <v>0</v>
      </c>
      <c r="J149" s="235"/>
      <c r="K149" s="236">
        <f>ROUND(E149*J149,2)</f>
        <v>0</v>
      </c>
      <c r="L149" s="236">
        <v>21</v>
      </c>
      <c r="M149" s="236">
        <f>G149*(1+L149/100)</f>
        <v>0</v>
      </c>
      <c r="N149" s="236">
        <v>1.17E-3</v>
      </c>
      <c r="O149" s="236">
        <f>ROUND(E149*N149,2)</f>
        <v>0.02</v>
      </c>
      <c r="P149" s="236">
        <v>7.5999999999999998E-2</v>
      </c>
      <c r="Q149" s="236">
        <f>ROUND(E149*P149,2)</f>
        <v>1.1100000000000001</v>
      </c>
      <c r="R149" s="236" t="s">
        <v>406</v>
      </c>
      <c r="S149" s="236" t="s">
        <v>195</v>
      </c>
      <c r="T149" s="237" t="s">
        <v>195</v>
      </c>
      <c r="U149" s="223">
        <v>0.93899999999999995</v>
      </c>
      <c r="V149" s="223">
        <f>ROUND(E149*U149,2)</f>
        <v>13.69</v>
      </c>
      <c r="W149" s="223"/>
      <c r="X149" s="223" t="s">
        <v>238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239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7" t="s">
        <v>1349</v>
      </c>
      <c r="D150" s="257"/>
      <c r="E150" s="258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243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67" t="s">
        <v>400</v>
      </c>
      <c r="D151" s="257"/>
      <c r="E151" s="258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243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7" t="s">
        <v>1239</v>
      </c>
      <c r="D152" s="257"/>
      <c r="E152" s="258">
        <v>3.5459999999999998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243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67" t="s">
        <v>1362</v>
      </c>
      <c r="D153" s="257"/>
      <c r="E153" s="258">
        <v>11.032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243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1">
        <v>24</v>
      </c>
      <c r="B154" s="232" t="s">
        <v>440</v>
      </c>
      <c r="C154" s="250" t="s">
        <v>441</v>
      </c>
      <c r="D154" s="233" t="s">
        <v>390</v>
      </c>
      <c r="E154" s="234">
        <v>28.68</v>
      </c>
      <c r="F154" s="235"/>
      <c r="G154" s="236">
        <f>ROUND(E154*F154,2)</f>
        <v>0</v>
      </c>
      <c r="H154" s="235"/>
      <c r="I154" s="236">
        <f>ROUND(E154*H154,2)</f>
        <v>0</v>
      </c>
      <c r="J154" s="235"/>
      <c r="K154" s="236">
        <f>ROUND(E154*J154,2)</f>
        <v>0</v>
      </c>
      <c r="L154" s="236">
        <v>21</v>
      </c>
      <c r="M154" s="236">
        <f>G154*(1+L154/100)</f>
        <v>0</v>
      </c>
      <c r="N154" s="236">
        <v>0</v>
      </c>
      <c r="O154" s="236">
        <f>ROUND(E154*N154,2)</f>
        <v>0</v>
      </c>
      <c r="P154" s="236">
        <v>1.507E-2</v>
      </c>
      <c r="Q154" s="236">
        <f>ROUND(E154*P154,2)</f>
        <v>0.43</v>
      </c>
      <c r="R154" s="236" t="s">
        <v>406</v>
      </c>
      <c r="S154" s="236" t="s">
        <v>195</v>
      </c>
      <c r="T154" s="237" t="s">
        <v>195</v>
      </c>
      <c r="U154" s="223">
        <v>0.11</v>
      </c>
      <c r="V154" s="223">
        <f>ROUND(E154*U154,2)</f>
        <v>3.15</v>
      </c>
      <c r="W154" s="223"/>
      <c r="X154" s="223" t="s">
        <v>238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239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67" t="s">
        <v>1349</v>
      </c>
      <c r="D155" s="257"/>
      <c r="E155" s="258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243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7" t="s">
        <v>400</v>
      </c>
      <c r="D156" s="257"/>
      <c r="E156" s="258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243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67" t="s">
        <v>1363</v>
      </c>
      <c r="D157" s="257"/>
      <c r="E157" s="258">
        <v>9.56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243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8" t="s">
        <v>443</v>
      </c>
      <c r="D158" s="259"/>
      <c r="E158" s="260">
        <v>19.12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243</v>
      </c>
      <c r="AH158" s="214">
        <v>4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33.75" outlineLevel="1" x14ac:dyDescent="0.2">
      <c r="A159" s="231">
        <v>25</v>
      </c>
      <c r="B159" s="232" t="s">
        <v>447</v>
      </c>
      <c r="C159" s="250" t="s">
        <v>448</v>
      </c>
      <c r="D159" s="233" t="s">
        <v>433</v>
      </c>
      <c r="E159" s="234">
        <v>1</v>
      </c>
      <c r="F159" s="235"/>
      <c r="G159" s="236">
        <f>ROUND(E159*F159,2)</f>
        <v>0</v>
      </c>
      <c r="H159" s="235"/>
      <c r="I159" s="236">
        <f>ROUND(E159*H159,2)</f>
        <v>0</v>
      </c>
      <c r="J159" s="235"/>
      <c r="K159" s="236">
        <f>ROUND(E159*J159,2)</f>
        <v>0</v>
      </c>
      <c r="L159" s="236">
        <v>21</v>
      </c>
      <c r="M159" s="236">
        <f>G159*(1+L159/100)</f>
        <v>0</v>
      </c>
      <c r="N159" s="236">
        <v>3.4000000000000002E-4</v>
      </c>
      <c r="O159" s="236">
        <f>ROUND(E159*N159,2)</f>
        <v>0</v>
      </c>
      <c r="P159" s="236">
        <v>6.9000000000000006E-2</v>
      </c>
      <c r="Q159" s="236">
        <f>ROUND(E159*P159,2)</f>
        <v>7.0000000000000007E-2</v>
      </c>
      <c r="R159" s="236" t="s">
        <v>406</v>
      </c>
      <c r="S159" s="236" t="s">
        <v>195</v>
      </c>
      <c r="T159" s="237" t="s">
        <v>195</v>
      </c>
      <c r="U159" s="223">
        <v>0.21</v>
      </c>
      <c r="V159" s="223">
        <f>ROUND(E159*U159,2)</f>
        <v>0.21</v>
      </c>
      <c r="W159" s="223"/>
      <c r="X159" s="223" t="s">
        <v>238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6" t="s">
        <v>449</v>
      </c>
      <c r="D160" s="265"/>
      <c r="E160" s="265"/>
      <c r="F160" s="265"/>
      <c r="G160" s="265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241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3" t="s">
        <v>450</v>
      </c>
      <c r="D161" s="247"/>
      <c r="E161" s="247"/>
      <c r="F161" s="247"/>
      <c r="G161" s="247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200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7" t="s">
        <v>1349</v>
      </c>
      <c r="D162" s="257"/>
      <c r="E162" s="258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243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7" t="s">
        <v>451</v>
      </c>
      <c r="D163" s="257"/>
      <c r="E163" s="258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243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7" t="s">
        <v>400</v>
      </c>
      <c r="D164" s="257"/>
      <c r="E164" s="258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243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67" t="s">
        <v>453</v>
      </c>
      <c r="D165" s="257"/>
      <c r="E165" s="258">
        <v>1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243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31">
        <v>26</v>
      </c>
      <c r="B166" s="232" t="s">
        <v>454</v>
      </c>
      <c r="C166" s="250" t="s">
        <v>455</v>
      </c>
      <c r="D166" s="233" t="s">
        <v>285</v>
      </c>
      <c r="E166" s="234">
        <v>26.33</v>
      </c>
      <c r="F166" s="235"/>
      <c r="G166" s="236">
        <f>ROUND(E166*F166,2)</f>
        <v>0</v>
      </c>
      <c r="H166" s="235"/>
      <c r="I166" s="236">
        <f>ROUND(E166*H166,2)</f>
        <v>0</v>
      </c>
      <c r="J166" s="235"/>
      <c r="K166" s="236">
        <f>ROUND(E166*J166,2)</f>
        <v>0</v>
      </c>
      <c r="L166" s="236">
        <v>21</v>
      </c>
      <c r="M166" s="236">
        <f>G166*(1+L166/100)</f>
        <v>0</v>
      </c>
      <c r="N166" s="236">
        <v>0</v>
      </c>
      <c r="O166" s="236">
        <f>ROUND(E166*N166,2)</f>
        <v>0</v>
      </c>
      <c r="P166" s="236">
        <v>0.05</v>
      </c>
      <c r="Q166" s="236">
        <f>ROUND(E166*P166,2)</f>
        <v>1.32</v>
      </c>
      <c r="R166" s="236" t="s">
        <v>406</v>
      </c>
      <c r="S166" s="236" t="s">
        <v>195</v>
      </c>
      <c r="T166" s="237" t="s">
        <v>195</v>
      </c>
      <c r="U166" s="223">
        <v>0.33</v>
      </c>
      <c r="V166" s="223">
        <f>ROUND(E166*U166,2)</f>
        <v>8.69</v>
      </c>
      <c r="W166" s="223"/>
      <c r="X166" s="223" t="s">
        <v>238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239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67" t="s">
        <v>1349</v>
      </c>
      <c r="D167" s="257"/>
      <c r="E167" s="258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243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7" t="s">
        <v>400</v>
      </c>
      <c r="D168" s="257"/>
      <c r="E168" s="258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243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7" t="s">
        <v>295</v>
      </c>
      <c r="D169" s="257"/>
      <c r="E169" s="258">
        <v>1.4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243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7" t="s">
        <v>299</v>
      </c>
      <c r="D170" s="257"/>
      <c r="E170" s="258">
        <v>1.17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243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7" t="s">
        <v>300</v>
      </c>
      <c r="D171" s="257"/>
      <c r="E171" s="258">
        <v>1.86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243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7" t="s">
        <v>296</v>
      </c>
      <c r="D172" s="257"/>
      <c r="E172" s="258">
        <v>3.12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243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67" t="s">
        <v>297</v>
      </c>
      <c r="D173" s="257"/>
      <c r="E173" s="258">
        <v>18.78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243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31">
        <v>27</v>
      </c>
      <c r="B174" s="232" t="s">
        <v>456</v>
      </c>
      <c r="C174" s="250" t="s">
        <v>457</v>
      </c>
      <c r="D174" s="233" t="s">
        <v>285</v>
      </c>
      <c r="E174" s="234">
        <v>159.24</v>
      </c>
      <c r="F174" s="235"/>
      <c r="G174" s="236">
        <f>ROUND(E174*F174,2)</f>
        <v>0</v>
      </c>
      <c r="H174" s="235"/>
      <c r="I174" s="236">
        <f>ROUND(E174*H174,2)</f>
        <v>0</v>
      </c>
      <c r="J174" s="235"/>
      <c r="K174" s="236">
        <f>ROUND(E174*J174,2)</f>
        <v>0</v>
      </c>
      <c r="L174" s="236">
        <v>21</v>
      </c>
      <c r="M174" s="236">
        <f>G174*(1+L174/100)</f>
        <v>0</v>
      </c>
      <c r="N174" s="236">
        <v>0</v>
      </c>
      <c r="O174" s="236">
        <f>ROUND(E174*N174,2)</f>
        <v>0</v>
      </c>
      <c r="P174" s="236">
        <v>4.5999999999999999E-2</v>
      </c>
      <c r="Q174" s="236">
        <f>ROUND(E174*P174,2)</f>
        <v>7.33</v>
      </c>
      <c r="R174" s="236" t="s">
        <v>406</v>
      </c>
      <c r="S174" s="236" t="s">
        <v>195</v>
      </c>
      <c r="T174" s="237" t="s">
        <v>195</v>
      </c>
      <c r="U174" s="223">
        <v>0.26</v>
      </c>
      <c r="V174" s="223">
        <f>ROUND(E174*U174,2)</f>
        <v>41.4</v>
      </c>
      <c r="W174" s="223"/>
      <c r="X174" s="223" t="s">
        <v>238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239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7" t="s">
        <v>1349</v>
      </c>
      <c r="D175" s="257"/>
      <c r="E175" s="258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243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7" t="s">
        <v>400</v>
      </c>
      <c r="D176" s="257"/>
      <c r="E176" s="258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243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67" t="s">
        <v>364</v>
      </c>
      <c r="D177" s="257"/>
      <c r="E177" s="258">
        <v>14.7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243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7" t="s">
        <v>472</v>
      </c>
      <c r="D178" s="257"/>
      <c r="E178" s="258">
        <v>-4.9000000000000004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243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67" t="s">
        <v>348</v>
      </c>
      <c r="D179" s="257"/>
      <c r="E179" s="258">
        <v>-1.1819999999999999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243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7" t="s">
        <v>365</v>
      </c>
      <c r="D180" s="257"/>
      <c r="E180" s="258">
        <v>13.2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243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7" t="s">
        <v>1364</v>
      </c>
      <c r="D181" s="257"/>
      <c r="E181" s="258">
        <v>-7.6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243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7" t="s">
        <v>348</v>
      </c>
      <c r="D182" s="257"/>
      <c r="E182" s="258">
        <v>-1.1819999999999999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243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67" t="s">
        <v>366</v>
      </c>
      <c r="D183" s="257"/>
      <c r="E183" s="258">
        <v>16.5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243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7" t="s">
        <v>468</v>
      </c>
      <c r="D184" s="257"/>
      <c r="E184" s="258">
        <v>-5.6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243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67" t="s">
        <v>354</v>
      </c>
      <c r="D185" s="257"/>
      <c r="E185" s="258">
        <v>-2.3639999999999999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243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7" t="s">
        <v>367</v>
      </c>
      <c r="D186" s="257"/>
      <c r="E186" s="258">
        <v>21.36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243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7" t="s">
        <v>348</v>
      </c>
      <c r="D187" s="257"/>
      <c r="E187" s="258">
        <v>-1.1819999999999999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243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67" t="s">
        <v>349</v>
      </c>
      <c r="D188" s="257"/>
      <c r="E188" s="258">
        <v>-1.5760000000000001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243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67" t="s">
        <v>368</v>
      </c>
      <c r="D189" s="257"/>
      <c r="E189" s="258">
        <v>62.82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243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7" t="s">
        <v>462</v>
      </c>
      <c r="D190" s="257"/>
      <c r="E190" s="258">
        <v>-6.3040000000000003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243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67" t="s">
        <v>358</v>
      </c>
      <c r="D191" s="257"/>
      <c r="E191" s="258">
        <v>-3.15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243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7" t="s">
        <v>359</v>
      </c>
      <c r="D192" s="257"/>
      <c r="E192" s="258">
        <v>-1.2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243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67" t="s">
        <v>369</v>
      </c>
      <c r="D193" s="257"/>
      <c r="E193" s="258">
        <v>66.42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243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7" t="s">
        <v>460</v>
      </c>
      <c r="D194" s="257"/>
      <c r="E194" s="258">
        <v>-9.0239999999999991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243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67" t="s">
        <v>1365</v>
      </c>
      <c r="D195" s="257"/>
      <c r="E195" s="258">
        <v>-4.5599999999999996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243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7" t="s">
        <v>462</v>
      </c>
      <c r="D196" s="257"/>
      <c r="E196" s="258">
        <v>-6.3040000000000003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243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67" t="s">
        <v>361</v>
      </c>
      <c r="D197" s="257"/>
      <c r="E197" s="258">
        <v>-2.52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243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7" t="s">
        <v>370</v>
      </c>
      <c r="D198" s="257"/>
      <c r="E198" s="258">
        <v>40.799999999999997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243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67" t="s">
        <v>1366</v>
      </c>
      <c r="D199" s="257"/>
      <c r="E199" s="258">
        <v>-12.24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243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67" t="s">
        <v>363</v>
      </c>
      <c r="D200" s="257"/>
      <c r="E200" s="258">
        <v>-3.1520000000000001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243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67" t="s">
        <v>361</v>
      </c>
      <c r="D201" s="257"/>
      <c r="E201" s="258">
        <v>-2.52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243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31">
        <v>28</v>
      </c>
      <c r="B202" s="232" t="s">
        <v>474</v>
      </c>
      <c r="C202" s="250" t="s">
        <v>475</v>
      </c>
      <c r="D202" s="233" t="s">
        <v>285</v>
      </c>
      <c r="E202" s="234">
        <v>43.923999999999999</v>
      </c>
      <c r="F202" s="235"/>
      <c r="G202" s="236">
        <f>ROUND(E202*F202,2)</f>
        <v>0</v>
      </c>
      <c r="H202" s="235"/>
      <c r="I202" s="236">
        <f>ROUND(E202*H202,2)</f>
        <v>0</v>
      </c>
      <c r="J202" s="235"/>
      <c r="K202" s="236">
        <f>ROUND(E202*J202,2)</f>
        <v>0</v>
      </c>
      <c r="L202" s="236">
        <v>21</v>
      </c>
      <c r="M202" s="236">
        <f>G202*(1+L202/100)</f>
        <v>0</v>
      </c>
      <c r="N202" s="236">
        <v>0</v>
      </c>
      <c r="O202" s="236">
        <f>ROUND(E202*N202,2)</f>
        <v>0</v>
      </c>
      <c r="P202" s="236">
        <v>6.8000000000000005E-2</v>
      </c>
      <c r="Q202" s="236">
        <f>ROUND(E202*P202,2)</f>
        <v>2.99</v>
      </c>
      <c r="R202" s="236" t="s">
        <v>406</v>
      </c>
      <c r="S202" s="236" t="s">
        <v>195</v>
      </c>
      <c r="T202" s="237" t="s">
        <v>195</v>
      </c>
      <c r="U202" s="223">
        <v>0.3</v>
      </c>
      <c r="V202" s="223">
        <f>ROUND(E202*U202,2)</f>
        <v>13.18</v>
      </c>
      <c r="W202" s="223"/>
      <c r="X202" s="223" t="s">
        <v>238</v>
      </c>
      <c r="Y202" s="214"/>
      <c r="Z202" s="214"/>
      <c r="AA202" s="214"/>
      <c r="AB202" s="214"/>
      <c r="AC202" s="214"/>
      <c r="AD202" s="214"/>
      <c r="AE202" s="214"/>
      <c r="AF202" s="214"/>
      <c r="AG202" s="214" t="s">
        <v>239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66" t="s">
        <v>476</v>
      </c>
      <c r="D203" s="265"/>
      <c r="E203" s="265"/>
      <c r="F203" s="265"/>
      <c r="G203" s="265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241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7" t="s">
        <v>1349</v>
      </c>
      <c r="D204" s="257"/>
      <c r="E204" s="258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243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67" t="s">
        <v>400</v>
      </c>
      <c r="D205" s="257"/>
      <c r="E205" s="258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243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7" t="s">
        <v>485</v>
      </c>
      <c r="D206" s="257"/>
      <c r="E206" s="258">
        <v>4.9000000000000004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243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67" t="s">
        <v>1367</v>
      </c>
      <c r="D207" s="257"/>
      <c r="E207" s="258">
        <v>7.6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243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67" t="s">
        <v>487</v>
      </c>
      <c r="D208" s="257"/>
      <c r="E208" s="258">
        <v>5.6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243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67" t="s">
        <v>1368</v>
      </c>
      <c r="D209" s="257"/>
      <c r="E209" s="258">
        <v>9.0239999999999991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243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67" t="s">
        <v>1369</v>
      </c>
      <c r="D210" s="257"/>
      <c r="E210" s="258">
        <v>4.5599999999999996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243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67" t="s">
        <v>1370</v>
      </c>
      <c r="D211" s="257"/>
      <c r="E211" s="258">
        <v>12.24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243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31">
        <v>29</v>
      </c>
      <c r="B212" s="232" t="s">
        <v>488</v>
      </c>
      <c r="C212" s="250" t="s">
        <v>489</v>
      </c>
      <c r="D212" s="233" t="s">
        <v>433</v>
      </c>
      <c r="E212" s="234">
        <v>1</v>
      </c>
      <c r="F212" s="235"/>
      <c r="G212" s="236">
        <f>ROUND(E212*F212,2)</f>
        <v>0</v>
      </c>
      <c r="H212" s="235"/>
      <c r="I212" s="236">
        <f>ROUND(E212*H212,2)</f>
        <v>0</v>
      </c>
      <c r="J212" s="235"/>
      <c r="K212" s="236">
        <f>ROUND(E212*J212,2)</f>
        <v>0</v>
      </c>
      <c r="L212" s="236">
        <v>21</v>
      </c>
      <c r="M212" s="236">
        <f>G212*(1+L212/100)</f>
        <v>0</v>
      </c>
      <c r="N212" s="236">
        <v>0</v>
      </c>
      <c r="O212" s="236">
        <f>ROUND(E212*N212,2)</f>
        <v>0</v>
      </c>
      <c r="P212" s="236">
        <v>0</v>
      </c>
      <c r="Q212" s="236">
        <f>ROUND(E212*P212,2)</f>
        <v>0</v>
      </c>
      <c r="R212" s="236"/>
      <c r="S212" s="236" t="s">
        <v>230</v>
      </c>
      <c r="T212" s="237" t="s">
        <v>196</v>
      </c>
      <c r="U212" s="223">
        <v>0</v>
      </c>
      <c r="V212" s="223">
        <f>ROUND(E212*U212,2)</f>
        <v>0</v>
      </c>
      <c r="W212" s="223"/>
      <c r="X212" s="223" t="s">
        <v>238</v>
      </c>
      <c r="Y212" s="214"/>
      <c r="Z212" s="214"/>
      <c r="AA212" s="214"/>
      <c r="AB212" s="214"/>
      <c r="AC212" s="214"/>
      <c r="AD212" s="214"/>
      <c r="AE212" s="214"/>
      <c r="AF212" s="214"/>
      <c r="AG212" s="214" t="s">
        <v>239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67" t="s">
        <v>1349</v>
      </c>
      <c r="D213" s="257"/>
      <c r="E213" s="258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243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7" t="s">
        <v>400</v>
      </c>
      <c r="D214" s="257"/>
      <c r="E214" s="258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243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67" t="s">
        <v>453</v>
      </c>
      <c r="D215" s="257"/>
      <c r="E215" s="258">
        <v>1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243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x14ac:dyDescent="0.2">
      <c r="A216" s="225" t="s">
        <v>190</v>
      </c>
      <c r="B216" s="226" t="s">
        <v>99</v>
      </c>
      <c r="C216" s="249" t="s">
        <v>100</v>
      </c>
      <c r="D216" s="227"/>
      <c r="E216" s="228"/>
      <c r="F216" s="229"/>
      <c r="G216" s="229">
        <f>SUMIF(AG217:AG221,"&lt;&gt;NOR",G217:G221)</f>
        <v>0</v>
      </c>
      <c r="H216" s="229"/>
      <c r="I216" s="229">
        <f>SUM(I217:I221)</f>
        <v>0</v>
      </c>
      <c r="J216" s="229"/>
      <c r="K216" s="229">
        <f>SUM(K217:K221)</f>
        <v>0</v>
      </c>
      <c r="L216" s="229"/>
      <c r="M216" s="229">
        <f>SUM(M217:M221)</f>
        <v>0</v>
      </c>
      <c r="N216" s="229"/>
      <c r="O216" s="229">
        <f>SUM(O217:O221)</f>
        <v>0</v>
      </c>
      <c r="P216" s="229"/>
      <c r="Q216" s="229">
        <f>SUM(Q217:Q221)</f>
        <v>0</v>
      </c>
      <c r="R216" s="229"/>
      <c r="S216" s="229"/>
      <c r="T216" s="230"/>
      <c r="U216" s="224"/>
      <c r="V216" s="224">
        <f>SUM(V217:V221)</f>
        <v>6.31</v>
      </c>
      <c r="W216" s="224"/>
      <c r="X216" s="224"/>
      <c r="AG216" t="s">
        <v>191</v>
      </c>
    </row>
    <row r="217" spans="1:60" ht="33.75" outlineLevel="1" x14ac:dyDescent="0.2">
      <c r="A217" s="231">
        <v>30</v>
      </c>
      <c r="B217" s="232" t="s">
        <v>490</v>
      </c>
      <c r="C217" s="250" t="s">
        <v>491</v>
      </c>
      <c r="D217" s="233" t="s">
        <v>269</v>
      </c>
      <c r="E217" s="234">
        <v>6.7268999999999997</v>
      </c>
      <c r="F217" s="235"/>
      <c r="G217" s="236">
        <f>ROUND(E217*F217,2)</f>
        <v>0</v>
      </c>
      <c r="H217" s="235"/>
      <c r="I217" s="236">
        <f>ROUND(E217*H217,2)</f>
        <v>0</v>
      </c>
      <c r="J217" s="235"/>
      <c r="K217" s="236">
        <f>ROUND(E217*J217,2)</f>
        <v>0</v>
      </c>
      <c r="L217" s="236">
        <v>21</v>
      </c>
      <c r="M217" s="236">
        <f>G217*(1+L217/100)</f>
        <v>0</v>
      </c>
      <c r="N217" s="236">
        <v>0</v>
      </c>
      <c r="O217" s="236">
        <f>ROUND(E217*N217,2)</f>
        <v>0</v>
      </c>
      <c r="P217" s="236">
        <v>0</v>
      </c>
      <c r="Q217" s="236">
        <f>ROUND(E217*P217,2)</f>
        <v>0</v>
      </c>
      <c r="R217" s="236" t="s">
        <v>277</v>
      </c>
      <c r="S217" s="236" t="s">
        <v>195</v>
      </c>
      <c r="T217" s="237" t="s">
        <v>195</v>
      </c>
      <c r="U217" s="223">
        <v>0.9385</v>
      </c>
      <c r="V217" s="223">
        <f>ROUND(E217*U217,2)</f>
        <v>6.31</v>
      </c>
      <c r="W217" s="223"/>
      <c r="X217" s="223" t="s">
        <v>492</v>
      </c>
      <c r="Y217" s="214"/>
      <c r="Z217" s="214"/>
      <c r="AA217" s="214"/>
      <c r="AB217" s="214"/>
      <c r="AC217" s="214"/>
      <c r="AD217" s="214"/>
      <c r="AE217" s="214"/>
      <c r="AF217" s="214"/>
      <c r="AG217" s="214" t="s">
        <v>493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66" t="s">
        <v>494</v>
      </c>
      <c r="D218" s="265"/>
      <c r="E218" s="265"/>
      <c r="F218" s="265"/>
      <c r="G218" s="265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241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67" t="s">
        <v>495</v>
      </c>
      <c r="D219" s="257"/>
      <c r="E219" s="258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243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67" t="s">
        <v>1371</v>
      </c>
      <c r="D220" s="257"/>
      <c r="E220" s="258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243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67" t="s">
        <v>1372</v>
      </c>
      <c r="D221" s="257"/>
      <c r="E221" s="258">
        <v>6.7268999999999997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243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x14ac:dyDescent="0.2">
      <c r="A222" s="225" t="s">
        <v>190</v>
      </c>
      <c r="B222" s="226" t="s">
        <v>103</v>
      </c>
      <c r="C222" s="249" t="s">
        <v>104</v>
      </c>
      <c r="D222" s="227"/>
      <c r="E222" s="228"/>
      <c r="F222" s="229"/>
      <c r="G222" s="229">
        <f>SUMIF(AG223:AG276,"&lt;&gt;NOR",G223:G276)</f>
        <v>0</v>
      </c>
      <c r="H222" s="229"/>
      <c r="I222" s="229">
        <f>SUM(I223:I276)</f>
        <v>0</v>
      </c>
      <c r="J222" s="229"/>
      <c r="K222" s="229">
        <f>SUM(K223:K276)</f>
        <v>0</v>
      </c>
      <c r="L222" s="229"/>
      <c r="M222" s="229">
        <f>SUM(M223:M276)</f>
        <v>0</v>
      </c>
      <c r="N222" s="229"/>
      <c r="O222" s="229">
        <f>SUM(O223:O276)</f>
        <v>0.12</v>
      </c>
      <c r="P222" s="229"/>
      <c r="Q222" s="229">
        <f>SUM(Q223:Q276)</f>
        <v>0</v>
      </c>
      <c r="R222" s="229"/>
      <c r="S222" s="229"/>
      <c r="T222" s="230"/>
      <c r="U222" s="224"/>
      <c r="V222" s="224">
        <f>SUM(V223:V276)</f>
        <v>20.29</v>
      </c>
      <c r="W222" s="224"/>
      <c r="X222" s="224"/>
      <c r="AG222" t="s">
        <v>191</v>
      </c>
    </row>
    <row r="223" spans="1:60" outlineLevel="1" x14ac:dyDescent="0.2">
      <c r="A223" s="231">
        <v>31</v>
      </c>
      <c r="B223" s="232" t="s">
        <v>502</v>
      </c>
      <c r="C223" s="250" t="s">
        <v>503</v>
      </c>
      <c r="D223" s="233" t="s">
        <v>285</v>
      </c>
      <c r="E223" s="234">
        <v>3.03</v>
      </c>
      <c r="F223" s="235"/>
      <c r="G223" s="236">
        <f>ROUND(E223*F223,2)</f>
        <v>0</v>
      </c>
      <c r="H223" s="235"/>
      <c r="I223" s="236">
        <f>ROUND(E223*H223,2)</f>
        <v>0</v>
      </c>
      <c r="J223" s="235"/>
      <c r="K223" s="236">
        <f>ROUND(E223*J223,2)</f>
        <v>0</v>
      </c>
      <c r="L223" s="236">
        <v>21</v>
      </c>
      <c r="M223" s="236">
        <f>G223*(1+L223/100)</f>
        <v>0</v>
      </c>
      <c r="N223" s="236">
        <v>0</v>
      </c>
      <c r="O223" s="236">
        <f>ROUND(E223*N223,2)</f>
        <v>0</v>
      </c>
      <c r="P223" s="236">
        <v>1.15E-3</v>
      </c>
      <c r="Q223" s="236">
        <f>ROUND(E223*P223,2)</f>
        <v>0</v>
      </c>
      <c r="R223" s="236" t="s">
        <v>500</v>
      </c>
      <c r="S223" s="236" t="s">
        <v>195</v>
      </c>
      <c r="T223" s="237" t="s">
        <v>195</v>
      </c>
      <c r="U223" s="223">
        <v>3.5000000000000003E-2</v>
      </c>
      <c r="V223" s="223">
        <f>ROUND(E223*U223,2)</f>
        <v>0.11</v>
      </c>
      <c r="W223" s="223"/>
      <c r="X223" s="223" t="s">
        <v>238</v>
      </c>
      <c r="Y223" s="214"/>
      <c r="Z223" s="214"/>
      <c r="AA223" s="214"/>
      <c r="AB223" s="214"/>
      <c r="AC223" s="214"/>
      <c r="AD223" s="214"/>
      <c r="AE223" s="214"/>
      <c r="AF223" s="214"/>
      <c r="AG223" s="214" t="s">
        <v>239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67" t="s">
        <v>1349</v>
      </c>
      <c r="D224" s="257"/>
      <c r="E224" s="258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243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67" t="s">
        <v>400</v>
      </c>
      <c r="D225" s="257"/>
      <c r="E225" s="258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243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67" t="s">
        <v>299</v>
      </c>
      <c r="D226" s="257"/>
      <c r="E226" s="258">
        <v>1.17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243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67" t="s">
        <v>300</v>
      </c>
      <c r="D227" s="257"/>
      <c r="E227" s="258">
        <v>1.86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243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31">
        <v>32</v>
      </c>
      <c r="B228" s="232" t="s">
        <v>508</v>
      </c>
      <c r="C228" s="250" t="s">
        <v>509</v>
      </c>
      <c r="D228" s="233" t="s">
        <v>285</v>
      </c>
      <c r="E228" s="234">
        <v>28.805</v>
      </c>
      <c r="F228" s="235"/>
      <c r="G228" s="236">
        <f>ROUND(E228*F228,2)</f>
        <v>0</v>
      </c>
      <c r="H228" s="235"/>
      <c r="I228" s="236">
        <f>ROUND(E228*H228,2)</f>
        <v>0</v>
      </c>
      <c r="J228" s="235"/>
      <c r="K228" s="236">
        <f>ROUND(E228*J228,2)</f>
        <v>0</v>
      </c>
      <c r="L228" s="236">
        <v>21</v>
      </c>
      <c r="M228" s="236">
        <f>G228*(1+L228/100)</f>
        <v>0</v>
      </c>
      <c r="N228" s="236">
        <v>2.1000000000000001E-4</v>
      </c>
      <c r="O228" s="236">
        <f>ROUND(E228*N228,2)</f>
        <v>0.01</v>
      </c>
      <c r="P228" s="236">
        <v>0</v>
      </c>
      <c r="Q228" s="236">
        <f>ROUND(E228*P228,2)</f>
        <v>0</v>
      </c>
      <c r="R228" s="236" t="s">
        <v>500</v>
      </c>
      <c r="S228" s="236" t="s">
        <v>195</v>
      </c>
      <c r="T228" s="237" t="s">
        <v>195</v>
      </c>
      <c r="U228" s="223">
        <v>9.5000000000000001E-2</v>
      </c>
      <c r="V228" s="223">
        <f>ROUND(E228*U228,2)</f>
        <v>2.74</v>
      </c>
      <c r="W228" s="223"/>
      <c r="X228" s="223" t="s">
        <v>238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239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67" t="s">
        <v>1373</v>
      </c>
      <c r="D229" s="257"/>
      <c r="E229" s="258">
        <v>28.805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243</v>
      </c>
      <c r="AH229" s="214">
        <v>5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31">
        <v>33</v>
      </c>
      <c r="B230" s="232" t="s">
        <v>511</v>
      </c>
      <c r="C230" s="250" t="s">
        <v>512</v>
      </c>
      <c r="D230" s="233" t="s">
        <v>285</v>
      </c>
      <c r="E230" s="234">
        <v>28.805</v>
      </c>
      <c r="F230" s="235"/>
      <c r="G230" s="236">
        <f>ROUND(E230*F230,2)</f>
        <v>0</v>
      </c>
      <c r="H230" s="235"/>
      <c r="I230" s="236">
        <f>ROUND(E230*H230,2)</f>
        <v>0</v>
      </c>
      <c r="J230" s="235"/>
      <c r="K230" s="236">
        <f>ROUND(E230*J230,2)</f>
        <v>0</v>
      </c>
      <c r="L230" s="236">
        <v>21</v>
      </c>
      <c r="M230" s="236">
        <f>G230*(1+L230/100)</f>
        <v>0</v>
      </c>
      <c r="N230" s="236">
        <v>3.3999999999999998E-3</v>
      </c>
      <c r="O230" s="236">
        <f>ROUND(E230*N230,2)</f>
        <v>0.1</v>
      </c>
      <c r="P230" s="236">
        <v>0</v>
      </c>
      <c r="Q230" s="236">
        <f>ROUND(E230*P230,2)</f>
        <v>0</v>
      </c>
      <c r="R230" s="236" t="s">
        <v>500</v>
      </c>
      <c r="S230" s="236" t="s">
        <v>195</v>
      </c>
      <c r="T230" s="237" t="s">
        <v>195</v>
      </c>
      <c r="U230" s="223">
        <v>0.38500000000000001</v>
      </c>
      <c r="V230" s="223">
        <f>ROUND(E230*U230,2)</f>
        <v>11.09</v>
      </c>
      <c r="W230" s="223"/>
      <c r="X230" s="223" t="s">
        <v>238</v>
      </c>
      <c r="Y230" s="214"/>
      <c r="Z230" s="214"/>
      <c r="AA230" s="214"/>
      <c r="AB230" s="214"/>
      <c r="AC230" s="214"/>
      <c r="AD230" s="214"/>
      <c r="AE230" s="214"/>
      <c r="AF230" s="214"/>
      <c r="AG230" s="214" t="s">
        <v>239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1" t="s">
        <v>513</v>
      </c>
      <c r="D231" s="239"/>
      <c r="E231" s="239"/>
      <c r="F231" s="239"/>
      <c r="G231" s="239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200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67" t="s">
        <v>1349</v>
      </c>
      <c r="D232" s="257"/>
      <c r="E232" s="258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243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7" t="s">
        <v>281</v>
      </c>
      <c r="D233" s="257"/>
      <c r="E233" s="258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243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7" t="s">
        <v>298</v>
      </c>
      <c r="D234" s="257"/>
      <c r="E234" s="258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243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7" t="s">
        <v>299</v>
      </c>
      <c r="D235" s="257"/>
      <c r="E235" s="258">
        <v>1.17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243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67" t="s">
        <v>514</v>
      </c>
      <c r="D236" s="257"/>
      <c r="E236" s="258">
        <v>1.32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243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7" t="s">
        <v>515</v>
      </c>
      <c r="D237" s="257"/>
      <c r="E237" s="258">
        <v>-0.18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243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67" t="s">
        <v>300</v>
      </c>
      <c r="D238" s="257"/>
      <c r="E238" s="258">
        <v>1.86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243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67" t="s">
        <v>516</v>
      </c>
      <c r="D239" s="257"/>
      <c r="E239" s="258">
        <v>1.65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243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7" t="s">
        <v>517</v>
      </c>
      <c r="D240" s="257"/>
      <c r="E240" s="258">
        <v>-0.36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243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67" t="s">
        <v>305</v>
      </c>
      <c r="D241" s="257"/>
      <c r="E241" s="258">
        <v>12.86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243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7" t="s">
        <v>518</v>
      </c>
      <c r="D242" s="257"/>
      <c r="E242" s="258">
        <v>0.76949999999999996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243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7" t="s">
        <v>519</v>
      </c>
      <c r="D243" s="257"/>
      <c r="E243" s="258">
        <v>6.1289999999999996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243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7" t="s">
        <v>1374</v>
      </c>
      <c r="D244" s="257"/>
      <c r="E244" s="258">
        <v>4.3064999999999998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243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7" t="s">
        <v>520</v>
      </c>
      <c r="D245" s="257"/>
      <c r="E245" s="258">
        <v>-0.72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243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1">
        <v>34</v>
      </c>
      <c r="B246" s="232" t="s">
        <v>522</v>
      </c>
      <c r="C246" s="250" t="s">
        <v>523</v>
      </c>
      <c r="D246" s="233" t="s">
        <v>390</v>
      </c>
      <c r="E246" s="234">
        <v>28.74</v>
      </c>
      <c r="F246" s="235"/>
      <c r="G246" s="236">
        <f>ROUND(E246*F246,2)</f>
        <v>0</v>
      </c>
      <c r="H246" s="235"/>
      <c r="I246" s="236">
        <f>ROUND(E246*H246,2)</f>
        <v>0</v>
      </c>
      <c r="J246" s="235"/>
      <c r="K246" s="236">
        <f>ROUND(E246*J246,2)</f>
        <v>0</v>
      </c>
      <c r="L246" s="236">
        <v>21</v>
      </c>
      <c r="M246" s="236">
        <f>G246*(1+L246/100)</f>
        <v>0</v>
      </c>
      <c r="N246" s="236">
        <v>2.9E-4</v>
      </c>
      <c r="O246" s="236">
        <f>ROUND(E246*N246,2)</f>
        <v>0.01</v>
      </c>
      <c r="P246" s="236">
        <v>0</v>
      </c>
      <c r="Q246" s="236">
        <f>ROUND(E246*P246,2)</f>
        <v>0</v>
      </c>
      <c r="R246" s="236" t="s">
        <v>500</v>
      </c>
      <c r="S246" s="236" t="s">
        <v>195</v>
      </c>
      <c r="T246" s="237" t="s">
        <v>195</v>
      </c>
      <c r="U246" s="223">
        <v>0.11</v>
      </c>
      <c r="V246" s="223">
        <f>ROUND(E246*U246,2)</f>
        <v>3.16</v>
      </c>
      <c r="W246" s="223"/>
      <c r="X246" s="223" t="s">
        <v>238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239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7" t="s">
        <v>1349</v>
      </c>
      <c r="D247" s="257"/>
      <c r="E247" s="258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243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7" t="s">
        <v>281</v>
      </c>
      <c r="D248" s="257"/>
      <c r="E248" s="258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243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7" t="s">
        <v>298</v>
      </c>
      <c r="D249" s="257"/>
      <c r="E249" s="258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243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7" t="s">
        <v>531</v>
      </c>
      <c r="D250" s="257"/>
      <c r="E250" s="258">
        <v>4.4000000000000004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243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7" t="s">
        <v>525</v>
      </c>
      <c r="D251" s="257"/>
      <c r="E251" s="258">
        <v>-0.6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243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7" t="s">
        <v>532</v>
      </c>
      <c r="D252" s="257"/>
      <c r="E252" s="258">
        <v>5.5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243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7" t="s">
        <v>527</v>
      </c>
      <c r="D253" s="257"/>
      <c r="E253" s="258">
        <v>-1.2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243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7" t="s">
        <v>533</v>
      </c>
      <c r="D254" s="257"/>
      <c r="E254" s="258">
        <v>20.43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243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7" t="s">
        <v>530</v>
      </c>
      <c r="D255" s="257"/>
      <c r="E255" s="258">
        <v>2.61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243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7" t="s">
        <v>529</v>
      </c>
      <c r="D256" s="257"/>
      <c r="E256" s="258">
        <v>-2.4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243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31">
        <v>35</v>
      </c>
      <c r="B257" s="232" t="s">
        <v>534</v>
      </c>
      <c r="C257" s="250" t="s">
        <v>535</v>
      </c>
      <c r="D257" s="233" t="s">
        <v>433</v>
      </c>
      <c r="E257" s="234">
        <v>28</v>
      </c>
      <c r="F257" s="235"/>
      <c r="G257" s="236">
        <f>ROUND(E257*F257,2)</f>
        <v>0</v>
      </c>
      <c r="H257" s="235"/>
      <c r="I257" s="236">
        <f>ROUND(E257*H257,2)</f>
        <v>0</v>
      </c>
      <c r="J257" s="235"/>
      <c r="K257" s="236">
        <f>ROUND(E257*J257,2)</f>
        <v>0</v>
      </c>
      <c r="L257" s="236">
        <v>21</v>
      </c>
      <c r="M257" s="236">
        <f>G257*(1+L257/100)</f>
        <v>0</v>
      </c>
      <c r="N257" s="236">
        <v>1.1E-4</v>
      </c>
      <c r="O257" s="236">
        <f>ROUND(E257*N257,2)</f>
        <v>0</v>
      </c>
      <c r="P257" s="236">
        <v>0</v>
      </c>
      <c r="Q257" s="236">
        <f>ROUND(E257*P257,2)</f>
        <v>0</v>
      </c>
      <c r="R257" s="236" t="s">
        <v>500</v>
      </c>
      <c r="S257" s="236" t="s">
        <v>195</v>
      </c>
      <c r="T257" s="237" t="s">
        <v>195</v>
      </c>
      <c r="U257" s="223">
        <v>6.7000000000000004E-2</v>
      </c>
      <c r="V257" s="223">
        <f>ROUND(E257*U257,2)</f>
        <v>1.88</v>
      </c>
      <c r="W257" s="223"/>
      <c r="X257" s="223" t="s">
        <v>238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239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7" t="s">
        <v>1349</v>
      </c>
      <c r="D258" s="257"/>
      <c r="E258" s="258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243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7" t="s">
        <v>281</v>
      </c>
      <c r="D259" s="257"/>
      <c r="E259" s="258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243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7" t="s">
        <v>298</v>
      </c>
      <c r="D260" s="257"/>
      <c r="E260" s="258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243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7" t="s">
        <v>539</v>
      </c>
      <c r="D261" s="257"/>
      <c r="E261" s="258">
        <v>4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243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67" t="s">
        <v>540</v>
      </c>
      <c r="D262" s="257"/>
      <c r="E262" s="258">
        <v>4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243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67" t="s">
        <v>1268</v>
      </c>
      <c r="D263" s="257"/>
      <c r="E263" s="258">
        <v>20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243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31">
        <v>36</v>
      </c>
      <c r="B264" s="232" t="s">
        <v>542</v>
      </c>
      <c r="C264" s="250" t="s">
        <v>543</v>
      </c>
      <c r="D264" s="233" t="s">
        <v>390</v>
      </c>
      <c r="E264" s="234">
        <v>8.1</v>
      </c>
      <c r="F264" s="235"/>
      <c r="G264" s="236">
        <f>ROUND(E264*F264,2)</f>
        <v>0</v>
      </c>
      <c r="H264" s="235"/>
      <c r="I264" s="236">
        <f>ROUND(E264*H264,2)</f>
        <v>0</v>
      </c>
      <c r="J264" s="235"/>
      <c r="K264" s="236">
        <f>ROUND(E264*J264,2)</f>
        <v>0</v>
      </c>
      <c r="L264" s="236">
        <v>21</v>
      </c>
      <c r="M264" s="236">
        <f>G264*(1+L264/100)</f>
        <v>0</v>
      </c>
      <c r="N264" s="236">
        <v>2.9E-4</v>
      </c>
      <c r="O264" s="236">
        <f>ROUND(E264*N264,2)</f>
        <v>0</v>
      </c>
      <c r="P264" s="236">
        <v>0</v>
      </c>
      <c r="Q264" s="236">
        <f>ROUND(E264*P264,2)</f>
        <v>0</v>
      </c>
      <c r="R264" s="236" t="s">
        <v>500</v>
      </c>
      <c r="S264" s="236" t="s">
        <v>195</v>
      </c>
      <c r="T264" s="237" t="s">
        <v>195</v>
      </c>
      <c r="U264" s="223">
        <v>0.14000000000000001</v>
      </c>
      <c r="V264" s="223">
        <f>ROUND(E264*U264,2)</f>
        <v>1.1299999999999999</v>
      </c>
      <c r="W264" s="223"/>
      <c r="X264" s="223" t="s">
        <v>238</v>
      </c>
      <c r="Y264" s="214"/>
      <c r="Z264" s="214"/>
      <c r="AA264" s="214"/>
      <c r="AB264" s="214"/>
      <c r="AC264" s="214"/>
      <c r="AD264" s="214"/>
      <c r="AE264" s="214"/>
      <c r="AF264" s="214"/>
      <c r="AG264" s="214" t="s">
        <v>239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67" t="s">
        <v>1349</v>
      </c>
      <c r="D265" s="257"/>
      <c r="E265" s="258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243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67" t="s">
        <v>281</v>
      </c>
      <c r="D266" s="257"/>
      <c r="E266" s="258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243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67" t="s">
        <v>298</v>
      </c>
      <c r="D267" s="257"/>
      <c r="E267" s="258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243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67" t="s">
        <v>548</v>
      </c>
      <c r="D268" s="257"/>
      <c r="E268" s="258">
        <v>1.2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243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67" t="s">
        <v>549</v>
      </c>
      <c r="D269" s="257"/>
      <c r="E269" s="258">
        <v>1.2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243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7" t="s">
        <v>1271</v>
      </c>
      <c r="D270" s="257"/>
      <c r="E270" s="258">
        <v>2.4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243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67" t="s">
        <v>1270</v>
      </c>
      <c r="D271" s="257"/>
      <c r="E271" s="258">
        <v>3.3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243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31">
        <v>37</v>
      </c>
      <c r="B272" s="232" t="s">
        <v>558</v>
      </c>
      <c r="C272" s="250" t="s">
        <v>559</v>
      </c>
      <c r="D272" s="233" t="s">
        <v>269</v>
      </c>
      <c r="E272" s="234">
        <v>0.11774999999999999</v>
      </c>
      <c r="F272" s="235"/>
      <c r="G272" s="236">
        <f>ROUND(E272*F272,2)</f>
        <v>0</v>
      </c>
      <c r="H272" s="235"/>
      <c r="I272" s="236">
        <f>ROUND(E272*H272,2)</f>
        <v>0</v>
      </c>
      <c r="J272" s="235"/>
      <c r="K272" s="236">
        <f>ROUND(E272*J272,2)</f>
        <v>0</v>
      </c>
      <c r="L272" s="236">
        <v>21</v>
      </c>
      <c r="M272" s="236">
        <f>G272*(1+L272/100)</f>
        <v>0</v>
      </c>
      <c r="N272" s="236">
        <v>0</v>
      </c>
      <c r="O272" s="236">
        <f>ROUND(E272*N272,2)</f>
        <v>0</v>
      </c>
      <c r="P272" s="236">
        <v>0</v>
      </c>
      <c r="Q272" s="236">
        <f>ROUND(E272*P272,2)</f>
        <v>0</v>
      </c>
      <c r="R272" s="236" t="s">
        <v>500</v>
      </c>
      <c r="S272" s="236" t="s">
        <v>195</v>
      </c>
      <c r="T272" s="237" t="s">
        <v>195</v>
      </c>
      <c r="U272" s="223">
        <v>1.5669999999999999</v>
      </c>
      <c r="V272" s="223">
        <f>ROUND(E272*U272,2)</f>
        <v>0.18</v>
      </c>
      <c r="W272" s="223"/>
      <c r="X272" s="223" t="s">
        <v>492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493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6" t="s">
        <v>560</v>
      </c>
      <c r="D273" s="265"/>
      <c r="E273" s="265"/>
      <c r="F273" s="265"/>
      <c r="G273" s="265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241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67" t="s">
        <v>495</v>
      </c>
      <c r="D274" s="257"/>
      <c r="E274" s="258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243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67" t="s">
        <v>1375</v>
      </c>
      <c r="D275" s="257"/>
      <c r="E275" s="258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243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67" t="s">
        <v>1376</v>
      </c>
      <c r="D276" s="257"/>
      <c r="E276" s="258">
        <v>0.11774999999999999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243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x14ac:dyDescent="0.2">
      <c r="A277" s="225" t="s">
        <v>190</v>
      </c>
      <c r="B277" s="226" t="s">
        <v>123</v>
      </c>
      <c r="C277" s="249" t="s">
        <v>124</v>
      </c>
      <c r="D277" s="227"/>
      <c r="E277" s="228"/>
      <c r="F277" s="229"/>
      <c r="G277" s="229">
        <f>SUMIF(AG278:AG433,"&lt;&gt;NOR",G278:G433)</f>
        <v>0</v>
      </c>
      <c r="H277" s="229"/>
      <c r="I277" s="229">
        <f>SUM(I278:I433)</f>
        <v>0</v>
      </c>
      <c r="J277" s="229"/>
      <c r="K277" s="229">
        <f>SUM(K278:K433)</f>
        <v>0</v>
      </c>
      <c r="L277" s="229"/>
      <c r="M277" s="229">
        <f>SUM(M278:M433)</f>
        <v>0</v>
      </c>
      <c r="N277" s="229"/>
      <c r="O277" s="229">
        <f>SUM(O278:O433)</f>
        <v>0</v>
      </c>
      <c r="P277" s="229"/>
      <c r="Q277" s="229">
        <f>SUM(Q278:Q433)</f>
        <v>0</v>
      </c>
      <c r="R277" s="229"/>
      <c r="S277" s="229"/>
      <c r="T277" s="230"/>
      <c r="U277" s="224"/>
      <c r="V277" s="224">
        <f>SUM(V278:V433)</f>
        <v>0</v>
      </c>
      <c r="W277" s="224"/>
      <c r="X277" s="224"/>
      <c r="AG277" t="s">
        <v>191</v>
      </c>
    </row>
    <row r="278" spans="1:60" ht="22.5" outlineLevel="1" x14ac:dyDescent="0.2">
      <c r="A278" s="231">
        <v>38</v>
      </c>
      <c r="B278" s="232" t="s">
        <v>577</v>
      </c>
      <c r="C278" s="250" t="s">
        <v>578</v>
      </c>
      <c r="D278" s="233" t="s">
        <v>433</v>
      </c>
      <c r="E278" s="234">
        <v>5</v>
      </c>
      <c r="F278" s="235"/>
      <c r="G278" s="236">
        <f>ROUND(E278*F278,2)</f>
        <v>0</v>
      </c>
      <c r="H278" s="235"/>
      <c r="I278" s="236">
        <f>ROUND(E278*H278,2)</f>
        <v>0</v>
      </c>
      <c r="J278" s="235"/>
      <c r="K278" s="236">
        <f>ROUND(E278*J278,2)</f>
        <v>0</v>
      </c>
      <c r="L278" s="236">
        <v>21</v>
      </c>
      <c r="M278" s="236">
        <f>G278*(1+L278/100)</f>
        <v>0</v>
      </c>
      <c r="N278" s="236">
        <v>0</v>
      </c>
      <c r="O278" s="236">
        <f>ROUND(E278*N278,2)</f>
        <v>0</v>
      </c>
      <c r="P278" s="236">
        <v>0</v>
      </c>
      <c r="Q278" s="236">
        <f>ROUND(E278*P278,2)</f>
        <v>0</v>
      </c>
      <c r="R278" s="236"/>
      <c r="S278" s="236" t="s">
        <v>230</v>
      </c>
      <c r="T278" s="237" t="s">
        <v>196</v>
      </c>
      <c r="U278" s="223">
        <v>0</v>
      </c>
      <c r="V278" s="223">
        <f>ROUND(E278*U278,2)</f>
        <v>0</v>
      </c>
      <c r="W278" s="223"/>
      <c r="X278" s="223" t="s">
        <v>238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239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1" t="s">
        <v>579</v>
      </c>
      <c r="D279" s="239"/>
      <c r="E279" s="239"/>
      <c r="F279" s="239"/>
      <c r="G279" s="239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200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580</v>
      </c>
      <c r="D280" s="247"/>
      <c r="E280" s="247"/>
      <c r="F280" s="247"/>
      <c r="G280" s="247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200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3" t="s">
        <v>581</v>
      </c>
      <c r="D281" s="247"/>
      <c r="E281" s="247"/>
      <c r="F281" s="247"/>
      <c r="G281" s="247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200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3" t="s">
        <v>902</v>
      </c>
      <c r="D282" s="247"/>
      <c r="E282" s="247"/>
      <c r="F282" s="247"/>
      <c r="G282" s="247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200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3" t="s">
        <v>582</v>
      </c>
      <c r="D283" s="247"/>
      <c r="E283" s="247"/>
      <c r="F283" s="247"/>
      <c r="G283" s="247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200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 t="s">
        <v>583</v>
      </c>
      <c r="D284" s="247"/>
      <c r="E284" s="247"/>
      <c r="F284" s="247"/>
      <c r="G284" s="247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200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67" t="s">
        <v>584</v>
      </c>
      <c r="D285" s="257"/>
      <c r="E285" s="258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243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67" t="s">
        <v>1377</v>
      </c>
      <c r="D286" s="257"/>
      <c r="E286" s="258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243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67" t="s">
        <v>587</v>
      </c>
      <c r="D287" s="257"/>
      <c r="E287" s="258">
        <v>5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243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31">
        <v>39</v>
      </c>
      <c r="B288" s="232" t="s">
        <v>588</v>
      </c>
      <c r="C288" s="250" t="s">
        <v>1281</v>
      </c>
      <c r="D288" s="233" t="s">
        <v>433</v>
      </c>
      <c r="E288" s="234">
        <v>1</v>
      </c>
      <c r="F288" s="235"/>
      <c r="G288" s="236">
        <f>ROUND(E288*F288,2)</f>
        <v>0</v>
      </c>
      <c r="H288" s="235"/>
      <c r="I288" s="236">
        <f>ROUND(E288*H288,2)</f>
        <v>0</v>
      </c>
      <c r="J288" s="235"/>
      <c r="K288" s="236">
        <f>ROUND(E288*J288,2)</f>
        <v>0</v>
      </c>
      <c r="L288" s="236">
        <v>21</v>
      </c>
      <c r="M288" s="236">
        <f>G288*(1+L288/100)</f>
        <v>0</v>
      </c>
      <c r="N288" s="236">
        <v>0</v>
      </c>
      <c r="O288" s="236">
        <f>ROUND(E288*N288,2)</f>
        <v>0</v>
      </c>
      <c r="P288" s="236">
        <v>0</v>
      </c>
      <c r="Q288" s="236">
        <f>ROUND(E288*P288,2)</f>
        <v>0</v>
      </c>
      <c r="R288" s="236"/>
      <c r="S288" s="236" t="s">
        <v>230</v>
      </c>
      <c r="T288" s="237" t="s">
        <v>196</v>
      </c>
      <c r="U288" s="223">
        <v>0</v>
      </c>
      <c r="V288" s="223">
        <f>ROUND(E288*U288,2)</f>
        <v>0</v>
      </c>
      <c r="W288" s="223"/>
      <c r="X288" s="223" t="s">
        <v>238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239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1" t="s">
        <v>579</v>
      </c>
      <c r="D289" s="239"/>
      <c r="E289" s="239"/>
      <c r="F289" s="239"/>
      <c r="G289" s="239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200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3" t="s">
        <v>580</v>
      </c>
      <c r="D290" s="247"/>
      <c r="E290" s="247"/>
      <c r="F290" s="247"/>
      <c r="G290" s="247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200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3" t="s">
        <v>581</v>
      </c>
      <c r="D291" s="247"/>
      <c r="E291" s="247"/>
      <c r="F291" s="247"/>
      <c r="G291" s="247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200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3" t="s">
        <v>902</v>
      </c>
      <c r="D292" s="247"/>
      <c r="E292" s="247"/>
      <c r="F292" s="247"/>
      <c r="G292" s="247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200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3" t="s">
        <v>590</v>
      </c>
      <c r="D293" s="247"/>
      <c r="E293" s="247"/>
      <c r="F293" s="247"/>
      <c r="G293" s="247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200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3" t="s">
        <v>591</v>
      </c>
      <c r="D294" s="247"/>
      <c r="E294" s="247"/>
      <c r="F294" s="247"/>
      <c r="G294" s="247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200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3" t="s">
        <v>582</v>
      </c>
      <c r="D295" s="247"/>
      <c r="E295" s="247"/>
      <c r="F295" s="247"/>
      <c r="G295" s="247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200</v>
      </c>
      <c r="AH295" s="214"/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3" t="s">
        <v>583</v>
      </c>
      <c r="D296" s="247"/>
      <c r="E296" s="247"/>
      <c r="F296" s="247"/>
      <c r="G296" s="247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200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67" t="s">
        <v>584</v>
      </c>
      <c r="D297" s="257"/>
      <c r="E297" s="258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243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67" t="s">
        <v>1377</v>
      </c>
      <c r="D298" s="257"/>
      <c r="E298" s="258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243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67" t="s">
        <v>593</v>
      </c>
      <c r="D299" s="257"/>
      <c r="E299" s="258">
        <v>1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243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31">
        <v>40</v>
      </c>
      <c r="B300" s="232" t="s">
        <v>594</v>
      </c>
      <c r="C300" s="250" t="s">
        <v>595</v>
      </c>
      <c r="D300" s="233" t="s">
        <v>433</v>
      </c>
      <c r="E300" s="234">
        <v>2</v>
      </c>
      <c r="F300" s="235"/>
      <c r="G300" s="236">
        <f>ROUND(E300*F300,2)</f>
        <v>0</v>
      </c>
      <c r="H300" s="235"/>
      <c r="I300" s="236">
        <f>ROUND(E300*H300,2)</f>
        <v>0</v>
      </c>
      <c r="J300" s="235"/>
      <c r="K300" s="236">
        <f>ROUND(E300*J300,2)</f>
        <v>0</v>
      </c>
      <c r="L300" s="236">
        <v>21</v>
      </c>
      <c r="M300" s="236">
        <f>G300*(1+L300/100)</f>
        <v>0</v>
      </c>
      <c r="N300" s="236">
        <v>0</v>
      </c>
      <c r="O300" s="236">
        <f>ROUND(E300*N300,2)</f>
        <v>0</v>
      </c>
      <c r="P300" s="236">
        <v>0</v>
      </c>
      <c r="Q300" s="236">
        <f>ROUND(E300*P300,2)</f>
        <v>0</v>
      </c>
      <c r="R300" s="236"/>
      <c r="S300" s="236" t="s">
        <v>230</v>
      </c>
      <c r="T300" s="237" t="s">
        <v>196</v>
      </c>
      <c r="U300" s="223">
        <v>0</v>
      </c>
      <c r="V300" s="223">
        <f>ROUND(E300*U300,2)</f>
        <v>0</v>
      </c>
      <c r="W300" s="223"/>
      <c r="X300" s="223" t="s">
        <v>238</v>
      </c>
      <c r="Y300" s="214"/>
      <c r="Z300" s="214"/>
      <c r="AA300" s="214"/>
      <c r="AB300" s="214"/>
      <c r="AC300" s="214"/>
      <c r="AD300" s="214"/>
      <c r="AE300" s="214"/>
      <c r="AF300" s="214"/>
      <c r="AG300" s="214" t="s">
        <v>239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1" t="s">
        <v>579</v>
      </c>
      <c r="D301" s="239"/>
      <c r="E301" s="239"/>
      <c r="F301" s="239"/>
      <c r="G301" s="239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200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3" t="s">
        <v>580</v>
      </c>
      <c r="D302" s="247"/>
      <c r="E302" s="247"/>
      <c r="F302" s="247"/>
      <c r="G302" s="247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200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3" t="s">
        <v>596</v>
      </c>
      <c r="D303" s="247"/>
      <c r="E303" s="247"/>
      <c r="F303" s="247"/>
      <c r="G303" s="247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200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3" t="s">
        <v>902</v>
      </c>
      <c r="D304" s="247"/>
      <c r="E304" s="247"/>
      <c r="F304" s="247"/>
      <c r="G304" s="247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200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3" t="s">
        <v>582</v>
      </c>
      <c r="D305" s="247"/>
      <c r="E305" s="247"/>
      <c r="F305" s="247"/>
      <c r="G305" s="247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200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3" t="s">
        <v>583</v>
      </c>
      <c r="D306" s="247"/>
      <c r="E306" s="247"/>
      <c r="F306" s="247"/>
      <c r="G306" s="247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200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67" t="s">
        <v>584</v>
      </c>
      <c r="D307" s="257"/>
      <c r="E307" s="258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243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67" t="s">
        <v>1377</v>
      </c>
      <c r="D308" s="257"/>
      <c r="E308" s="258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243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7" t="s">
        <v>598</v>
      </c>
      <c r="D309" s="257"/>
      <c r="E309" s="258">
        <v>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243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31">
        <v>41</v>
      </c>
      <c r="B310" s="232" t="s">
        <v>599</v>
      </c>
      <c r="C310" s="250" t="s">
        <v>600</v>
      </c>
      <c r="D310" s="233" t="s">
        <v>433</v>
      </c>
      <c r="E310" s="234">
        <v>1</v>
      </c>
      <c r="F310" s="235"/>
      <c r="G310" s="236">
        <f>ROUND(E310*F310,2)</f>
        <v>0</v>
      </c>
      <c r="H310" s="235"/>
      <c r="I310" s="236">
        <f>ROUND(E310*H310,2)</f>
        <v>0</v>
      </c>
      <c r="J310" s="235"/>
      <c r="K310" s="236">
        <f>ROUND(E310*J310,2)</f>
        <v>0</v>
      </c>
      <c r="L310" s="236">
        <v>21</v>
      </c>
      <c r="M310" s="236">
        <f>G310*(1+L310/100)</f>
        <v>0</v>
      </c>
      <c r="N310" s="236">
        <v>0</v>
      </c>
      <c r="O310" s="236">
        <f>ROUND(E310*N310,2)</f>
        <v>0</v>
      </c>
      <c r="P310" s="236">
        <v>0</v>
      </c>
      <c r="Q310" s="236">
        <f>ROUND(E310*P310,2)</f>
        <v>0</v>
      </c>
      <c r="R310" s="236"/>
      <c r="S310" s="236" t="s">
        <v>230</v>
      </c>
      <c r="T310" s="237" t="s">
        <v>196</v>
      </c>
      <c r="U310" s="223">
        <v>0</v>
      </c>
      <c r="V310" s="223">
        <f>ROUND(E310*U310,2)</f>
        <v>0</v>
      </c>
      <c r="W310" s="223"/>
      <c r="X310" s="223" t="s">
        <v>238</v>
      </c>
      <c r="Y310" s="214"/>
      <c r="Z310" s="214"/>
      <c r="AA310" s="214"/>
      <c r="AB310" s="214"/>
      <c r="AC310" s="214"/>
      <c r="AD310" s="214"/>
      <c r="AE310" s="214"/>
      <c r="AF310" s="214"/>
      <c r="AG310" s="214" t="s">
        <v>239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1" t="s">
        <v>579</v>
      </c>
      <c r="D311" s="239"/>
      <c r="E311" s="239"/>
      <c r="F311" s="239"/>
      <c r="G311" s="239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200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3" t="s">
        <v>580</v>
      </c>
      <c r="D312" s="247"/>
      <c r="E312" s="247"/>
      <c r="F312" s="247"/>
      <c r="G312" s="247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200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3" t="s">
        <v>596</v>
      </c>
      <c r="D313" s="247"/>
      <c r="E313" s="247"/>
      <c r="F313" s="247"/>
      <c r="G313" s="247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200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3" t="s">
        <v>902</v>
      </c>
      <c r="D314" s="247"/>
      <c r="E314" s="247"/>
      <c r="F314" s="247"/>
      <c r="G314" s="247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200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590</v>
      </c>
      <c r="D315" s="247"/>
      <c r="E315" s="247"/>
      <c r="F315" s="247"/>
      <c r="G315" s="247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200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3" t="s">
        <v>591</v>
      </c>
      <c r="D316" s="247"/>
      <c r="E316" s="247"/>
      <c r="F316" s="247"/>
      <c r="G316" s="247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200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3" t="s">
        <v>582</v>
      </c>
      <c r="D317" s="247"/>
      <c r="E317" s="247"/>
      <c r="F317" s="247"/>
      <c r="G317" s="247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200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 t="s">
        <v>583</v>
      </c>
      <c r="D318" s="247"/>
      <c r="E318" s="247"/>
      <c r="F318" s="247"/>
      <c r="G318" s="247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200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67" t="s">
        <v>584</v>
      </c>
      <c r="D319" s="257"/>
      <c r="E319" s="258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243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67" t="s">
        <v>1377</v>
      </c>
      <c r="D320" s="257"/>
      <c r="E320" s="258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243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67" t="s">
        <v>593</v>
      </c>
      <c r="D321" s="257"/>
      <c r="E321" s="258">
        <v>1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243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31">
        <v>42</v>
      </c>
      <c r="B322" s="232" t="s">
        <v>601</v>
      </c>
      <c r="C322" s="250" t="s">
        <v>602</v>
      </c>
      <c r="D322" s="233" t="s">
        <v>390</v>
      </c>
      <c r="E322" s="234">
        <v>9.56</v>
      </c>
      <c r="F322" s="235"/>
      <c r="G322" s="236">
        <f>ROUND(E322*F322,2)</f>
        <v>0</v>
      </c>
      <c r="H322" s="235"/>
      <c r="I322" s="236">
        <f>ROUND(E322*H322,2)</f>
        <v>0</v>
      </c>
      <c r="J322" s="235"/>
      <c r="K322" s="236">
        <f>ROUND(E322*J322,2)</f>
        <v>0</v>
      </c>
      <c r="L322" s="236">
        <v>21</v>
      </c>
      <c r="M322" s="236">
        <f>G322*(1+L322/100)</f>
        <v>0</v>
      </c>
      <c r="N322" s="236">
        <v>0</v>
      </c>
      <c r="O322" s="236">
        <f>ROUND(E322*N322,2)</f>
        <v>0</v>
      </c>
      <c r="P322" s="236">
        <v>0</v>
      </c>
      <c r="Q322" s="236">
        <f>ROUND(E322*P322,2)</f>
        <v>0</v>
      </c>
      <c r="R322" s="236"/>
      <c r="S322" s="236" t="s">
        <v>230</v>
      </c>
      <c r="T322" s="237" t="s">
        <v>196</v>
      </c>
      <c r="U322" s="223">
        <v>0</v>
      </c>
      <c r="V322" s="223">
        <f>ROUND(E322*U322,2)</f>
        <v>0</v>
      </c>
      <c r="W322" s="223"/>
      <c r="X322" s="223" t="s">
        <v>238</v>
      </c>
      <c r="Y322" s="214"/>
      <c r="Z322" s="214"/>
      <c r="AA322" s="214"/>
      <c r="AB322" s="214"/>
      <c r="AC322" s="214"/>
      <c r="AD322" s="214"/>
      <c r="AE322" s="214"/>
      <c r="AF322" s="214"/>
      <c r="AG322" s="214" t="s">
        <v>239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1" t="s">
        <v>603</v>
      </c>
      <c r="D323" s="239"/>
      <c r="E323" s="239"/>
      <c r="F323" s="239"/>
      <c r="G323" s="239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200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38" t="str">
        <f>C323</f>
        <v>Kryt parapetu se skládá z ocelové konstrukce, která je provedena z ocelového jaklu 80x20x2mm. K ocelové konstrukci jsou</v>
      </c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 t="s">
        <v>604</v>
      </c>
      <c r="D324" s="247"/>
      <c r="E324" s="247"/>
      <c r="F324" s="247"/>
      <c r="G324" s="247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200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38" t="str">
        <f>C324</f>
        <v>přivařeny 2x kotevní deska 80x100x3mm. Ocelová konstrukce je pak kotvena do obvodové stěny přes závitovou tyč o</v>
      </c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3" t="s">
        <v>605</v>
      </c>
      <c r="D325" s="247"/>
      <c r="E325" s="247"/>
      <c r="F325" s="247"/>
      <c r="G325" s="247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200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38" t="str">
        <f>C325</f>
        <v>průměru 16 mm na chemickou kotvu. Ocelová konstrukce je pak lakována v odstínu RAL 9016. Ocelová konstrukce je</v>
      </c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3" t="s">
        <v>606</v>
      </c>
      <c r="D326" s="247"/>
      <c r="E326" s="247"/>
      <c r="F326" s="247"/>
      <c r="G326" s="247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200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38" t="str">
        <f>C326</f>
        <v>osazena v osové rozteči 1000 mm. K ocelové konstrukci je pak přikotveno prkno 120x25mm. Do kterého je následně přes</v>
      </c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3" t="s">
        <v>607</v>
      </c>
      <c r="D327" s="247"/>
      <c r="E327" s="247"/>
      <c r="F327" s="247"/>
      <c r="G327" s="247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200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38" t="str">
        <f>C327</f>
        <v>samořezné, nerezové vruty přichycen KVH hranol o rozměru 80x40 mm. Z boční strany je k danému prvku přichycena</v>
      </c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3" t="s">
        <v>608</v>
      </c>
      <c r="D328" s="247"/>
      <c r="E328" s="247"/>
      <c r="F328" s="247"/>
      <c r="G328" s="247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200</v>
      </c>
      <c r="AH328" s="214"/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38" t="str">
        <f>C328</f>
        <v>sklopná konzole, která umožňuje zvednutí boční části krytu topení a jeho rektifikaci ve „zvednuté poloze“ a „sklopené poloze“</v>
      </c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3" t="s">
        <v>609</v>
      </c>
      <c r="D329" s="247"/>
      <c r="E329" s="247"/>
      <c r="F329" s="247"/>
      <c r="G329" s="247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200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3" t="s">
        <v>610</v>
      </c>
      <c r="D330" s="247"/>
      <c r="E330" s="247"/>
      <c r="F330" s="247"/>
      <c r="G330" s="247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200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38" t="str">
        <f>C330</f>
        <v>Dřevěné konstrukce budou opatřeny bezbarvým nátěrem, který zachová přirozenou barevnost dřeva, Nátěr bude před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3" t="s">
        <v>611</v>
      </c>
      <c r="D331" s="247"/>
      <c r="E331" s="247"/>
      <c r="F331" s="247"/>
      <c r="G331" s="247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200</v>
      </c>
      <c r="AH331" s="214"/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3" t="s">
        <v>612</v>
      </c>
      <c r="D332" s="247"/>
      <c r="E332" s="247"/>
      <c r="F332" s="247"/>
      <c r="G332" s="247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200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67" t="s">
        <v>613</v>
      </c>
      <c r="D333" s="257"/>
      <c r="E333" s="258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243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67" t="s">
        <v>1377</v>
      </c>
      <c r="D334" s="257"/>
      <c r="E334" s="258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243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67" t="s">
        <v>1378</v>
      </c>
      <c r="D335" s="257"/>
      <c r="E335" s="258">
        <v>9.56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243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31">
        <v>43</v>
      </c>
      <c r="B336" s="232" t="s">
        <v>616</v>
      </c>
      <c r="C336" s="250" t="s">
        <v>617</v>
      </c>
      <c r="D336" s="233" t="s">
        <v>390</v>
      </c>
      <c r="E336" s="234">
        <v>1</v>
      </c>
      <c r="F336" s="235"/>
      <c r="G336" s="236">
        <f>ROUND(E336*F336,2)</f>
        <v>0</v>
      </c>
      <c r="H336" s="235"/>
      <c r="I336" s="236">
        <f>ROUND(E336*H336,2)</f>
        <v>0</v>
      </c>
      <c r="J336" s="235"/>
      <c r="K336" s="236">
        <f>ROUND(E336*J336,2)</f>
        <v>0</v>
      </c>
      <c r="L336" s="236">
        <v>21</v>
      </c>
      <c r="M336" s="236">
        <f>G336*(1+L336/100)</f>
        <v>0</v>
      </c>
      <c r="N336" s="236">
        <v>0</v>
      </c>
      <c r="O336" s="236">
        <f>ROUND(E336*N336,2)</f>
        <v>0</v>
      </c>
      <c r="P336" s="236">
        <v>0</v>
      </c>
      <c r="Q336" s="236">
        <f>ROUND(E336*P336,2)</f>
        <v>0</v>
      </c>
      <c r="R336" s="236"/>
      <c r="S336" s="236" t="s">
        <v>230</v>
      </c>
      <c r="T336" s="237" t="s">
        <v>196</v>
      </c>
      <c r="U336" s="223">
        <v>0</v>
      </c>
      <c r="V336" s="223">
        <f>ROUND(E336*U336,2)</f>
        <v>0</v>
      </c>
      <c r="W336" s="223"/>
      <c r="X336" s="223" t="s">
        <v>238</v>
      </c>
      <c r="Y336" s="214"/>
      <c r="Z336" s="214"/>
      <c r="AA336" s="214"/>
      <c r="AB336" s="214"/>
      <c r="AC336" s="214"/>
      <c r="AD336" s="214"/>
      <c r="AE336" s="214"/>
      <c r="AF336" s="214"/>
      <c r="AG336" s="214" t="s">
        <v>239</v>
      </c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1" t="s">
        <v>618</v>
      </c>
      <c r="D337" s="239"/>
      <c r="E337" s="239"/>
      <c r="F337" s="239"/>
      <c r="G337" s="239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200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3" t="s">
        <v>619</v>
      </c>
      <c r="D338" s="247"/>
      <c r="E338" s="247"/>
      <c r="F338" s="247"/>
      <c r="G338" s="247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200</v>
      </c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3" t="s">
        <v>903</v>
      </c>
      <c r="D339" s="247"/>
      <c r="E339" s="247"/>
      <c r="F339" s="247"/>
      <c r="G339" s="247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200</v>
      </c>
      <c r="AH339" s="214"/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3" t="s">
        <v>620</v>
      </c>
      <c r="D340" s="247"/>
      <c r="E340" s="247"/>
      <c r="F340" s="247"/>
      <c r="G340" s="247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200</v>
      </c>
      <c r="AH340" s="214"/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3" t="s">
        <v>904</v>
      </c>
      <c r="D341" s="247"/>
      <c r="E341" s="247"/>
      <c r="F341" s="247"/>
      <c r="G341" s="247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200</v>
      </c>
      <c r="AH341" s="214"/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3" t="s">
        <v>621</v>
      </c>
      <c r="D342" s="247"/>
      <c r="E342" s="247"/>
      <c r="F342" s="247"/>
      <c r="G342" s="247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200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3" t="s">
        <v>622</v>
      </c>
      <c r="D343" s="247"/>
      <c r="E343" s="247"/>
      <c r="F343" s="247"/>
      <c r="G343" s="247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200</v>
      </c>
      <c r="AH343" s="214"/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67" t="s">
        <v>613</v>
      </c>
      <c r="D344" s="257"/>
      <c r="E344" s="258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243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67" t="s">
        <v>1377</v>
      </c>
      <c r="D345" s="257"/>
      <c r="E345" s="258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243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67" t="s">
        <v>593</v>
      </c>
      <c r="D346" s="257"/>
      <c r="E346" s="258">
        <v>1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243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31">
        <v>44</v>
      </c>
      <c r="B347" s="232" t="s">
        <v>623</v>
      </c>
      <c r="C347" s="250" t="s">
        <v>624</v>
      </c>
      <c r="D347" s="233" t="s">
        <v>390</v>
      </c>
      <c r="E347" s="234">
        <v>1</v>
      </c>
      <c r="F347" s="235"/>
      <c r="G347" s="236">
        <f>ROUND(E347*F347,2)</f>
        <v>0</v>
      </c>
      <c r="H347" s="235"/>
      <c r="I347" s="236">
        <f>ROUND(E347*H347,2)</f>
        <v>0</v>
      </c>
      <c r="J347" s="235"/>
      <c r="K347" s="236">
        <f>ROUND(E347*J347,2)</f>
        <v>0</v>
      </c>
      <c r="L347" s="236">
        <v>21</v>
      </c>
      <c r="M347" s="236">
        <f>G347*(1+L347/100)</f>
        <v>0</v>
      </c>
      <c r="N347" s="236">
        <v>0</v>
      </c>
      <c r="O347" s="236">
        <f>ROUND(E347*N347,2)</f>
        <v>0</v>
      </c>
      <c r="P347" s="236">
        <v>0</v>
      </c>
      <c r="Q347" s="236">
        <f>ROUND(E347*P347,2)</f>
        <v>0</v>
      </c>
      <c r="R347" s="236"/>
      <c r="S347" s="236" t="s">
        <v>230</v>
      </c>
      <c r="T347" s="237" t="s">
        <v>196</v>
      </c>
      <c r="U347" s="223">
        <v>0</v>
      </c>
      <c r="V347" s="223">
        <f>ROUND(E347*U347,2)</f>
        <v>0</v>
      </c>
      <c r="W347" s="223"/>
      <c r="X347" s="223" t="s">
        <v>238</v>
      </c>
      <c r="Y347" s="214"/>
      <c r="Z347" s="214"/>
      <c r="AA347" s="214"/>
      <c r="AB347" s="214"/>
      <c r="AC347" s="214"/>
      <c r="AD347" s="214"/>
      <c r="AE347" s="214"/>
      <c r="AF347" s="214"/>
      <c r="AG347" s="214" t="s">
        <v>239</v>
      </c>
      <c r="AH347" s="214"/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1" t="s">
        <v>625</v>
      </c>
      <c r="D348" s="239"/>
      <c r="E348" s="239"/>
      <c r="F348" s="239"/>
      <c r="G348" s="239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200</v>
      </c>
      <c r="AH348" s="214"/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3" t="s">
        <v>622</v>
      </c>
      <c r="D349" s="247"/>
      <c r="E349" s="247"/>
      <c r="F349" s="247"/>
      <c r="G349" s="247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200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67" t="s">
        <v>613</v>
      </c>
      <c r="D350" s="257"/>
      <c r="E350" s="258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243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67" t="s">
        <v>1377</v>
      </c>
      <c r="D351" s="257"/>
      <c r="E351" s="258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243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67" t="s">
        <v>593</v>
      </c>
      <c r="D352" s="257"/>
      <c r="E352" s="258">
        <v>1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243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1">
        <v>45</v>
      </c>
      <c r="B353" s="232" t="s">
        <v>626</v>
      </c>
      <c r="C353" s="250" t="s">
        <v>627</v>
      </c>
      <c r="D353" s="233" t="s">
        <v>433</v>
      </c>
      <c r="E353" s="234">
        <v>5</v>
      </c>
      <c r="F353" s="235"/>
      <c r="G353" s="236">
        <f>ROUND(E353*F353,2)</f>
        <v>0</v>
      </c>
      <c r="H353" s="235"/>
      <c r="I353" s="236">
        <f>ROUND(E353*H353,2)</f>
        <v>0</v>
      </c>
      <c r="J353" s="235"/>
      <c r="K353" s="236">
        <f>ROUND(E353*J353,2)</f>
        <v>0</v>
      </c>
      <c r="L353" s="236">
        <v>21</v>
      </c>
      <c r="M353" s="236">
        <f>G353*(1+L353/100)</f>
        <v>0</v>
      </c>
      <c r="N353" s="236">
        <v>0</v>
      </c>
      <c r="O353" s="236">
        <f>ROUND(E353*N353,2)</f>
        <v>0</v>
      </c>
      <c r="P353" s="236">
        <v>0</v>
      </c>
      <c r="Q353" s="236">
        <f>ROUND(E353*P353,2)</f>
        <v>0</v>
      </c>
      <c r="R353" s="236"/>
      <c r="S353" s="236" t="s">
        <v>230</v>
      </c>
      <c r="T353" s="237" t="s">
        <v>196</v>
      </c>
      <c r="U353" s="223">
        <v>0</v>
      </c>
      <c r="V353" s="223">
        <f>ROUND(E353*U353,2)</f>
        <v>0</v>
      </c>
      <c r="W353" s="223"/>
      <c r="X353" s="223" t="s">
        <v>238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239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1" t="s">
        <v>628</v>
      </c>
      <c r="D354" s="239"/>
      <c r="E354" s="239"/>
      <c r="F354" s="239"/>
      <c r="G354" s="239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200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3" t="s">
        <v>629</v>
      </c>
      <c r="D355" s="247"/>
      <c r="E355" s="247"/>
      <c r="F355" s="247"/>
      <c r="G355" s="247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200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38" t="str">
        <f>C355</f>
        <v>HPL s povrchově zalisovanou barevnou fólií. Barva bude vybrána investorem při realizaci. Výška nožičky 100mm.</v>
      </c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3" t="s">
        <v>621</v>
      </c>
      <c r="D356" s="247"/>
      <c r="E356" s="247"/>
      <c r="F356" s="247"/>
      <c r="G356" s="247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200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3" t="s">
        <v>622</v>
      </c>
      <c r="D357" s="247"/>
      <c r="E357" s="247"/>
      <c r="F357" s="247"/>
      <c r="G357" s="247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200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67" t="s">
        <v>613</v>
      </c>
      <c r="D358" s="257"/>
      <c r="E358" s="258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243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67" t="s">
        <v>1377</v>
      </c>
      <c r="D359" s="257"/>
      <c r="E359" s="258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243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67" t="s">
        <v>587</v>
      </c>
      <c r="D360" s="257"/>
      <c r="E360" s="258">
        <v>5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243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1">
        <v>46</v>
      </c>
      <c r="B361" s="232" t="s">
        <v>630</v>
      </c>
      <c r="C361" s="250" t="s">
        <v>631</v>
      </c>
      <c r="D361" s="233" t="s">
        <v>433</v>
      </c>
      <c r="E361" s="234">
        <v>1</v>
      </c>
      <c r="F361" s="235"/>
      <c r="G361" s="236">
        <f>ROUND(E361*F361,2)</f>
        <v>0</v>
      </c>
      <c r="H361" s="235"/>
      <c r="I361" s="236">
        <f>ROUND(E361*H361,2)</f>
        <v>0</v>
      </c>
      <c r="J361" s="235"/>
      <c r="K361" s="236">
        <f>ROUND(E361*J361,2)</f>
        <v>0</v>
      </c>
      <c r="L361" s="236">
        <v>21</v>
      </c>
      <c r="M361" s="236">
        <f>G361*(1+L361/100)</f>
        <v>0</v>
      </c>
      <c r="N361" s="236">
        <v>0</v>
      </c>
      <c r="O361" s="236">
        <f>ROUND(E361*N361,2)</f>
        <v>0</v>
      </c>
      <c r="P361" s="236">
        <v>0</v>
      </c>
      <c r="Q361" s="236">
        <f>ROUND(E361*P361,2)</f>
        <v>0</v>
      </c>
      <c r="R361" s="236"/>
      <c r="S361" s="236" t="s">
        <v>230</v>
      </c>
      <c r="T361" s="237" t="s">
        <v>196</v>
      </c>
      <c r="U361" s="223">
        <v>0</v>
      </c>
      <c r="V361" s="223">
        <f>ROUND(E361*U361,2)</f>
        <v>0</v>
      </c>
      <c r="W361" s="223"/>
      <c r="X361" s="223" t="s">
        <v>238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239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1" t="s">
        <v>632</v>
      </c>
      <c r="D362" s="239"/>
      <c r="E362" s="239"/>
      <c r="F362" s="239"/>
      <c r="G362" s="239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200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38" t="str">
        <f>C362</f>
        <v>Dveře jsou vyrobeny z bezpečnostního skla o tl. 8mm. Rozstřiku vody zabraňuje prahová lišta a magnetické těsnění.</v>
      </c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3" t="s">
        <v>905</v>
      </c>
      <c r="D363" s="247"/>
      <c r="E363" s="247"/>
      <c r="F363" s="247"/>
      <c r="G363" s="247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200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38" t="str">
        <f>C363</f>
        <v>Dveře jsou děleny na část pevnou a posuvnou. Sklo dveří je volně zavěšeno bez spodního vodícího profilu.</v>
      </c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3" t="s">
        <v>633</v>
      </c>
      <c r="D364" s="247"/>
      <c r="E364" s="247"/>
      <c r="F364" s="247"/>
      <c r="G364" s="247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200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3" t="s">
        <v>634</v>
      </c>
      <c r="D365" s="247"/>
      <c r="E365" s="247"/>
      <c r="F365" s="247"/>
      <c r="G365" s="247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200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3" t="s">
        <v>635</v>
      </c>
      <c r="D366" s="247"/>
      <c r="E366" s="247"/>
      <c r="F366" s="247"/>
      <c r="G366" s="247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200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3" t="s">
        <v>622</v>
      </c>
      <c r="D367" s="247"/>
      <c r="E367" s="247"/>
      <c r="F367" s="247"/>
      <c r="G367" s="247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200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7" t="s">
        <v>613</v>
      </c>
      <c r="D368" s="257"/>
      <c r="E368" s="258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243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67" t="s">
        <v>1377</v>
      </c>
      <c r="D369" s="257"/>
      <c r="E369" s="258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243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7" t="s">
        <v>593</v>
      </c>
      <c r="D370" s="257"/>
      <c r="E370" s="258">
        <v>1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243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1">
        <v>47</v>
      </c>
      <c r="B371" s="232" t="s">
        <v>636</v>
      </c>
      <c r="C371" s="250" t="s">
        <v>637</v>
      </c>
      <c r="D371" s="233" t="s">
        <v>433</v>
      </c>
      <c r="E371" s="234">
        <v>1</v>
      </c>
      <c r="F371" s="235"/>
      <c r="G371" s="236">
        <f>ROUND(E371*F371,2)</f>
        <v>0</v>
      </c>
      <c r="H371" s="235"/>
      <c r="I371" s="236">
        <f>ROUND(E371*H371,2)</f>
        <v>0</v>
      </c>
      <c r="J371" s="235"/>
      <c r="K371" s="236">
        <f>ROUND(E371*J371,2)</f>
        <v>0</v>
      </c>
      <c r="L371" s="236">
        <v>21</v>
      </c>
      <c r="M371" s="236">
        <f>G371*(1+L371/100)</f>
        <v>0</v>
      </c>
      <c r="N371" s="236">
        <v>0</v>
      </c>
      <c r="O371" s="236">
        <f>ROUND(E371*N371,2)</f>
        <v>0</v>
      </c>
      <c r="P371" s="236">
        <v>0</v>
      </c>
      <c r="Q371" s="236">
        <f>ROUND(E371*P371,2)</f>
        <v>0</v>
      </c>
      <c r="R371" s="236"/>
      <c r="S371" s="236" t="s">
        <v>230</v>
      </c>
      <c r="T371" s="237" t="s">
        <v>196</v>
      </c>
      <c r="U371" s="223">
        <v>0</v>
      </c>
      <c r="V371" s="223">
        <f>ROUND(E371*U371,2)</f>
        <v>0</v>
      </c>
      <c r="W371" s="223"/>
      <c r="X371" s="223" t="s">
        <v>238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239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1" t="s">
        <v>906</v>
      </c>
      <c r="D372" s="239"/>
      <c r="E372" s="239"/>
      <c r="F372" s="239"/>
      <c r="G372" s="239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200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 t="s">
        <v>638</v>
      </c>
      <c r="D373" s="247"/>
      <c r="E373" s="247"/>
      <c r="F373" s="247"/>
      <c r="G373" s="247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200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3" t="s">
        <v>639</v>
      </c>
      <c r="D374" s="247"/>
      <c r="E374" s="247"/>
      <c r="F374" s="247"/>
      <c r="G374" s="247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200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640</v>
      </c>
      <c r="D375" s="247"/>
      <c r="E375" s="247"/>
      <c r="F375" s="247"/>
      <c r="G375" s="247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200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3" t="s">
        <v>622</v>
      </c>
      <c r="D376" s="247"/>
      <c r="E376" s="247"/>
      <c r="F376" s="247"/>
      <c r="G376" s="247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200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67" t="s">
        <v>613</v>
      </c>
      <c r="D377" s="257"/>
      <c r="E377" s="258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243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7" t="s">
        <v>1377</v>
      </c>
      <c r="D378" s="257"/>
      <c r="E378" s="258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243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7" t="s">
        <v>593</v>
      </c>
      <c r="D379" s="257"/>
      <c r="E379" s="258">
        <v>1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243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31">
        <v>48</v>
      </c>
      <c r="B380" s="232" t="s">
        <v>641</v>
      </c>
      <c r="C380" s="250" t="s">
        <v>642</v>
      </c>
      <c r="D380" s="233" t="s">
        <v>433</v>
      </c>
      <c r="E380" s="234">
        <v>1</v>
      </c>
      <c r="F380" s="235"/>
      <c r="G380" s="236">
        <f>ROUND(E380*F380,2)</f>
        <v>0</v>
      </c>
      <c r="H380" s="235"/>
      <c r="I380" s="236">
        <f>ROUND(E380*H380,2)</f>
        <v>0</v>
      </c>
      <c r="J380" s="235"/>
      <c r="K380" s="236">
        <f>ROUND(E380*J380,2)</f>
        <v>0</v>
      </c>
      <c r="L380" s="236">
        <v>21</v>
      </c>
      <c r="M380" s="236">
        <f>G380*(1+L380/100)</f>
        <v>0</v>
      </c>
      <c r="N380" s="236">
        <v>0</v>
      </c>
      <c r="O380" s="236">
        <f>ROUND(E380*N380,2)</f>
        <v>0</v>
      </c>
      <c r="P380" s="236">
        <v>0</v>
      </c>
      <c r="Q380" s="236">
        <f>ROUND(E380*P380,2)</f>
        <v>0</v>
      </c>
      <c r="R380" s="236"/>
      <c r="S380" s="236" t="s">
        <v>230</v>
      </c>
      <c r="T380" s="237" t="s">
        <v>196</v>
      </c>
      <c r="U380" s="223">
        <v>0</v>
      </c>
      <c r="V380" s="223">
        <f>ROUND(E380*U380,2)</f>
        <v>0</v>
      </c>
      <c r="W380" s="223"/>
      <c r="X380" s="223" t="s">
        <v>238</v>
      </c>
      <c r="Y380" s="214"/>
      <c r="Z380" s="214"/>
      <c r="AA380" s="214"/>
      <c r="AB380" s="214"/>
      <c r="AC380" s="214"/>
      <c r="AD380" s="214"/>
      <c r="AE380" s="214"/>
      <c r="AF380" s="214"/>
      <c r="AG380" s="214" t="s">
        <v>239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1" t="s">
        <v>907</v>
      </c>
      <c r="D381" s="239"/>
      <c r="E381" s="239"/>
      <c r="F381" s="239"/>
      <c r="G381" s="239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200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3" t="s">
        <v>638</v>
      </c>
      <c r="D382" s="247"/>
      <c r="E382" s="247"/>
      <c r="F382" s="247"/>
      <c r="G382" s="247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200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3" t="s">
        <v>639</v>
      </c>
      <c r="D383" s="247"/>
      <c r="E383" s="247"/>
      <c r="F383" s="247"/>
      <c r="G383" s="247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200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3" t="s">
        <v>643</v>
      </c>
      <c r="D384" s="247"/>
      <c r="E384" s="247"/>
      <c r="F384" s="247"/>
      <c r="G384" s="247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200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3" t="s">
        <v>622</v>
      </c>
      <c r="D385" s="247"/>
      <c r="E385" s="247"/>
      <c r="F385" s="247"/>
      <c r="G385" s="247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200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67" t="s">
        <v>613</v>
      </c>
      <c r="D386" s="257"/>
      <c r="E386" s="258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243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67" t="s">
        <v>1377</v>
      </c>
      <c r="D387" s="257"/>
      <c r="E387" s="258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243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7" t="s">
        <v>593</v>
      </c>
      <c r="D388" s="257"/>
      <c r="E388" s="258">
        <v>1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243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1">
        <v>49</v>
      </c>
      <c r="B389" s="232" t="s">
        <v>644</v>
      </c>
      <c r="C389" s="250" t="s">
        <v>645</v>
      </c>
      <c r="D389" s="233" t="s">
        <v>433</v>
      </c>
      <c r="E389" s="234">
        <v>1</v>
      </c>
      <c r="F389" s="235"/>
      <c r="G389" s="236">
        <f>ROUND(E389*F389,2)</f>
        <v>0</v>
      </c>
      <c r="H389" s="235"/>
      <c r="I389" s="236">
        <f>ROUND(E389*H389,2)</f>
        <v>0</v>
      </c>
      <c r="J389" s="235"/>
      <c r="K389" s="236">
        <f>ROUND(E389*J389,2)</f>
        <v>0</v>
      </c>
      <c r="L389" s="236">
        <v>21</v>
      </c>
      <c r="M389" s="236">
        <f>G389*(1+L389/100)</f>
        <v>0</v>
      </c>
      <c r="N389" s="236">
        <v>0</v>
      </c>
      <c r="O389" s="236">
        <f>ROUND(E389*N389,2)</f>
        <v>0</v>
      </c>
      <c r="P389" s="236">
        <v>0</v>
      </c>
      <c r="Q389" s="236">
        <f>ROUND(E389*P389,2)</f>
        <v>0</v>
      </c>
      <c r="R389" s="236"/>
      <c r="S389" s="236" t="s">
        <v>230</v>
      </c>
      <c r="T389" s="237" t="s">
        <v>196</v>
      </c>
      <c r="U389" s="223">
        <v>0</v>
      </c>
      <c r="V389" s="223">
        <f>ROUND(E389*U389,2)</f>
        <v>0</v>
      </c>
      <c r="W389" s="223"/>
      <c r="X389" s="223" t="s">
        <v>238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239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1" t="s">
        <v>622</v>
      </c>
      <c r="D390" s="239"/>
      <c r="E390" s="239"/>
      <c r="F390" s="239"/>
      <c r="G390" s="239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200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67" t="s">
        <v>613</v>
      </c>
      <c r="D391" s="257"/>
      <c r="E391" s="258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243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7" t="s">
        <v>1377</v>
      </c>
      <c r="D392" s="257"/>
      <c r="E392" s="258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243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67" t="s">
        <v>593</v>
      </c>
      <c r="D393" s="257"/>
      <c r="E393" s="258">
        <v>1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243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31">
        <v>50</v>
      </c>
      <c r="B394" s="232" t="s">
        <v>646</v>
      </c>
      <c r="C394" s="250" t="s">
        <v>647</v>
      </c>
      <c r="D394" s="233" t="s">
        <v>433</v>
      </c>
      <c r="E394" s="234">
        <v>0</v>
      </c>
      <c r="F394" s="235"/>
      <c r="G394" s="236">
        <f>ROUND(E394*F394,2)</f>
        <v>0</v>
      </c>
      <c r="H394" s="235"/>
      <c r="I394" s="236">
        <f>ROUND(E394*H394,2)</f>
        <v>0</v>
      </c>
      <c r="J394" s="235"/>
      <c r="K394" s="236">
        <f>ROUND(E394*J394,2)</f>
        <v>0</v>
      </c>
      <c r="L394" s="236">
        <v>21</v>
      </c>
      <c r="M394" s="236">
        <f>G394*(1+L394/100)</f>
        <v>0</v>
      </c>
      <c r="N394" s="236">
        <v>0</v>
      </c>
      <c r="O394" s="236">
        <f>ROUND(E394*N394,2)</f>
        <v>0</v>
      </c>
      <c r="P394" s="236">
        <v>0</v>
      </c>
      <c r="Q394" s="236">
        <f>ROUND(E394*P394,2)</f>
        <v>0</v>
      </c>
      <c r="R394" s="236"/>
      <c r="S394" s="236" t="s">
        <v>230</v>
      </c>
      <c r="T394" s="237" t="s">
        <v>196</v>
      </c>
      <c r="U394" s="223">
        <v>0</v>
      </c>
      <c r="V394" s="223">
        <f>ROUND(E394*U394,2)</f>
        <v>0</v>
      </c>
      <c r="W394" s="223"/>
      <c r="X394" s="223" t="s">
        <v>238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239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1" t="s">
        <v>648</v>
      </c>
      <c r="D395" s="239"/>
      <c r="E395" s="239"/>
      <c r="F395" s="239"/>
      <c r="G395" s="239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200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3" t="s">
        <v>649</v>
      </c>
      <c r="D396" s="247"/>
      <c r="E396" s="247"/>
      <c r="F396" s="247"/>
      <c r="G396" s="247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200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38" t="str">
        <f>C396</f>
        <v>a díky speciálnímu tvaru keramiky, opláchne vnitřní prostor. Výhodou je snadná údržba a čištění mísy WC.</v>
      </c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3" t="s">
        <v>650</v>
      </c>
      <c r="D397" s="247"/>
      <c r="E397" s="247"/>
      <c r="F397" s="247"/>
      <c r="G397" s="247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200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651</v>
      </c>
      <c r="D398" s="247"/>
      <c r="E398" s="247"/>
      <c r="F398" s="247"/>
      <c r="G398" s="247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200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3" t="s">
        <v>652</v>
      </c>
      <c r="D399" s="247"/>
      <c r="E399" s="247"/>
      <c r="F399" s="247"/>
      <c r="G399" s="247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200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653</v>
      </c>
      <c r="D400" s="247"/>
      <c r="E400" s="247"/>
      <c r="F400" s="247"/>
      <c r="G400" s="247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200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3" t="s">
        <v>622</v>
      </c>
      <c r="D401" s="247"/>
      <c r="E401" s="247"/>
      <c r="F401" s="247"/>
      <c r="G401" s="247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200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67" t="s">
        <v>613</v>
      </c>
      <c r="D402" s="257"/>
      <c r="E402" s="258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243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67" t="s">
        <v>1377</v>
      </c>
      <c r="D403" s="257"/>
      <c r="E403" s="258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243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9" t="s">
        <v>654</v>
      </c>
      <c r="D404" s="261"/>
      <c r="E404" s="262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243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70" t="s">
        <v>656</v>
      </c>
      <c r="D405" s="261"/>
      <c r="E405" s="262">
        <v>1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243</v>
      </c>
      <c r="AH405" s="214">
        <v>2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69" t="s">
        <v>657</v>
      </c>
      <c r="D406" s="261"/>
      <c r="E406" s="262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243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7" t="s">
        <v>658</v>
      </c>
      <c r="D407" s="257"/>
      <c r="E407" s="258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243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1">
        <v>51</v>
      </c>
      <c r="B408" s="232" t="s">
        <v>659</v>
      </c>
      <c r="C408" s="250" t="s">
        <v>660</v>
      </c>
      <c r="D408" s="233" t="s">
        <v>433</v>
      </c>
      <c r="E408" s="234">
        <v>0</v>
      </c>
      <c r="F408" s="235"/>
      <c r="G408" s="236">
        <f>ROUND(E408*F408,2)</f>
        <v>0</v>
      </c>
      <c r="H408" s="235"/>
      <c r="I408" s="236">
        <f>ROUND(E408*H408,2)</f>
        <v>0</v>
      </c>
      <c r="J408" s="235"/>
      <c r="K408" s="236">
        <f>ROUND(E408*J408,2)</f>
        <v>0</v>
      </c>
      <c r="L408" s="236">
        <v>21</v>
      </c>
      <c r="M408" s="236">
        <f>G408*(1+L408/100)</f>
        <v>0</v>
      </c>
      <c r="N408" s="236">
        <v>0</v>
      </c>
      <c r="O408" s="236">
        <f>ROUND(E408*N408,2)</f>
        <v>0</v>
      </c>
      <c r="P408" s="236">
        <v>0</v>
      </c>
      <c r="Q408" s="236">
        <f>ROUND(E408*P408,2)</f>
        <v>0</v>
      </c>
      <c r="R408" s="236"/>
      <c r="S408" s="236" t="s">
        <v>230</v>
      </c>
      <c r="T408" s="237" t="s">
        <v>196</v>
      </c>
      <c r="U408" s="223">
        <v>0</v>
      </c>
      <c r="V408" s="223">
        <f>ROUND(E408*U408,2)</f>
        <v>0</v>
      </c>
      <c r="W408" s="223"/>
      <c r="X408" s="223" t="s">
        <v>238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239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1" t="s">
        <v>661</v>
      </c>
      <c r="D409" s="239"/>
      <c r="E409" s="239"/>
      <c r="F409" s="239"/>
      <c r="G409" s="239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200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3" t="s">
        <v>662</v>
      </c>
      <c r="D410" s="247"/>
      <c r="E410" s="247"/>
      <c r="F410" s="247"/>
      <c r="G410" s="247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200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663</v>
      </c>
      <c r="D411" s="247"/>
      <c r="E411" s="247"/>
      <c r="F411" s="247"/>
      <c r="G411" s="247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200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3" t="s">
        <v>664</v>
      </c>
      <c r="D412" s="247"/>
      <c r="E412" s="247"/>
      <c r="F412" s="247"/>
      <c r="G412" s="247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200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67" t="s">
        <v>613</v>
      </c>
      <c r="D413" s="257"/>
      <c r="E413" s="258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243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67" t="s">
        <v>1377</v>
      </c>
      <c r="D414" s="257"/>
      <c r="E414" s="258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243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67" t="s">
        <v>658</v>
      </c>
      <c r="D415" s="257"/>
      <c r="E415" s="258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243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1">
        <v>52</v>
      </c>
      <c r="B416" s="232" t="s">
        <v>665</v>
      </c>
      <c r="C416" s="250" t="s">
        <v>666</v>
      </c>
      <c r="D416" s="233" t="s">
        <v>433</v>
      </c>
      <c r="E416" s="234">
        <v>0</v>
      </c>
      <c r="F416" s="235"/>
      <c r="G416" s="236">
        <f>ROUND(E416*F416,2)</f>
        <v>0</v>
      </c>
      <c r="H416" s="235"/>
      <c r="I416" s="236">
        <f>ROUND(E416*H416,2)</f>
        <v>0</v>
      </c>
      <c r="J416" s="235"/>
      <c r="K416" s="236">
        <f>ROUND(E416*J416,2)</f>
        <v>0</v>
      </c>
      <c r="L416" s="236">
        <v>21</v>
      </c>
      <c r="M416" s="236">
        <f>G416*(1+L416/100)</f>
        <v>0</v>
      </c>
      <c r="N416" s="236">
        <v>0</v>
      </c>
      <c r="O416" s="236">
        <f>ROUND(E416*N416,2)</f>
        <v>0</v>
      </c>
      <c r="P416" s="236">
        <v>0</v>
      </c>
      <c r="Q416" s="236">
        <f>ROUND(E416*P416,2)</f>
        <v>0</v>
      </c>
      <c r="R416" s="236"/>
      <c r="S416" s="236" t="s">
        <v>230</v>
      </c>
      <c r="T416" s="237" t="s">
        <v>196</v>
      </c>
      <c r="U416" s="223">
        <v>0</v>
      </c>
      <c r="V416" s="223">
        <f>ROUND(E416*U416,2)</f>
        <v>0</v>
      </c>
      <c r="W416" s="223"/>
      <c r="X416" s="223" t="s">
        <v>238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239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1" t="s">
        <v>667</v>
      </c>
      <c r="D417" s="239"/>
      <c r="E417" s="239"/>
      <c r="F417" s="239"/>
      <c r="G417" s="239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200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3" t="s">
        <v>668</v>
      </c>
      <c r="D418" s="247"/>
      <c r="E418" s="247"/>
      <c r="F418" s="247"/>
      <c r="G418" s="247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200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7" t="s">
        <v>613</v>
      </c>
      <c r="D419" s="257"/>
      <c r="E419" s="258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243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67" t="s">
        <v>1377</v>
      </c>
      <c r="D420" s="257"/>
      <c r="E420" s="258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243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67" t="s">
        <v>658</v>
      </c>
      <c r="D421" s="257"/>
      <c r="E421" s="258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243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1">
        <v>53</v>
      </c>
      <c r="B422" s="232" t="s">
        <v>672</v>
      </c>
      <c r="C422" s="250" t="s">
        <v>673</v>
      </c>
      <c r="D422" s="233" t="s">
        <v>433</v>
      </c>
      <c r="E422" s="234">
        <v>4</v>
      </c>
      <c r="F422" s="235"/>
      <c r="G422" s="236">
        <f>ROUND(E422*F422,2)</f>
        <v>0</v>
      </c>
      <c r="H422" s="235"/>
      <c r="I422" s="236">
        <f>ROUND(E422*H422,2)</f>
        <v>0</v>
      </c>
      <c r="J422" s="235"/>
      <c r="K422" s="236">
        <f>ROUND(E422*J422,2)</f>
        <v>0</v>
      </c>
      <c r="L422" s="236">
        <v>21</v>
      </c>
      <c r="M422" s="236">
        <f>G422*(1+L422/100)</f>
        <v>0</v>
      </c>
      <c r="N422" s="236">
        <v>0</v>
      </c>
      <c r="O422" s="236">
        <f>ROUND(E422*N422,2)</f>
        <v>0</v>
      </c>
      <c r="P422" s="236">
        <v>0</v>
      </c>
      <c r="Q422" s="236">
        <f>ROUND(E422*P422,2)</f>
        <v>0</v>
      </c>
      <c r="R422" s="236"/>
      <c r="S422" s="236" t="s">
        <v>230</v>
      </c>
      <c r="T422" s="237" t="s">
        <v>196</v>
      </c>
      <c r="U422" s="223">
        <v>0</v>
      </c>
      <c r="V422" s="223">
        <f>ROUND(E422*U422,2)</f>
        <v>0</v>
      </c>
      <c r="W422" s="223"/>
      <c r="X422" s="223" t="s">
        <v>238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67" t="s">
        <v>613</v>
      </c>
      <c r="D423" s="257"/>
      <c r="E423" s="258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243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67" t="s">
        <v>1377</v>
      </c>
      <c r="D424" s="257"/>
      <c r="E424" s="258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243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67" t="s">
        <v>1379</v>
      </c>
      <c r="D425" s="257"/>
      <c r="E425" s="258">
        <v>4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243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31">
        <v>54</v>
      </c>
      <c r="B426" s="232" t="s">
        <v>675</v>
      </c>
      <c r="C426" s="250" t="s">
        <v>676</v>
      </c>
      <c r="D426" s="233" t="s">
        <v>433</v>
      </c>
      <c r="E426" s="234">
        <v>1</v>
      </c>
      <c r="F426" s="235"/>
      <c r="G426" s="236">
        <f>ROUND(E426*F426,2)</f>
        <v>0</v>
      </c>
      <c r="H426" s="235"/>
      <c r="I426" s="236">
        <f>ROUND(E426*H426,2)</f>
        <v>0</v>
      </c>
      <c r="J426" s="235"/>
      <c r="K426" s="236">
        <f>ROUND(E426*J426,2)</f>
        <v>0</v>
      </c>
      <c r="L426" s="236">
        <v>21</v>
      </c>
      <c r="M426" s="236">
        <f>G426*(1+L426/100)</f>
        <v>0</v>
      </c>
      <c r="N426" s="236">
        <v>0</v>
      </c>
      <c r="O426" s="236">
        <f>ROUND(E426*N426,2)</f>
        <v>0</v>
      </c>
      <c r="P426" s="236">
        <v>0</v>
      </c>
      <c r="Q426" s="236">
        <f>ROUND(E426*P426,2)</f>
        <v>0</v>
      </c>
      <c r="R426" s="236"/>
      <c r="S426" s="236" t="s">
        <v>230</v>
      </c>
      <c r="T426" s="237" t="s">
        <v>196</v>
      </c>
      <c r="U426" s="223">
        <v>0</v>
      </c>
      <c r="V426" s="223">
        <f>ROUND(E426*U426,2)</f>
        <v>0</v>
      </c>
      <c r="W426" s="223"/>
      <c r="X426" s="223" t="s">
        <v>238</v>
      </c>
      <c r="Y426" s="214"/>
      <c r="Z426" s="214"/>
      <c r="AA426" s="214"/>
      <c r="AB426" s="214"/>
      <c r="AC426" s="214"/>
      <c r="AD426" s="214"/>
      <c r="AE426" s="214"/>
      <c r="AF426" s="214"/>
      <c r="AG426" s="214" t="s">
        <v>239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1" t="s">
        <v>908</v>
      </c>
      <c r="D427" s="239"/>
      <c r="E427" s="239"/>
      <c r="F427" s="239"/>
      <c r="G427" s="239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200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677</v>
      </c>
      <c r="D428" s="247"/>
      <c r="E428" s="247"/>
      <c r="F428" s="247"/>
      <c r="G428" s="247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200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3" t="s">
        <v>678</v>
      </c>
      <c r="D429" s="247"/>
      <c r="E429" s="247"/>
      <c r="F429" s="247"/>
      <c r="G429" s="247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200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3" t="s">
        <v>622</v>
      </c>
      <c r="D430" s="247"/>
      <c r="E430" s="247"/>
      <c r="F430" s="247"/>
      <c r="G430" s="247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200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67" t="s">
        <v>613</v>
      </c>
      <c r="D431" s="257"/>
      <c r="E431" s="258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243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7" t="s">
        <v>1377</v>
      </c>
      <c r="D432" s="257"/>
      <c r="E432" s="258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243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67" t="s">
        <v>593</v>
      </c>
      <c r="D433" s="257"/>
      <c r="E433" s="258">
        <v>1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243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x14ac:dyDescent="0.2">
      <c r="A434" s="225" t="s">
        <v>190</v>
      </c>
      <c r="B434" s="226" t="s">
        <v>125</v>
      </c>
      <c r="C434" s="249" t="s">
        <v>126</v>
      </c>
      <c r="D434" s="227"/>
      <c r="E434" s="228"/>
      <c r="F434" s="229"/>
      <c r="G434" s="229">
        <f>SUMIF(AG435:AG489,"&lt;&gt;NOR",G435:G489)</f>
        <v>0</v>
      </c>
      <c r="H434" s="229"/>
      <c r="I434" s="229">
        <f>SUM(I435:I489)</f>
        <v>0</v>
      </c>
      <c r="J434" s="229"/>
      <c r="K434" s="229">
        <f>SUM(K435:K489)</f>
        <v>0</v>
      </c>
      <c r="L434" s="229"/>
      <c r="M434" s="229">
        <f>SUM(M435:M489)</f>
        <v>0</v>
      </c>
      <c r="N434" s="229"/>
      <c r="O434" s="229">
        <f>SUM(O435:O489)</f>
        <v>0.13</v>
      </c>
      <c r="P434" s="229"/>
      <c r="Q434" s="229">
        <f>SUM(Q435:Q489)</f>
        <v>0</v>
      </c>
      <c r="R434" s="229"/>
      <c r="S434" s="229"/>
      <c r="T434" s="230"/>
      <c r="U434" s="224"/>
      <c r="V434" s="224">
        <f>SUM(V435:V489)</f>
        <v>7.85</v>
      </c>
      <c r="W434" s="224"/>
      <c r="X434" s="224"/>
      <c r="AG434" t="s">
        <v>191</v>
      </c>
    </row>
    <row r="435" spans="1:60" ht="22.5" outlineLevel="1" x14ac:dyDescent="0.2">
      <c r="A435" s="231">
        <v>55</v>
      </c>
      <c r="B435" s="232" t="s">
        <v>679</v>
      </c>
      <c r="C435" s="250" t="s">
        <v>680</v>
      </c>
      <c r="D435" s="233" t="s">
        <v>285</v>
      </c>
      <c r="E435" s="234">
        <v>3.03</v>
      </c>
      <c r="F435" s="235"/>
      <c r="G435" s="236">
        <f>ROUND(E435*F435,2)</f>
        <v>0</v>
      </c>
      <c r="H435" s="235"/>
      <c r="I435" s="236">
        <f>ROUND(E435*H435,2)</f>
        <v>0</v>
      </c>
      <c r="J435" s="235"/>
      <c r="K435" s="236">
        <f>ROUND(E435*J435,2)</f>
        <v>0</v>
      </c>
      <c r="L435" s="236">
        <v>21</v>
      </c>
      <c r="M435" s="236">
        <f>G435*(1+L435/100)</f>
        <v>0</v>
      </c>
      <c r="N435" s="236">
        <v>0</v>
      </c>
      <c r="O435" s="236">
        <f>ROUND(E435*N435,2)</f>
        <v>0</v>
      </c>
      <c r="P435" s="236">
        <v>0</v>
      </c>
      <c r="Q435" s="236">
        <f>ROUND(E435*P435,2)</f>
        <v>0</v>
      </c>
      <c r="R435" s="236" t="s">
        <v>681</v>
      </c>
      <c r="S435" s="236" t="s">
        <v>195</v>
      </c>
      <c r="T435" s="237" t="s">
        <v>195</v>
      </c>
      <c r="U435" s="223">
        <v>0.255</v>
      </c>
      <c r="V435" s="223">
        <f>ROUND(E435*U435,2)</f>
        <v>0.77</v>
      </c>
      <c r="W435" s="223"/>
      <c r="X435" s="223" t="s">
        <v>238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239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67" t="s">
        <v>1380</v>
      </c>
      <c r="D436" s="257"/>
      <c r="E436" s="258">
        <v>3.03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243</v>
      </c>
      <c r="AH436" s="214">
        <v>5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31">
        <v>56</v>
      </c>
      <c r="B437" s="232" t="s">
        <v>683</v>
      </c>
      <c r="C437" s="250" t="s">
        <v>684</v>
      </c>
      <c r="D437" s="233" t="s">
        <v>285</v>
      </c>
      <c r="E437" s="234">
        <v>3.03</v>
      </c>
      <c r="F437" s="235"/>
      <c r="G437" s="236">
        <f>ROUND(E437*F437,2)</f>
        <v>0</v>
      </c>
      <c r="H437" s="235"/>
      <c r="I437" s="236">
        <f>ROUND(E437*H437,2)</f>
        <v>0</v>
      </c>
      <c r="J437" s="235"/>
      <c r="K437" s="236">
        <f>ROUND(E437*J437,2)</f>
        <v>0</v>
      </c>
      <c r="L437" s="236">
        <v>21</v>
      </c>
      <c r="M437" s="236">
        <f>G437*(1+L437/100)</f>
        <v>0</v>
      </c>
      <c r="N437" s="236">
        <v>0</v>
      </c>
      <c r="O437" s="236">
        <f>ROUND(E437*N437,2)</f>
        <v>0</v>
      </c>
      <c r="P437" s="236">
        <v>0</v>
      </c>
      <c r="Q437" s="236">
        <f>ROUND(E437*P437,2)</f>
        <v>0</v>
      </c>
      <c r="R437" s="236" t="s">
        <v>681</v>
      </c>
      <c r="S437" s="236" t="s">
        <v>195</v>
      </c>
      <c r="T437" s="237" t="s">
        <v>195</v>
      </c>
      <c r="U437" s="223">
        <v>1.6E-2</v>
      </c>
      <c r="V437" s="223">
        <f>ROUND(E437*U437,2)</f>
        <v>0.05</v>
      </c>
      <c r="W437" s="223"/>
      <c r="X437" s="223" t="s">
        <v>238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239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67" t="s">
        <v>1380</v>
      </c>
      <c r="D438" s="257"/>
      <c r="E438" s="258">
        <v>3.03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243</v>
      </c>
      <c r="AH438" s="214">
        <v>5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1">
        <v>57</v>
      </c>
      <c r="B439" s="232" t="s">
        <v>685</v>
      </c>
      <c r="C439" s="250" t="s">
        <v>686</v>
      </c>
      <c r="D439" s="233" t="s">
        <v>285</v>
      </c>
      <c r="E439" s="234">
        <v>3.03</v>
      </c>
      <c r="F439" s="235"/>
      <c r="G439" s="236">
        <f>ROUND(E439*F439,2)</f>
        <v>0</v>
      </c>
      <c r="H439" s="235"/>
      <c r="I439" s="236">
        <f>ROUND(E439*H439,2)</f>
        <v>0</v>
      </c>
      <c r="J439" s="235"/>
      <c r="K439" s="236">
        <f>ROUND(E439*J439,2)</f>
        <v>0</v>
      </c>
      <c r="L439" s="236">
        <v>21</v>
      </c>
      <c r="M439" s="236">
        <f>G439*(1+L439/100)</f>
        <v>0</v>
      </c>
      <c r="N439" s="236">
        <v>1.1E-4</v>
      </c>
      <c r="O439" s="236">
        <f>ROUND(E439*N439,2)</f>
        <v>0</v>
      </c>
      <c r="P439" s="236">
        <v>0</v>
      </c>
      <c r="Q439" s="236">
        <f>ROUND(E439*P439,2)</f>
        <v>0</v>
      </c>
      <c r="R439" s="236" t="s">
        <v>681</v>
      </c>
      <c r="S439" s="236" t="s">
        <v>195</v>
      </c>
      <c r="T439" s="237" t="s">
        <v>195</v>
      </c>
      <c r="U439" s="223">
        <v>0.05</v>
      </c>
      <c r="V439" s="223">
        <f>ROUND(E439*U439,2)</f>
        <v>0.15</v>
      </c>
      <c r="W439" s="223"/>
      <c r="X439" s="223" t="s">
        <v>238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239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67" t="s">
        <v>1380</v>
      </c>
      <c r="D440" s="257"/>
      <c r="E440" s="258">
        <v>3.03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243</v>
      </c>
      <c r="AH440" s="214">
        <v>5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31">
        <v>58</v>
      </c>
      <c r="B441" s="232" t="s">
        <v>687</v>
      </c>
      <c r="C441" s="250" t="s">
        <v>688</v>
      </c>
      <c r="D441" s="233" t="s">
        <v>285</v>
      </c>
      <c r="E441" s="234">
        <v>3.03</v>
      </c>
      <c r="F441" s="235"/>
      <c r="G441" s="236">
        <f>ROUND(E441*F441,2)</f>
        <v>0</v>
      </c>
      <c r="H441" s="235"/>
      <c r="I441" s="236">
        <f>ROUND(E441*H441,2)</f>
        <v>0</v>
      </c>
      <c r="J441" s="235"/>
      <c r="K441" s="236">
        <f>ROUND(E441*J441,2)</f>
        <v>0</v>
      </c>
      <c r="L441" s="236">
        <v>21</v>
      </c>
      <c r="M441" s="236">
        <f>G441*(1+L441/100)</f>
        <v>0</v>
      </c>
      <c r="N441" s="236">
        <v>6.9300000000000004E-3</v>
      </c>
      <c r="O441" s="236">
        <f>ROUND(E441*N441,2)</f>
        <v>0.02</v>
      </c>
      <c r="P441" s="236">
        <v>0</v>
      </c>
      <c r="Q441" s="236">
        <f>ROUND(E441*P441,2)</f>
        <v>0</v>
      </c>
      <c r="R441" s="236" t="s">
        <v>681</v>
      </c>
      <c r="S441" s="236" t="s">
        <v>195</v>
      </c>
      <c r="T441" s="237" t="s">
        <v>195</v>
      </c>
      <c r="U441" s="223">
        <v>1.3466</v>
      </c>
      <c r="V441" s="223">
        <f>ROUND(E441*U441,2)</f>
        <v>4.08</v>
      </c>
      <c r="W441" s="223"/>
      <c r="X441" s="223" t="s">
        <v>238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239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67" t="s">
        <v>1349</v>
      </c>
      <c r="D442" s="257"/>
      <c r="E442" s="258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243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7" t="s">
        <v>281</v>
      </c>
      <c r="D443" s="257"/>
      <c r="E443" s="258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243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67" t="s">
        <v>298</v>
      </c>
      <c r="D444" s="257"/>
      <c r="E444" s="258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243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67" t="s">
        <v>299</v>
      </c>
      <c r="D445" s="257"/>
      <c r="E445" s="258">
        <v>1.17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243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67" t="s">
        <v>300</v>
      </c>
      <c r="D446" s="257"/>
      <c r="E446" s="258">
        <v>1.86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243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1">
        <v>59</v>
      </c>
      <c r="B447" s="232" t="s">
        <v>689</v>
      </c>
      <c r="C447" s="250" t="s">
        <v>690</v>
      </c>
      <c r="D447" s="233" t="s">
        <v>390</v>
      </c>
      <c r="E447" s="234">
        <v>29.21</v>
      </c>
      <c r="F447" s="235"/>
      <c r="G447" s="236">
        <f>ROUND(E447*F447,2)</f>
        <v>0</v>
      </c>
      <c r="H447" s="235"/>
      <c r="I447" s="236">
        <f>ROUND(E447*H447,2)</f>
        <v>0</v>
      </c>
      <c r="J447" s="235"/>
      <c r="K447" s="236">
        <f>ROUND(E447*J447,2)</f>
        <v>0</v>
      </c>
      <c r="L447" s="236">
        <v>21</v>
      </c>
      <c r="M447" s="236">
        <f>G447*(1+L447/100)</f>
        <v>0</v>
      </c>
      <c r="N447" s="236">
        <v>4.0000000000000003E-5</v>
      </c>
      <c r="O447" s="236">
        <f>ROUND(E447*N447,2)</f>
        <v>0</v>
      </c>
      <c r="P447" s="236">
        <v>0</v>
      </c>
      <c r="Q447" s="236">
        <f>ROUND(E447*P447,2)</f>
        <v>0</v>
      </c>
      <c r="R447" s="236" t="s">
        <v>681</v>
      </c>
      <c r="S447" s="236" t="s">
        <v>195</v>
      </c>
      <c r="T447" s="237" t="s">
        <v>195</v>
      </c>
      <c r="U447" s="223">
        <v>7.0000000000000007E-2</v>
      </c>
      <c r="V447" s="223">
        <f>ROUND(E447*U447,2)</f>
        <v>2.04</v>
      </c>
      <c r="W447" s="223"/>
      <c r="X447" s="223" t="s">
        <v>238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239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1" t="s">
        <v>691</v>
      </c>
      <c r="D448" s="239"/>
      <c r="E448" s="239"/>
      <c r="F448" s="239"/>
      <c r="G448" s="239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200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67" t="s">
        <v>1349</v>
      </c>
      <c r="D449" s="257"/>
      <c r="E449" s="258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243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67" t="s">
        <v>281</v>
      </c>
      <c r="D450" s="257"/>
      <c r="E450" s="258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243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7" t="s">
        <v>298</v>
      </c>
      <c r="D451" s="257"/>
      <c r="E451" s="258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243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67" t="s">
        <v>531</v>
      </c>
      <c r="D452" s="257"/>
      <c r="E452" s="258">
        <v>4.4000000000000004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243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67" t="s">
        <v>525</v>
      </c>
      <c r="D453" s="257"/>
      <c r="E453" s="258">
        <v>-0.6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243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67" t="s">
        <v>532</v>
      </c>
      <c r="D454" s="257"/>
      <c r="E454" s="258">
        <v>5.5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243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7" t="s">
        <v>527</v>
      </c>
      <c r="D455" s="257"/>
      <c r="E455" s="258">
        <v>-1.2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243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71" t="s">
        <v>692</v>
      </c>
      <c r="D456" s="263"/>
      <c r="E456" s="264">
        <v>8.1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243</v>
      </c>
      <c r="AH456" s="214">
        <v>1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67" t="s">
        <v>693</v>
      </c>
      <c r="D457" s="257"/>
      <c r="E457" s="258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243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7" t="s">
        <v>281</v>
      </c>
      <c r="D458" s="257"/>
      <c r="E458" s="258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243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7" t="s">
        <v>699</v>
      </c>
      <c r="D459" s="257"/>
      <c r="E459" s="258">
        <v>4.04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243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67" t="s">
        <v>700</v>
      </c>
      <c r="D460" s="257"/>
      <c r="E460" s="258">
        <v>4.04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243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67" t="s">
        <v>701</v>
      </c>
      <c r="D461" s="257"/>
      <c r="E461" s="258">
        <v>4.04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243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7" t="s">
        <v>1381</v>
      </c>
      <c r="D462" s="257"/>
      <c r="E462" s="258">
        <v>4.95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243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67" t="s">
        <v>703</v>
      </c>
      <c r="D463" s="257"/>
      <c r="E463" s="258">
        <v>4.04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243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71" t="s">
        <v>692</v>
      </c>
      <c r="D464" s="263"/>
      <c r="E464" s="264">
        <v>21.11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243</v>
      </c>
      <c r="AH464" s="214">
        <v>1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31">
        <v>60</v>
      </c>
      <c r="B465" s="232" t="s">
        <v>704</v>
      </c>
      <c r="C465" s="250" t="s">
        <v>705</v>
      </c>
      <c r="D465" s="233" t="s">
        <v>285</v>
      </c>
      <c r="E465" s="234">
        <v>3.03</v>
      </c>
      <c r="F465" s="235"/>
      <c r="G465" s="236">
        <f>ROUND(E465*F465,2)</f>
        <v>0</v>
      </c>
      <c r="H465" s="235"/>
      <c r="I465" s="236">
        <f>ROUND(E465*H465,2)</f>
        <v>0</v>
      </c>
      <c r="J465" s="235"/>
      <c r="K465" s="236">
        <f>ROUND(E465*J465,2)</f>
        <v>0</v>
      </c>
      <c r="L465" s="236">
        <v>21</v>
      </c>
      <c r="M465" s="236">
        <f>G465*(1+L465/100)</f>
        <v>0</v>
      </c>
      <c r="N465" s="236">
        <v>0</v>
      </c>
      <c r="O465" s="236">
        <f>ROUND(E465*N465,2)</f>
        <v>0</v>
      </c>
      <c r="P465" s="236">
        <v>0</v>
      </c>
      <c r="Q465" s="236">
        <f>ROUND(E465*P465,2)</f>
        <v>0</v>
      </c>
      <c r="R465" s="236" t="s">
        <v>681</v>
      </c>
      <c r="S465" s="236" t="s">
        <v>195</v>
      </c>
      <c r="T465" s="237" t="s">
        <v>195</v>
      </c>
      <c r="U465" s="223">
        <v>0.15</v>
      </c>
      <c r="V465" s="223">
        <f>ROUND(E465*U465,2)</f>
        <v>0.45</v>
      </c>
      <c r="W465" s="223"/>
      <c r="X465" s="223" t="s">
        <v>238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239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67" t="s">
        <v>1380</v>
      </c>
      <c r="D466" s="257"/>
      <c r="E466" s="258">
        <v>3.03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243</v>
      </c>
      <c r="AH466" s="214">
        <v>5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ht="22.5" outlineLevel="1" x14ac:dyDescent="0.2">
      <c r="A467" s="231">
        <v>61</v>
      </c>
      <c r="B467" s="232" t="s">
        <v>706</v>
      </c>
      <c r="C467" s="250" t="s">
        <v>707</v>
      </c>
      <c r="D467" s="233" t="s">
        <v>285</v>
      </c>
      <c r="E467" s="234">
        <v>3.03</v>
      </c>
      <c r="F467" s="235"/>
      <c r="G467" s="236">
        <f>ROUND(E467*F467,2)</f>
        <v>0</v>
      </c>
      <c r="H467" s="235"/>
      <c r="I467" s="236">
        <f>ROUND(E467*H467,2)</f>
        <v>0</v>
      </c>
      <c r="J467" s="235"/>
      <c r="K467" s="236">
        <f>ROUND(E467*J467,2)</f>
        <v>0</v>
      </c>
      <c r="L467" s="236">
        <v>21</v>
      </c>
      <c r="M467" s="236">
        <f>G467*(1+L467/100)</f>
        <v>0</v>
      </c>
      <c r="N467" s="236">
        <v>0</v>
      </c>
      <c r="O467" s="236">
        <f>ROUND(E467*N467,2)</f>
        <v>0</v>
      </c>
      <c r="P467" s="236">
        <v>0</v>
      </c>
      <c r="Q467" s="236">
        <f>ROUND(E467*P467,2)</f>
        <v>0</v>
      </c>
      <c r="R467" s="236" t="s">
        <v>681</v>
      </c>
      <c r="S467" s="236" t="s">
        <v>195</v>
      </c>
      <c r="T467" s="237" t="s">
        <v>195</v>
      </c>
      <c r="U467" s="223">
        <v>0.03</v>
      </c>
      <c r="V467" s="223">
        <f>ROUND(E467*U467,2)</f>
        <v>0.09</v>
      </c>
      <c r="W467" s="223"/>
      <c r="X467" s="223" t="s">
        <v>238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239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67" t="s">
        <v>1349</v>
      </c>
      <c r="D468" s="257"/>
      <c r="E468" s="258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243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7" t="s">
        <v>281</v>
      </c>
      <c r="D469" s="257"/>
      <c r="E469" s="258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243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67" t="s">
        <v>298</v>
      </c>
      <c r="D470" s="257"/>
      <c r="E470" s="258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243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67" t="s">
        <v>299</v>
      </c>
      <c r="D471" s="257"/>
      <c r="E471" s="258">
        <v>1.17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243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67" t="s">
        <v>300</v>
      </c>
      <c r="D472" s="257"/>
      <c r="E472" s="258">
        <v>1.86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243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1">
        <v>62</v>
      </c>
      <c r="B473" s="232" t="s">
        <v>708</v>
      </c>
      <c r="C473" s="250" t="s">
        <v>709</v>
      </c>
      <c r="D473" s="233" t="s">
        <v>285</v>
      </c>
      <c r="E473" s="234">
        <v>3.03</v>
      </c>
      <c r="F473" s="235"/>
      <c r="G473" s="236">
        <f>ROUND(E473*F473,2)</f>
        <v>0</v>
      </c>
      <c r="H473" s="235"/>
      <c r="I473" s="236">
        <f>ROUND(E473*H473,2)</f>
        <v>0</v>
      </c>
      <c r="J473" s="235"/>
      <c r="K473" s="236">
        <f>ROUND(E473*J473,2)</f>
        <v>0</v>
      </c>
      <c r="L473" s="236">
        <v>21</v>
      </c>
      <c r="M473" s="236">
        <f>G473*(1+L473/100)</f>
        <v>0</v>
      </c>
      <c r="N473" s="236">
        <v>1.1999999999999999E-3</v>
      </c>
      <c r="O473" s="236">
        <f>ROUND(E473*N473,2)</f>
        <v>0</v>
      </c>
      <c r="P473" s="236">
        <v>0</v>
      </c>
      <c r="Q473" s="236">
        <f>ROUND(E473*P473,2)</f>
        <v>0</v>
      </c>
      <c r="R473" s="236" t="s">
        <v>681</v>
      </c>
      <c r="S473" s="236" t="s">
        <v>195</v>
      </c>
      <c r="T473" s="237" t="s">
        <v>195</v>
      </c>
      <c r="U473" s="223">
        <v>0</v>
      </c>
      <c r="V473" s="223">
        <f>ROUND(E473*U473,2)</f>
        <v>0</v>
      </c>
      <c r="W473" s="223"/>
      <c r="X473" s="223" t="s">
        <v>238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239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7" t="s">
        <v>1380</v>
      </c>
      <c r="D474" s="257"/>
      <c r="E474" s="258">
        <v>3.03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243</v>
      </c>
      <c r="AH474" s="214">
        <v>5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ht="22.5" outlineLevel="1" x14ac:dyDescent="0.2">
      <c r="A475" s="231">
        <v>63</v>
      </c>
      <c r="B475" s="232" t="s">
        <v>710</v>
      </c>
      <c r="C475" s="250" t="s">
        <v>711</v>
      </c>
      <c r="D475" s="233" t="s">
        <v>712</v>
      </c>
      <c r="E475" s="234">
        <v>0.75749999999999995</v>
      </c>
      <c r="F475" s="235"/>
      <c r="G475" s="236">
        <f>ROUND(E475*F475,2)</f>
        <v>0</v>
      </c>
      <c r="H475" s="235"/>
      <c r="I475" s="236">
        <f>ROUND(E475*H475,2)</f>
        <v>0</v>
      </c>
      <c r="J475" s="235"/>
      <c r="K475" s="236">
        <f>ROUND(E475*J475,2)</f>
        <v>0</v>
      </c>
      <c r="L475" s="236">
        <v>21</v>
      </c>
      <c r="M475" s="236">
        <f>G475*(1+L475/100)</f>
        <v>0</v>
      </c>
      <c r="N475" s="236">
        <v>1E-3</v>
      </c>
      <c r="O475" s="236">
        <f>ROUND(E475*N475,2)</f>
        <v>0</v>
      </c>
      <c r="P475" s="236">
        <v>0</v>
      </c>
      <c r="Q475" s="236">
        <f>ROUND(E475*P475,2)</f>
        <v>0</v>
      </c>
      <c r="R475" s="236" t="s">
        <v>270</v>
      </c>
      <c r="S475" s="236" t="s">
        <v>195</v>
      </c>
      <c r="T475" s="237" t="s">
        <v>195</v>
      </c>
      <c r="U475" s="223">
        <v>0</v>
      </c>
      <c r="V475" s="223">
        <f>ROUND(E475*U475,2)</f>
        <v>0</v>
      </c>
      <c r="W475" s="223"/>
      <c r="X475" s="223" t="s">
        <v>271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272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67" t="s">
        <v>1382</v>
      </c>
      <c r="D476" s="257"/>
      <c r="E476" s="258">
        <v>0.75749999999999995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243</v>
      </c>
      <c r="AH476" s="214">
        <v>5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1">
        <v>64</v>
      </c>
      <c r="B477" s="232" t="s">
        <v>714</v>
      </c>
      <c r="C477" s="250" t="s">
        <v>715</v>
      </c>
      <c r="D477" s="233" t="s">
        <v>716</v>
      </c>
      <c r="E477" s="234">
        <v>-0.31814999999999999</v>
      </c>
      <c r="F477" s="235"/>
      <c r="G477" s="236">
        <f>ROUND(E477*F477,2)</f>
        <v>0</v>
      </c>
      <c r="H477" s="235"/>
      <c r="I477" s="236">
        <f>ROUND(E477*H477,2)</f>
        <v>0</v>
      </c>
      <c r="J477" s="235"/>
      <c r="K477" s="236">
        <f>ROUND(E477*J477,2)</f>
        <v>0</v>
      </c>
      <c r="L477" s="236">
        <v>21</v>
      </c>
      <c r="M477" s="236">
        <f>G477*(1+L477/100)</f>
        <v>0</v>
      </c>
      <c r="N477" s="236">
        <v>1E-3</v>
      </c>
      <c r="O477" s="236">
        <f>ROUND(E477*N477,2)</f>
        <v>0</v>
      </c>
      <c r="P477" s="236">
        <v>0</v>
      </c>
      <c r="Q477" s="236">
        <f>ROUND(E477*P477,2)</f>
        <v>0</v>
      </c>
      <c r="R477" s="236" t="s">
        <v>270</v>
      </c>
      <c r="S477" s="236" t="s">
        <v>195</v>
      </c>
      <c r="T477" s="237" t="s">
        <v>195</v>
      </c>
      <c r="U477" s="223">
        <v>0</v>
      </c>
      <c r="V477" s="223">
        <f>ROUND(E477*U477,2)</f>
        <v>0</v>
      </c>
      <c r="W477" s="223"/>
      <c r="X477" s="223" t="s">
        <v>271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272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7" t="s">
        <v>1383</v>
      </c>
      <c r="D478" s="257"/>
      <c r="E478" s="258">
        <v>-0.31814999999999999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243</v>
      </c>
      <c r="AH478" s="214">
        <v>5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31">
        <v>65</v>
      </c>
      <c r="B479" s="232" t="s">
        <v>718</v>
      </c>
      <c r="C479" s="250" t="s">
        <v>719</v>
      </c>
      <c r="D479" s="233" t="s">
        <v>712</v>
      </c>
      <c r="E479" s="234">
        <v>48.48</v>
      </c>
      <c r="F479" s="235"/>
      <c r="G479" s="236">
        <f>ROUND(E479*F479,2)</f>
        <v>0</v>
      </c>
      <c r="H479" s="235"/>
      <c r="I479" s="236">
        <f>ROUND(E479*H479,2)</f>
        <v>0</v>
      </c>
      <c r="J479" s="235"/>
      <c r="K479" s="236">
        <f>ROUND(E479*J479,2)</f>
        <v>0</v>
      </c>
      <c r="L479" s="236">
        <v>21</v>
      </c>
      <c r="M479" s="236">
        <f>G479*(1+L479/100)</f>
        <v>0</v>
      </c>
      <c r="N479" s="236">
        <v>1E-3</v>
      </c>
      <c r="O479" s="236">
        <f>ROUND(E479*N479,2)</f>
        <v>0.05</v>
      </c>
      <c r="P479" s="236">
        <v>0</v>
      </c>
      <c r="Q479" s="236">
        <f>ROUND(E479*P479,2)</f>
        <v>0</v>
      </c>
      <c r="R479" s="236" t="s">
        <v>270</v>
      </c>
      <c r="S479" s="236" t="s">
        <v>195</v>
      </c>
      <c r="T479" s="237" t="s">
        <v>195</v>
      </c>
      <c r="U479" s="223">
        <v>0</v>
      </c>
      <c r="V479" s="223">
        <f>ROUND(E479*U479,2)</f>
        <v>0</v>
      </c>
      <c r="W479" s="223"/>
      <c r="X479" s="223" t="s">
        <v>271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272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67" t="s">
        <v>1384</v>
      </c>
      <c r="D480" s="257"/>
      <c r="E480" s="258">
        <v>4.8479999999999999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243</v>
      </c>
      <c r="AH480" s="214">
        <v>5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68" t="s">
        <v>721</v>
      </c>
      <c r="D481" s="259"/>
      <c r="E481" s="260">
        <v>43.631999999999998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243</v>
      </c>
      <c r="AH481" s="214">
        <v>4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1">
        <v>66</v>
      </c>
      <c r="B482" s="232" t="s">
        <v>722</v>
      </c>
      <c r="C482" s="250" t="s">
        <v>723</v>
      </c>
      <c r="D482" s="233" t="s">
        <v>285</v>
      </c>
      <c r="E482" s="234">
        <v>3.2421000000000002</v>
      </c>
      <c r="F482" s="235"/>
      <c r="G482" s="236">
        <f>ROUND(E482*F482,2)</f>
        <v>0</v>
      </c>
      <c r="H482" s="235"/>
      <c r="I482" s="236">
        <f>ROUND(E482*H482,2)</f>
        <v>0</v>
      </c>
      <c r="J482" s="235"/>
      <c r="K482" s="236">
        <f>ROUND(E482*J482,2)</f>
        <v>0</v>
      </c>
      <c r="L482" s="236">
        <v>21</v>
      </c>
      <c r="M482" s="236">
        <f>G482*(1+L482/100)</f>
        <v>0</v>
      </c>
      <c r="N482" s="236">
        <v>1.9199999999999998E-2</v>
      </c>
      <c r="O482" s="236">
        <f>ROUND(E482*N482,2)</f>
        <v>0.06</v>
      </c>
      <c r="P482" s="236">
        <v>0</v>
      </c>
      <c r="Q482" s="236">
        <f>ROUND(E482*P482,2)</f>
        <v>0</v>
      </c>
      <c r="R482" s="236" t="s">
        <v>270</v>
      </c>
      <c r="S482" s="236" t="s">
        <v>195</v>
      </c>
      <c r="T482" s="237" t="s">
        <v>195</v>
      </c>
      <c r="U482" s="223">
        <v>0</v>
      </c>
      <c r="V482" s="223">
        <f>ROUND(E482*U482,2)</f>
        <v>0</v>
      </c>
      <c r="W482" s="223"/>
      <c r="X482" s="223" t="s">
        <v>271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272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67" t="s">
        <v>1380</v>
      </c>
      <c r="D483" s="257"/>
      <c r="E483" s="258">
        <v>3.03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243</v>
      </c>
      <c r="AH483" s="214">
        <v>5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68" t="s">
        <v>724</v>
      </c>
      <c r="D484" s="259"/>
      <c r="E484" s="260">
        <v>0.21210000000000001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243</v>
      </c>
      <c r="AH484" s="214">
        <v>4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1">
        <v>67</v>
      </c>
      <c r="B485" s="232" t="s">
        <v>725</v>
      </c>
      <c r="C485" s="250" t="s">
        <v>726</v>
      </c>
      <c r="D485" s="233" t="s">
        <v>269</v>
      </c>
      <c r="E485" s="234">
        <v>0.13730000000000001</v>
      </c>
      <c r="F485" s="235"/>
      <c r="G485" s="236">
        <f>ROUND(E485*F485,2)</f>
        <v>0</v>
      </c>
      <c r="H485" s="235"/>
      <c r="I485" s="236">
        <f>ROUND(E485*H485,2)</f>
        <v>0</v>
      </c>
      <c r="J485" s="235"/>
      <c r="K485" s="236">
        <f>ROUND(E485*J485,2)</f>
        <v>0</v>
      </c>
      <c r="L485" s="236">
        <v>21</v>
      </c>
      <c r="M485" s="236">
        <f>G485*(1+L485/100)</f>
        <v>0</v>
      </c>
      <c r="N485" s="236">
        <v>0</v>
      </c>
      <c r="O485" s="236">
        <f>ROUND(E485*N485,2)</f>
        <v>0</v>
      </c>
      <c r="P485" s="236">
        <v>0</v>
      </c>
      <c r="Q485" s="236">
        <f>ROUND(E485*P485,2)</f>
        <v>0</v>
      </c>
      <c r="R485" s="236" t="s">
        <v>681</v>
      </c>
      <c r="S485" s="236" t="s">
        <v>195</v>
      </c>
      <c r="T485" s="237" t="s">
        <v>195</v>
      </c>
      <c r="U485" s="223">
        <v>1.5980000000000001</v>
      </c>
      <c r="V485" s="223">
        <f>ROUND(E485*U485,2)</f>
        <v>0.22</v>
      </c>
      <c r="W485" s="223"/>
      <c r="X485" s="223" t="s">
        <v>492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493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66" t="s">
        <v>574</v>
      </c>
      <c r="D486" s="265"/>
      <c r="E486" s="265"/>
      <c r="F486" s="265"/>
      <c r="G486" s="265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241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7" t="s">
        <v>495</v>
      </c>
      <c r="D487" s="257"/>
      <c r="E487" s="258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243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67" t="s">
        <v>1385</v>
      </c>
      <c r="D488" s="257"/>
      <c r="E488" s="258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243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7" t="s">
        <v>1386</v>
      </c>
      <c r="D489" s="257"/>
      <c r="E489" s="258">
        <v>0.13730000000000001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243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x14ac:dyDescent="0.2">
      <c r="A490" s="225" t="s">
        <v>190</v>
      </c>
      <c r="B490" s="226" t="s">
        <v>127</v>
      </c>
      <c r="C490" s="249" t="s">
        <v>128</v>
      </c>
      <c r="D490" s="227"/>
      <c r="E490" s="228"/>
      <c r="F490" s="229"/>
      <c r="G490" s="229">
        <f>SUMIF(AG491:AG564,"&lt;&gt;NOR",G491:G564)</f>
        <v>0</v>
      </c>
      <c r="H490" s="229"/>
      <c r="I490" s="229">
        <f>SUM(I491:I564)</f>
        <v>0</v>
      </c>
      <c r="J490" s="229"/>
      <c r="K490" s="229">
        <f>SUM(K491:K564)</f>
        <v>0</v>
      </c>
      <c r="L490" s="229"/>
      <c r="M490" s="229">
        <f>SUM(M491:M564)</f>
        <v>0</v>
      </c>
      <c r="N490" s="229"/>
      <c r="O490" s="229">
        <f>SUM(O491:O564)</f>
        <v>0.94000000000000006</v>
      </c>
      <c r="P490" s="229"/>
      <c r="Q490" s="229">
        <f>SUM(Q491:Q564)</f>
        <v>0.04</v>
      </c>
      <c r="R490" s="229"/>
      <c r="S490" s="229"/>
      <c r="T490" s="230"/>
      <c r="U490" s="224"/>
      <c r="V490" s="224">
        <f>SUM(V491:V564)</f>
        <v>44.01</v>
      </c>
      <c r="W490" s="224"/>
      <c r="X490" s="224"/>
      <c r="AG490" t="s">
        <v>191</v>
      </c>
    </row>
    <row r="491" spans="1:60" outlineLevel="1" x14ac:dyDescent="0.2">
      <c r="A491" s="231">
        <v>68</v>
      </c>
      <c r="B491" s="232" t="s">
        <v>729</v>
      </c>
      <c r="C491" s="250" t="s">
        <v>730</v>
      </c>
      <c r="D491" s="233" t="s">
        <v>285</v>
      </c>
      <c r="E491" s="234">
        <v>44.48</v>
      </c>
      <c r="F491" s="235"/>
      <c r="G491" s="236">
        <f>ROUND(E491*F491,2)</f>
        <v>0</v>
      </c>
      <c r="H491" s="235"/>
      <c r="I491" s="236">
        <f>ROUND(E491*H491,2)</f>
        <v>0</v>
      </c>
      <c r="J491" s="235"/>
      <c r="K491" s="236">
        <f>ROUND(E491*J491,2)</f>
        <v>0</v>
      </c>
      <c r="L491" s="236">
        <v>21</v>
      </c>
      <c r="M491" s="236">
        <f>G491*(1+L491/100)</f>
        <v>0</v>
      </c>
      <c r="N491" s="236">
        <v>0</v>
      </c>
      <c r="O491" s="236">
        <f>ROUND(E491*N491,2)</f>
        <v>0</v>
      </c>
      <c r="P491" s="236">
        <v>0</v>
      </c>
      <c r="Q491" s="236">
        <f>ROUND(E491*P491,2)</f>
        <v>0</v>
      </c>
      <c r="R491" s="236" t="s">
        <v>731</v>
      </c>
      <c r="S491" s="236" t="s">
        <v>195</v>
      </c>
      <c r="T491" s="237" t="s">
        <v>195</v>
      </c>
      <c r="U491" s="223">
        <v>1.6E-2</v>
      </c>
      <c r="V491" s="223">
        <f>ROUND(E491*U491,2)</f>
        <v>0.71</v>
      </c>
      <c r="W491" s="223"/>
      <c r="X491" s="223" t="s">
        <v>238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239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6" t="s">
        <v>732</v>
      </c>
      <c r="D492" s="265"/>
      <c r="E492" s="265"/>
      <c r="F492" s="265"/>
      <c r="G492" s="265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241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67" t="s">
        <v>1387</v>
      </c>
      <c r="D493" s="257"/>
      <c r="E493" s="258">
        <v>44.48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243</v>
      </c>
      <c r="AH493" s="214">
        <v>5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1">
        <v>69</v>
      </c>
      <c r="B494" s="232" t="s">
        <v>734</v>
      </c>
      <c r="C494" s="250" t="s">
        <v>735</v>
      </c>
      <c r="D494" s="233" t="s">
        <v>285</v>
      </c>
      <c r="E494" s="234">
        <v>44.48</v>
      </c>
      <c r="F494" s="235"/>
      <c r="G494" s="236">
        <f>ROUND(E494*F494,2)</f>
        <v>0</v>
      </c>
      <c r="H494" s="235"/>
      <c r="I494" s="236">
        <f>ROUND(E494*H494,2)</f>
        <v>0</v>
      </c>
      <c r="J494" s="235"/>
      <c r="K494" s="236">
        <f>ROUND(E494*J494,2)</f>
        <v>0</v>
      </c>
      <c r="L494" s="236">
        <v>21</v>
      </c>
      <c r="M494" s="236">
        <f>G494*(1+L494/100)</f>
        <v>0</v>
      </c>
      <c r="N494" s="236">
        <v>0</v>
      </c>
      <c r="O494" s="236">
        <f>ROUND(E494*N494,2)</f>
        <v>0</v>
      </c>
      <c r="P494" s="236">
        <v>0</v>
      </c>
      <c r="Q494" s="236">
        <f>ROUND(E494*P494,2)</f>
        <v>0</v>
      </c>
      <c r="R494" s="236" t="s">
        <v>731</v>
      </c>
      <c r="S494" s="236" t="s">
        <v>195</v>
      </c>
      <c r="T494" s="237" t="s">
        <v>195</v>
      </c>
      <c r="U494" s="223">
        <v>0.14699999999999999</v>
      </c>
      <c r="V494" s="223">
        <f>ROUND(E494*U494,2)</f>
        <v>6.54</v>
      </c>
      <c r="W494" s="223"/>
      <c r="X494" s="223" t="s">
        <v>238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239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66" t="s">
        <v>732</v>
      </c>
      <c r="D495" s="265"/>
      <c r="E495" s="265"/>
      <c r="F495" s="265"/>
      <c r="G495" s="265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241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67" t="s">
        <v>1387</v>
      </c>
      <c r="D496" s="257"/>
      <c r="E496" s="258">
        <v>44.48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243</v>
      </c>
      <c r="AH496" s="214">
        <v>5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1">
        <v>70</v>
      </c>
      <c r="B497" s="232" t="s">
        <v>736</v>
      </c>
      <c r="C497" s="250" t="s">
        <v>737</v>
      </c>
      <c r="D497" s="233" t="s">
        <v>285</v>
      </c>
      <c r="E497" s="234">
        <v>44.48</v>
      </c>
      <c r="F497" s="235"/>
      <c r="G497" s="236">
        <f>ROUND(E497*F497,2)</f>
        <v>0</v>
      </c>
      <c r="H497" s="235"/>
      <c r="I497" s="236">
        <f>ROUND(E497*H497,2)</f>
        <v>0</v>
      </c>
      <c r="J497" s="235"/>
      <c r="K497" s="236">
        <f>ROUND(E497*J497,2)</f>
        <v>0</v>
      </c>
      <c r="L497" s="236">
        <v>21</v>
      </c>
      <c r="M497" s="236">
        <f>G497*(1+L497/100)</f>
        <v>0</v>
      </c>
      <c r="N497" s="236">
        <v>0</v>
      </c>
      <c r="O497" s="236">
        <f>ROUND(E497*N497,2)</f>
        <v>0</v>
      </c>
      <c r="P497" s="236">
        <v>0</v>
      </c>
      <c r="Q497" s="236">
        <f>ROUND(E497*P497,2)</f>
        <v>0</v>
      </c>
      <c r="R497" s="236" t="s">
        <v>731</v>
      </c>
      <c r="S497" s="236" t="s">
        <v>195</v>
      </c>
      <c r="T497" s="237" t="s">
        <v>195</v>
      </c>
      <c r="U497" s="223">
        <v>4.5999999999999999E-2</v>
      </c>
      <c r="V497" s="223">
        <f>ROUND(E497*U497,2)</f>
        <v>2.0499999999999998</v>
      </c>
      <c r="W497" s="223"/>
      <c r="X497" s="223" t="s">
        <v>238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239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6" t="s">
        <v>732</v>
      </c>
      <c r="D498" s="265"/>
      <c r="E498" s="265"/>
      <c r="F498" s="265"/>
      <c r="G498" s="265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241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67" t="s">
        <v>1387</v>
      </c>
      <c r="D499" s="257"/>
      <c r="E499" s="258">
        <v>44.48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243</v>
      </c>
      <c r="AH499" s="214">
        <v>5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1">
        <v>71</v>
      </c>
      <c r="B500" s="232" t="s">
        <v>738</v>
      </c>
      <c r="C500" s="250" t="s">
        <v>739</v>
      </c>
      <c r="D500" s="233" t="s">
        <v>390</v>
      </c>
      <c r="E500" s="234">
        <v>58.7</v>
      </c>
      <c r="F500" s="235"/>
      <c r="G500" s="236">
        <f>ROUND(E500*F500,2)</f>
        <v>0</v>
      </c>
      <c r="H500" s="235"/>
      <c r="I500" s="236">
        <f>ROUND(E500*H500,2)</f>
        <v>0</v>
      </c>
      <c r="J500" s="235"/>
      <c r="K500" s="236">
        <f>ROUND(E500*J500,2)</f>
        <v>0</v>
      </c>
      <c r="L500" s="236">
        <v>21</v>
      </c>
      <c r="M500" s="236">
        <f>G500*(1+L500/100)</f>
        <v>0</v>
      </c>
      <c r="N500" s="236">
        <v>0</v>
      </c>
      <c r="O500" s="236">
        <f>ROUND(E500*N500,2)</f>
        <v>0</v>
      </c>
      <c r="P500" s="236">
        <v>8.0000000000000007E-5</v>
      </c>
      <c r="Q500" s="236">
        <f>ROUND(E500*P500,2)</f>
        <v>0</v>
      </c>
      <c r="R500" s="236" t="s">
        <v>731</v>
      </c>
      <c r="S500" s="236" t="s">
        <v>195</v>
      </c>
      <c r="T500" s="237" t="s">
        <v>195</v>
      </c>
      <c r="U500" s="223">
        <v>3.5000000000000003E-2</v>
      </c>
      <c r="V500" s="223">
        <f>ROUND(E500*U500,2)</f>
        <v>2.0499999999999998</v>
      </c>
      <c r="W500" s="223"/>
      <c r="X500" s="223" t="s">
        <v>238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239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67" t="s">
        <v>1349</v>
      </c>
      <c r="D501" s="257"/>
      <c r="E501" s="258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243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67" t="s">
        <v>400</v>
      </c>
      <c r="D502" s="257"/>
      <c r="E502" s="258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243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7" t="s">
        <v>294</v>
      </c>
      <c r="D503" s="257"/>
      <c r="E503" s="258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243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67" t="s">
        <v>750</v>
      </c>
      <c r="D504" s="257"/>
      <c r="E504" s="258">
        <v>4.9000000000000004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243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67" t="s">
        <v>525</v>
      </c>
      <c r="D505" s="257"/>
      <c r="E505" s="258">
        <v>-0.6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243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7" t="s">
        <v>751</v>
      </c>
      <c r="D506" s="257"/>
      <c r="E506" s="258">
        <v>7.12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243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67" t="s">
        <v>525</v>
      </c>
      <c r="D507" s="257"/>
      <c r="E507" s="258">
        <v>-0.6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243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67" t="s">
        <v>742</v>
      </c>
      <c r="D508" s="257"/>
      <c r="E508" s="258">
        <v>-0.8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243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67" t="s">
        <v>752</v>
      </c>
      <c r="D509" s="257"/>
      <c r="E509" s="258">
        <v>20.94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243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67" t="s">
        <v>746</v>
      </c>
      <c r="D510" s="257"/>
      <c r="E510" s="258">
        <v>-3.2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243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67" t="s">
        <v>753</v>
      </c>
      <c r="D511" s="257"/>
      <c r="E511" s="258">
        <v>22.14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243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67" t="s">
        <v>746</v>
      </c>
      <c r="D512" s="257"/>
      <c r="E512" s="258">
        <v>-3.2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243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67" t="s">
        <v>754</v>
      </c>
      <c r="D513" s="257"/>
      <c r="E513" s="258">
        <v>13.6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243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7" t="s">
        <v>749</v>
      </c>
      <c r="D514" s="257"/>
      <c r="E514" s="258">
        <v>-1.6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243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1">
        <v>72</v>
      </c>
      <c r="B515" s="232" t="s">
        <v>755</v>
      </c>
      <c r="C515" s="250" t="s">
        <v>756</v>
      </c>
      <c r="D515" s="233" t="s">
        <v>390</v>
      </c>
      <c r="E515" s="234">
        <v>58.59</v>
      </c>
      <c r="F515" s="235"/>
      <c r="G515" s="236">
        <f>ROUND(E515*F515,2)</f>
        <v>0</v>
      </c>
      <c r="H515" s="235"/>
      <c r="I515" s="236">
        <f>ROUND(E515*H515,2)</f>
        <v>0</v>
      </c>
      <c r="J515" s="235"/>
      <c r="K515" s="236">
        <f>ROUND(E515*J515,2)</f>
        <v>0</v>
      </c>
      <c r="L515" s="236">
        <v>21</v>
      </c>
      <c r="M515" s="236">
        <f>G515*(1+L515/100)</f>
        <v>0</v>
      </c>
      <c r="N515" s="236">
        <v>8.0000000000000007E-5</v>
      </c>
      <c r="O515" s="236">
        <f>ROUND(E515*N515,2)</f>
        <v>0</v>
      </c>
      <c r="P515" s="236">
        <v>0</v>
      </c>
      <c r="Q515" s="236">
        <f>ROUND(E515*P515,2)</f>
        <v>0</v>
      </c>
      <c r="R515" s="236" t="s">
        <v>731</v>
      </c>
      <c r="S515" s="236" t="s">
        <v>195</v>
      </c>
      <c r="T515" s="237" t="s">
        <v>195</v>
      </c>
      <c r="U515" s="223">
        <v>0.13719999999999999</v>
      </c>
      <c r="V515" s="223">
        <f>ROUND(E515*U515,2)</f>
        <v>8.0399999999999991</v>
      </c>
      <c r="W515" s="223"/>
      <c r="X515" s="223" t="s">
        <v>238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239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67" t="s">
        <v>1349</v>
      </c>
      <c r="D516" s="257"/>
      <c r="E516" s="258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243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67" t="s">
        <v>400</v>
      </c>
      <c r="D517" s="257"/>
      <c r="E517" s="258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243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67" t="s">
        <v>294</v>
      </c>
      <c r="D518" s="257"/>
      <c r="E518" s="258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243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67" t="s">
        <v>750</v>
      </c>
      <c r="D519" s="257"/>
      <c r="E519" s="258">
        <v>4.9000000000000004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243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67" t="s">
        <v>525</v>
      </c>
      <c r="D520" s="257"/>
      <c r="E520" s="258">
        <v>-0.6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243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67" t="s">
        <v>751</v>
      </c>
      <c r="D521" s="257"/>
      <c r="E521" s="258">
        <v>7.12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243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67" t="s">
        <v>525</v>
      </c>
      <c r="D522" s="257"/>
      <c r="E522" s="258">
        <v>-0.6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243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67" t="s">
        <v>742</v>
      </c>
      <c r="D523" s="257"/>
      <c r="E523" s="258">
        <v>-0.8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243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67" t="s">
        <v>752</v>
      </c>
      <c r="D524" s="257"/>
      <c r="E524" s="258">
        <v>20.94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243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67" t="s">
        <v>529</v>
      </c>
      <c r="D525" s="257"/>
      <c r="E525" s="258">
        <v>-2.4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243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7" t="s">
        <v>533</v>
      </c>
      <c r="D526" s="257"/>
      <c r="E526" s="258">
        <v>20.43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243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67" t="s">
        <v>529</v>
      </c>
      <c r="D527" s="257"/>
      <c r="E527" s="258">
        <v>-2.4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243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67" t="s">
        <v>754</v>
      </c>
      <c r="D528" s="257"/>
      <c r="E528" s="258">
        <v>13.6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243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7" t="s">
        <v>749</v>
      </c>
      <c r="D529" s="257"/>
      <c r="E529" s="258">
        <v>-1.6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243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1">
        <v>73</v>
      </c>
      <c r="B530" s="232" t="s">
        <v>757</v>
      </c>
      <c r="C530" s="250" t="s">
        <v>758</v>
      </c>
      <c r="D530" s="233" t="s">
        <v>285</v>
      </c>
      <c r="E530" s="234">
        <v>31.64</v>
      </c>
      <c r="F530" s="235"/>
      <c r="G530" s="236">
        <f>ROUND(E530*F530,2)</f>
        <v>0</v>
      </c>
      <c r="H530" s="235"/>
      <c r="I530" s="236">
        <f>ROUND(E530*H530,2)</f>
        <v>0</v>
      </c>
      <c r="J530" s="235"/>
      <c r="K530" s="236">
        <f>ROUND(E530*J530,2)</f>
        <v>0</v>
      </c>
      <c r="L530" s="236">
        <v>21</v>
      </c>
      <c r="M530" s="236">
        <f>G530*(1+L530/100)</f>
        <v>0</v>
      </c>
      <c r="N530" s="236">
        <v>0</v>
      </c>
      <c r="O530" s="236">
        <f>ROUND(E530*N530,2)</f>
        <v>0</v>
      </c>
      <c r="P530" s="236">
        <v>1E-3</v>
      </c>
      <c r="Q530" s="236">
        <f>ROUND(E530*P530,2)</f>
        <v>0.03</v>
      </c>
      <c r="R530" s="236" t="s">
        <v>731</v>
      </c>
      <c r="S530" s="236" t="s">
        <v>195</v>
      </c>
      <c r="T530" s="237" t="s">
        <v>195</v>
      </c>
      <c r="U530" s="223">
        <v>0.26800000000000002</v>
      </c>
      <c r="V530" s="223">
        <f>ROUND(E530*U530,2)</f>
        <v>8.48</v>
      </c>
      <c r="W530" s="223"/>
      <c r="X530" s="223" t="s">
        <v>238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239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7" t="s">
        <v>1349</v>
      </c>
      <c r="D531" s="257"/>
      <c r="E531" s="258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243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67" t="s">
        <v>400</v>
      </c>
      <c r="D532" s="257"/>
      <c r="E532" s="258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243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7" t="s">
        <v>294</v>
      </c>
      <c r="D533" s="257"/>
      <c r="E533" s="258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243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67" t="s">
        <v>297</v>
      </c>
      <c r="D534" s="257"/>
      <c r="E534" s="258">
        <v>18.78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243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67" t="s">
        <v>305</v>
      </c>
      <c r="D535" s="257"/>
      <c r="E535" s="258">
        <v>12.86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243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1">
        <v>74</v>
      </c>
      <c r="B536" s="232" t="s">
        <v>759</v>
      </c>
      <c r="C536" s="250" t="s">
        <v>760</v>
      </c>
      <c r="D536" s="233" t="s">
        <v>285</v>
      </c>
      <c r="E536" s="234">
        <v>12.84</v>
      </c>
      <c r="F536" s="235"/>
      <c r="G536" s="236">
        <f>ROUND(E536*F536,2)</f>
        <v>0</v>
      </c>
      <c r="H536" s="235"/>
      <c r="I536" s="236">
        <f>ROUND(E536*H536,2)</f>
        <v>0</v>
      </c>
      <c r="J536" s="235"/>
      <c r="K536" s="236">
        <f>ROUND(E536*J536,2)</f>
        <v>0</v>
      </c>
      <c r="L536" s="236">
        <v>21</v>
      </c>
      <c r="M536" s="236">
        <f>G536*(1+L536/100)</f>
        <v>0</v>
      </c>
      <c r="N536" s="236">
        <v>0</v>
      </c>
      <c r="O536" s="236">
        <f>ROUND(E536*N536,2)</f>
        <v>0</v>
      </c>
      <c r="P536" s="236">
        <v>1E-3</v>
      </c>
      <c r="Q536" s="236">
        <f>ROUND(E536*P536,2)</f>
        <v>0.01</v>
      </c>
      <c r="R536" s="236" t="s">
        <v>731</v>
      </c>
      <c r="S536" s="236" t="s">
        <v>195</v>
      </c>
      <c r="T536" s="237" t="s">
        <v>195</v>
      </c>
      <c r="U536" s="223">
        <v>0.28100000000000003</v>
      </c>
      <c r="V536" s="223">
        <f>ROUND(E536*U536,2)</f>
        <v>3.61</v>
      </c>
      <c r="W536" s="223"/>
      <c r="X536" s="223" t="s">
        <v>238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239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7" t="s">
        <v>1349</v>
      </c>
      <c r="D537" s="257"/>
      <c r="E537" s="258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243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67" t="s">
        <v>400</v>
      </c>
      <c r="D538" s="257"/>
      <c r="E538" s="258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243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67" t="s">
        <v>294</v>
      </c>
      <c r="D539" s="257"/>
      <c r="E539" s="258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243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7" t="s">
        <v>295</v>
      </c>
      <c r="D540" s="257"/>
      <c r="E540" s="258">
        <v>1.4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243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7" t="s">
        <v>296</v>
      </c>
      <c r="D541" s="257"/>
      <c r="E541" s="258">
        <v>3.12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243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7" t="s">
        <v>306</v>
      </c>
      <c r="D542" s="257"/>
      <c r="E542" s="258">
        <v>8.32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243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31">
        <v>75</v>
      </c>
      <c r="B543" s="232" t="s">
        <v>761</v>
      </c>
      <c r="C543" s="250" t="s">
        <v>762</v>
      </c>
      <c r="D543" s="233" t="s">
        <v>285</v>
      </c>
      <c r="E543" s="234">
        <v>44.48</v>
      </c>
      <c r="F543" s="235"/>
      <c r="G543" s="236">
        <f>ROUND(E543*F543,2)</f>
        <v>0</v>
      </c>
      <c r="H543" s="235"/>
      <c r="I543" s="236">
        <f>ROUND(E543*H543,2)</f>
        <v>0</v>
      </c>
      <c r="J543" s="235"/>
      <c r="K543" s="236">
        <f>ROUND(E543*J543,2)</f>
        <v>0</v>
      </c>
      <c r="L543" s="236">
        <v>21</v>
      </c>
      <c r="M543" s="236">
        <f>G543*(1+L543/100)</f>
        <v>0</v>
      </c>
      <c r="N543" s="236">
        <v>2.5000000000000001E-4</v>
      </c>
      <c r="O543" s="236">
        <f>ROUND(E543*N543,2)</f>
        <v>0.01</v>
      </c>
      <c r="P543" s="236">
        <v>0</v>
      </c>
      <c r="Q543" s="236">
        <f>ROUND(E543*P543,2)</f>
        <v>0</v>
      </c>
      <c r="R543" s="236" t="s">
        <v>731</v>
      </c>
      <c r="S543" s="236" t="s">
        <v>195</v>
      </c>
      <c r="T543" s="237" t="s">
        <v>195</v>
      </c>
      <c r="U543" s="223">
        <v>0.25840000000000002</v>
      </c>
      <c r="V543" s="223">
        <f>ROUND(E543*U543,2)</f>
        <v>11.49</v>
      </c>
      <c r="W543" s="223"/>
      <c r="X543" s="223" t="s">
        <v>238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239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67" t="s">
        <v>1349</v>
      </c>
      <c r="D544" s="257"/>
      <c r="E544" s="258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243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67" t="s">
        <v>400</v>
      </c>
      <c r="D545" s="257"/>
      <c r="E545" s="258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243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7" t="s">
        <v>294</v>
      </c>
      <c r="D546" s="257"/>
      <c r="E546" s="258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243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67" t="s">
        <v>295</v>
      </c>
      <c r="D547" s="257"/>
      <c r="E547" s="258">
        <v>1.4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243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67" t="s">
        <v>296</v>
      </c>
      <c r="D548" s="257"/>
      <c r="E548" s="258">
        <v>3.12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243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7" t="s">
        <v>297</v>
      </c>
      <c r="D549" s="257"/>
      <c r="E549" s="258">
        <v>18.78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243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7" t="s">
        <v>305</v>
      </c>
      <c r="D550" s="257"/>
      <c r="E550" s="258">
        <v>12.86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243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7" t="s">
        <v>306</v>
      </c>
      <c r="D551" s="257"/>
      <c r="E551" s="258">
        <v>8.32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243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1">
        <v>76</v>
      </c>
      <c r="B552" s="232" t="s">
        <v>710</v>
      </c>
      <c r="C552" s="250" t="s">
        <v>711</v>
      </c>
      <c r="D552" s="233" t="s">
        <v>712</v>
      </c>
      <c r="E552" s="234">
        <v>11.12</v>
      </c>
      <c r="F552" s="235"/>
      <c r="G552" s="236">
        <f>ROUND(E552*F552,2)</f>
        <v>0</v>
      </c>
      <c r="H552" s="235"/>
      <c r="I552" s="236">
        <f>ROUND(E552*H552,2)</f>
        <v>0</v>
      </c>
      <c r="J552" s="235"/>
      <c r="K552" s="236">
        <f>ROUND(E552*J552,2)</f>
        <v>0</v>
      </c>
      <c r="L552" s="236">
        <v>21</v>
      </c>
      <c r="M552" s="236">
        <f>G552*(1+L552/100)</f>
        <v>0</v>
      </c>
      <c r="N552" s="236">
        <v>1E-3</v>
      </c>
      <c r="O552" s="236">
        <f>ROUND(E552*N552,2)</f>
        <v>0.01</v>
      </c>
      <c r="P552" s="236">
        <v>0</v>
      </c>
      <c r="Q552" s="236">
        <f>ROUND(E552*P552,2)</f>
        <v>0</v>
      </c>
      <c r="R552" s="236" t="s">
        <v>270</v>
      </c>
      <c r="S552" s="236" t="s">
        <v>195</v>
      </c>
      <c r="T552" s="237" t="s">
        <v>195</v>
      </c>
      <c r="U552" s="223">
        <v>0</v>
      </c>
      <c r="V552" s="223">
        <f>ROUND(E552*U552,2)</f>
        <v>0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7" t="s">
        <v>1388</v>
      </c>
      <c r="D553" s="257"/>
      <c r="E553" s="258">
        <v>11.12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243</v>
      </c>
      <c r="AH553" s="214">
        <v>5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31">
        <v>77</v>
      </c>
      <c r="B554" s="232" t="s">
        <v>764</v>
      </c>
      <c r="C554" s="250" t="s">
        <v>765</v>
      </c>
      <c r="D554" s="233" t="s">
        <v>285</v>
      </c>
      <c r="E554" s="234">
        <v>48.927999999999997</v>
      </c>
      <c r="F554" s="235"/>
      <c r="G554" s="236">
        <f>ROUND(E554*F554,2)</f>
        <v>0</v>
      </c>
      <c r="H554" s="235"/>
      <c r="I554" s="236">
        <f>ROUND(E554*H554,2)</f>
        <v>0</v>
      </c>
      <c r="J554" s="235"/>
      <c r="K554" s="236">
        <f>ROUND(E554*J554,2)</f>
        <v>0</v>
      </c>
      <c r="L554" s="236">
        <v>21</v>
      </c>
      <c r="M554" s="236">
        <f>G554*(1+L554/100)</f>
        <v>0</v>
      </c>
      <c r="N554" s="236">
        <v>2.8999999999999998E-3</v>
      </c>
      <c r="O554" s="236">
        <f>ROUND(E554*N554,2)</f>
        <v>0.14000000000000001</v>
      </c>
      <c r="P554" s="236">
        <v>0</v>
      </c>
      <c r="Q554" s="236">
        <f>ROUND(E554*P554,2)</f>
        <v>0</v>
      </c>
      <c r="R554" s="236" t="s">
        <v>270</v>
      </c>
      <c r="S554" s="236" t="s">
        <v>195</v>
      </c>
      <c r="T554" s="237" t="s">
        <v>195</v>
      </c>
      <c r="U554" s="223">
        <v>0</v>
      </c>
      <c r="V554" s="223">
        <f>ROUND(E554*U554,2)</f>
        <v>0</v>
      </c>
      <c r="W554" s="223"/>
      <c r="X554" s="223" t="s">
        <v>271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272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67" t="s">
        <v>1387</v>
      </c>
      <c r="D555" s="257"/>
      <c r="E555" s="258">
        <v>44.48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243</v>
      </c>
      <c r="AH555" s="214">
        <v>5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8" t="s">
        <v>274</v>
      </c>
      <c r="D556" s="259"/>
      <c r="E556" s="260">
        <v>4.4480000000000004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243</v>
      </c>
      <c r="AH556" s="214">
        <v>4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31">
        <v>78</v>
      </c>
      <c r="B557" s="232" t="s">
        <v>718</v>
      </c>
      <c r="C557" s="250" t="s">
        <v>719</v>
      </c>
      <c r="D557" s="233" t="s">
        <v>712</v>
      </c>
      <c r="E557" s="234">
        <v>782.84799999999996</v>
      </c>
      <c r="F557" s="235"/>
      <c r="G557" s="236">
        <f>ROUND(E557*F557,2)</f>
        <v>0</v>
      </c>
      <c r="H557" s="235"/>
      <c r="I557" s="236">
        <f>ROUND(E557*H557,2)</f>
        <v>0</v>
      </c>
      <c r="J557" s="235"/>
      <c r="K557" s="236">
        <f>ROUND(E557*J557,2)</f>
        <v>0</v>
      </c>
      <c r="L557" s="236">
        <v>21</v>
      </c>
      <c r="M557" s="236">
        <f>G557*(1+L557/100)</f>
        <v>0</v>
      </c>
      <c r="N557" s="236">
        <v>1E-3</v>
      </c>
      <c r="O557" s="236">
        <f>ROUND(E557*N557,2)</f>
        <v>0.78</v>
      </c>
      <c r="P557" s="236">
        <v>0</v>
      </c>
      <c r="Q557" s="236">
        <f>ROUND(E557*P557,2)</f>
        <v>0</v>
      </c>
      <c r="R557" s="236" t="s">
        <v>270</v>
      </c>
      <c r="S557" s="236" t="s">
        <v>195</v>
      </c>
      <c r="T557" s="237" t="s">
        <v>195</v>
      </c>
      <c r="U557" s="223">
        <v>0</v>
      </c>
      <c r="V557" s="223">
        <f>ROUND(E557*U557,2)</f>
        <v>0</v>
      </c>
      <c r="W557" s="223"/>
      <c r="X557" s="223" t="s">
        <v>271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272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67" t="s">
        <v>1389</v>
      </c>
      <c r="D558" s="257"/>
      <c r="E558" s="258">
        <v>71.168000000000006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243</v>
      </c>
      <c r="AH558" s="214">
        <v>5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68" t="s">
        <v>767</v>
      </c>
      <c r="D559" s="259"/>
      <c r="E559" s="260">
        <v>711.68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243</v>
      </c>
      <c r="AH559" s="214">
        <v>4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1">
        <v>79</v>
      </c>
      <c r="B560" s="232" t="s">
        <v>768</v>
      </c>
      <c r="C560" s="250" t="s">
        <v>769</v>
      </c>
      <c r="D560" s="233" t="s">
        <v>269</v>
      </c>
      <c r="E560" s="234">
        <v>0.95167000000000002</v>
      </c>
      <c r="F560" s="235"/>
      <c r="G560" s="236">
        <f>ROUND(E560*F560,2)</f>
        <v>0</v>
      </c>
      <c r="H560" s="235"/>
      <c r="I560" s="236">
        <f>ROUND(E560*H560,2)</f>
        <v>0</v>
      </c>
      <c r="J560" s="235"/>
      <c r="K560" s="236">
        <f>ROUND(E560*J560,2)</f>
        <v>0</v>
      </c>
      <c r="L560" s="236">
        <v>21</v>
      </c>
      <c r="M560" s="236">
        <f>G560*(1+L560/100)</f>
        <v>0</v>
      </c>
      <c r="N560" s="236">
        <v>0</v>
      </c>
      <c r="O560" s="236">
        <f>ROUND(E560*N560,2)</f>
        <v>0</v>
      </c>
      <c r="P560" s="236">
        <v>0</v>
      </c>
      <c r="Q560" s="236">
        <f>ROUND(E560*P560,2)</f>
        <v>0</v>
      </c>
      <c r="R560" s="236" t="s">
        <v>731</v>
      </c>
      <c r="S560" s="236" t="s">
        <v>195</v>
      </c>
      <c r="T560" s="237" t="s">
        <v>195</v>
      </c>
      <c r="U560" s="223">
        <v>1.091</v>
      </c>
      <c r="V560" s="223">
        <f>ROUND(E560*U560,2)</f>
        <v>1.04</v>
      </c>
      <c r="W560" s="223"/>
      <c r="X560" s="223" t="s">
        <v>492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493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66" t="s">
        <v>770</v>
      </c>
      <c r="D561" s="265"/>
      <c r="E561" s="265"/>
      <c r="F561" s="265"/>
      <c r="G561" s="265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241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67" t="s">
        <v>495</v>
      </c>
      <c r="D562" s="257"/>
      <c r="E562" s="258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243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67" t="s">
        <v>1390</v>
      </c>
      <c r="D563" s="257"/>
      <c r="E563" s="258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243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7" t="s">
        <v>1391</v>
      </c>
      <c r="D564" s="257"/>
      <c r="E564" s="258">
        <v>0.95167000000000002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243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x14ac:dyDescent="0.2">
      <c r="A565" s="225" t="s">
        <v>190</v>
      </c>
      <c r="B565" s="226" t="s">
        <v>129</v>
      </c>
      <c r="C565" s="249" t="s">
        <v>130</v>
      </c>
      <c r="D565" s="227"/>
      <c r="E565" s="228"/>
      <c r="F565" s="229"/>
      <c r="G565" s="229">
        <f>SUMIF(AG566:AG573,"&lt;&gt;NOR",G566:G573)</f>
        <v>0</v>
      </c>
      <c r="H565" s="229"/>
      <c r="I565" s="229">
        <f>SUM(I566:I573)</f>
        <v>0</v>
      </c>
      <c r="J565" s="229"/>
      <c r="K565" s="229">
        <f>SUM(K566:K573)</f>
        <v>0</v>
      </c>
      <c r="L565" s="229"/>
      <c r="M565" s="229">
        <f>SUM(M566:M573)</f>
        <v>0</v>
      </c>
      <c r="N565" s="229"/>
      <c r="O565" s="229">
        <f>SUM(O566:O573)</f>
        <v>0.03</v>
      </c>
      <c r="P565" s="229"/>
      <c r="Q565" s="229">
        <f>SUM(Q566:Q573)</f>
        <v>0</v>
      </c>
      <c r="R565" s="229"/>
      <c r="S565" s="229"/>
      <c r="T565" s="230"/>
      <c r="U565" s="224"/>
      <c r="V565" s="224">
        <f>SUM(V566:V573)</f>
        <v>3.8499999999999996</v>
      </c>
      <c r="W565" s="224"/>
      <c r="X565" s="224"/>
      <c r="AG565" t="s">
        <v>191</v>
      </c>
    </row>
    <row r="566" spans="1:60" outlineLevel="1" x14ac:dyDescent="0.2">
      <c r="A566" s="231">
        <v>80</v>
      </c>
      <c r="B566" s="232" t="s">
        <v>773</v>
      </c>
      <c r="C566" s="250" t="s">
        <v>774</v>
      </c>
      <c r="D566" s="233" t="s">
        <v>285</v>
      </c>
      <c r="E566" s="234">
        <v>47.51</v>
      </c>
      <c r="F566" s="235"/>
      <c r="G566" s="236">
        <f>ROUND(E566*F566,2)</f>
        <v>0</v>
      </c>
      <c r="H566" s="235"/>
      <c r="I566" s="236">
        <f>ROUND(E566*H566,2)</f>
        <v>0</v>
      </c>
      <c r="J566" s="235"/>
      <c r="K566" s="236">
        <f>ROUND(E566*J566,2)</f>
        <v>0</v>
      </c>
      <c r="L566" s="236">
        <v>21</v>
      </c>
      <c r="M566" s="236">
        <f>G566*(1+L566/100)</f>
        <v>0</v>
      </c>
      <c r="N566" s="236">
        <v>7.2000000000000005E-4</v>
      </c>
      <c r="O566" s="236">
        <f>ROUND(E566*N566,2)</f>
        <v>0.03</v>
      </c>
      <c r="P566" s="236">
        <v>0</v>
      </c>
      <c r="Q566" s="236">
        <f>ROUND(E566*P566,2)</f>
        <v>0</v>
      </c>
      <c r="R566" s="236" t="s">
        <v>775</v>
      </c>
      <c r="S566" s="236" t="s">
        <v>195</v>
      </c>
      <c r="T566" s="237" t="s">
        <v>195</v>
      </c>
      <c r="U566" s="223">
        <v>0.08</v>
      </c>
      <c r="V566" s="223">
        <f>ROUND(E566*U566,2)</f>
        <v>3.8</v>
      </c>
      <c r="W566" s="223"/>
      <c r="X566" s="223" t="s">
        <v>238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239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67" t="s">
        <v>1380</v>
      </c>
      <c r="D567" s="257"/>
      <c r="E567" s="258">
        <v>3.03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243</v>
      </c>
      <c r="AH567" s="214">
        <v>5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67" t="s">
        <v>1387</v>
      </c>
      <c r="D568" s="257"/>
      <c r="E568" s="258">
        <v>44.48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243</v>
      </c>
      <c r="AH568" s="214">
        <v>5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1">
        <v>81</v>
      </c>
      <c r="B569" s="232" t="s">
        <v>776</v>
      </c>
      <c r="C569" s="250" t="s">
        <v>777</v>
      </c>
      <c r="D569" s="233" t="s">
        <v>269</v>
      </c>
      <c r="E569" s="234">
        <v>3.4209999999999997E-2</v>
      </c>
      <c r="F569" s="235"/>
      <c r="G569" s="236">
        <f>ROUND(E569*F569,2)</f>
        <v>0</v>
      </c>
      <c r="H569" s="235"/>
      <c r="I569" s="236">
        <f>ROUND(E569*H569,2)</f>
        <v>0</v>
      </c>
      <c r="J569" s="235"/>
      <c r="K569" s="236">
        <f>ROUND(E569*J569,2)</f>
        <v>0</v>
      </c>
      <c r="L569" s="236">
        <v>21</v>
      </c>
      <c r="M569" s="236">
        <f>G569*(1+L569/100)</f>
        <v>0</v>
      </c>
      <c r="N569" s="236">
        <v>0</v>
      </c>
      <c r="O569" s="236">
        <f>ROUND(E569*N569,2)</f>
        <v>0</v>
      </c>
      <c r="P569" s="236">
        <v>0</v>
      </c>
      <c r="Q569" s="236">
        <f>ROUND(E569*P569,2)</f>
        <v>0</v>
      </c>
      <c r="R569" s="236" t="s">
        <v>775</v>
      </c>
      <c r="S569" s="236" t="s">
        <v>195</v>
      </c>
      <c r="T569" s="237" t="s">
        <v>195</v>
      </c>
      <c r="U569" s="223">
        <v>1.4990000000000001</v>
      </c>
      <c r="V569" s="223">
        <f>ROUND(E569*U569,2)</f>
        <v>0.05</v>
      </c>
      <c r="W569" s="223"/>
      <c r="X569" s="223" t="s">
        <v>492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493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6" t="s">
        <v>574</v>
      </c>
      <c r="D570" s="265"/>
      <c r="E570" s="265"/>
      <c r="F570" s="265"/>
      <c r="G570" s="265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241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67" t="s">
        <v>495</v>
      </c>
      <c r="D571" s="257"/>
      <c r="E571" s="258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243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67" t="s">
        <v>1392</v>
      </c>
      <c r="D572" s="257"/>
      <c r="E572" s="258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243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7" t="s">
        <v>1393</v>
      </c>
      <c r="D573" s="257"/>
      <c r="E573" s="258">
        <v>3.4209999999999997E-2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243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5" t="s">
        <v>190</v>
      </c>
      <c r="B574" s="226" t="s">
        <v>131</v>
      </c>
      <c r="C574" s="249" t="s">
        <v>132</v>
      </c>
      <c r="D574" s="227"/>
      <c r="E574" s="228"/>
      <c r="F574" s="229"/>
      <c r="G574" s="229">
        <f>SUMIF(AG575:AG619,"&lt;&gt;NOR",G575:G619)</f>
        <v>0</v>
      </c>
      <c r="H574" s="229"/>
      <c r="I574" s="229">
        <f>SUM(I575:I619)</f>
        <v>0</v>
      </c>
      <c r="J574" s="229"/>
      <c r="K574" s="229">
        <f>SUM(K575:K619)</f>
        <v>0</v>
      </c>
      <c r="L574" s="229"/>
      <c r="M574" s="229">
        <f>SUM(M575:M619)</f>
        <v>0</v>
      </c>
      <c r="N574" s="229"/>
      <c r="O574" s="229">
        <f>SUM(O575:O619)</f>
        <v>1.01</v>
      </c>
      <c r="P574" s="229"/>
      <c r="Q574" s="229">
        <f>SUM(Q575:Q619)</f>
        <v>0</v>
      </c>
      <c r="R574" s="229"/>
      <c r="S574" s="229"/>
      <c r="T574" s="230"/>
      <c r="U574" s="224"/>
      <c r="V574" s="224">
        <f>SUM(V575:V619)</f>
        <v>80.87</v>
      </c>
      <c r="W574" s="224"/>
      <c r="X574" s="224"/>
      <c r="AG574" t="s">
        <v>191</v>
      </c>
    </row>
    <row r="575" spans="1:60" outlineLevel="1" x14ac:dyDescent="0.2">
      <c r="A575" s="231">
        <v>82</v>
      </c>
      <c r="B575" s="232" t="s">
        <v>780</v>
      </c>
      <c r="C575" s="250" t="s">
        <v>781</v>
      </c>
      <c r="D575" s="233" t="s">
        <v>285</v>
      </c>
      <c r="E575" s="234">
        <v>55.172600000000003</v>
      </c>
      <c r="F575" s="235"/>
      <c r="G575" s="236">
        <f>ROUND(E575*F575,2)</f>
        <v>0</v>
      </c>
      <c r="H575" s="235"/>
      <c r="I575" s="236">
        <f>ROUND(E575*H575,2)</f>
        <v>0</v>
      </c>
      <c r="J575" s="235"/>
      <c r="K575" s="236">
        <f>ROUND(E575*J575,2)</f>
        <v>0</v>
      </c>
      <c r="L575" s="236">
        <v>21</v>
      </c>
      <c r="M575" s="236">
        <f>G575*(1+L575/100)</f>
        <v>0</v>
      </c>
      <c r="N575" s="236">
        <v>2.1000000000000001E-4</v>
      </c>
      <c r="O575" s="236">
        <f>ROUND(E575*N575,2)</f>
        <v>0.01</v>
      </c>
      <c r="P575" s="236">
        <v>0</v>
      </c>
      <c r="Q575" s="236">
        <f>ROUND(E575*P575,2)</f>
        <v>0</v>
      </c>
      <c r="R575" s="236" t="s">
        <v>681</v>
      </c>
      <c r="S575" s="236" t="s">
        <v>195</v>
      </c>
      <c r="T575" s="237" t="s">
        <v>195</v>
      </c>
      <c r="U575" s="223">
        <v>0.05</v>
      </c>
      <c r="V575" s="223">
        <f>ROUND(E575*U575,2)</f>
        <v>2.76</v>
      </c>
      <c r="W575" s="223"/>
      <c r="X575" s="223" t="s">
        <v>238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239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1" t="s">
        <v>782</v>
      </c>
      <c r="D576" s="239"/>
      <c r="E576" s="239"/>
      <c r="F576" s="239"/>
      <c r="G576" s="239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200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7" t="s">
        <v>1354</v>
      </c>
      <c r="D577" s="257"/>
      <c r="E577" s="258">
        <v>55.172600000000003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243</v>
      </c>
      <c r="AH577" s="214">
        <v>5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31">
        <v>83</v>
      </c>
      <c r="B578" s="232" t="s">
        <v>783</v>
      </c>
      <c r="C578" s="250" t="s">
        <v>784</v>
      </c>
      <c r="D578" s="233" t="s">
        <v>285</v>
      </c>
      <c r="E578" s="234">
        <v>55.172600000000003</v>
      </c>
      <c r="F578" s="235"/>
      <c r="G578" s="236">
        <f>ROUND(E578*F578,2)</f>
        <v>0</v>
      </c>
      <c r="H578" s="235"/>
      <c r="I578" s="236">
        <f>ROUND(E578*H578,2)</f>
        <v>0</v>
      </c>
      <c r="J578" s="235"/>
      <c r="K578" s="236">
        <f>ROUND(E578*J578,2)</f>
        <v>0</v>
      </c>
      <c r="L578" s="236">
        <v>21</v>
      </c>
      <c r="M578" s="236">
        <f>G578*(1+L578/100)</f>
        <v>0</v>
      </c>
      <c r="N578" s="236">
        <v>5.2399999999999999E-3</v>
      </c>
      <c r="O578" s="236">
        <f>ROUND(E578*N578,2)</f>
        <v>0.28999999999999998</v>
      </c>
      <c r="P578" s="236">
        <v>0</v>
      </c>
      <c r="Q578" s="236">
        <f>ROUND(E578*P578,2)</f>
        <v>0</v>
      </c>
      <c r="R578" s="236" t="s">
        <v>681</v>
      </c>
      <c r="S578" s="236" t="s">
        <v>195</v>
      </c>
      <c r="T578" s="237" t="s">
        <v>195</v>
      </c>
      <c r="U578" s="223">
        <v>1.224</v>
      </c>
      <c r="V578" s="223">
        <f>ROUND(E578*U578,2)</f>
        <v>67.53</v>
      </c>
      <c r="W578" s="223"/>
      <c r="X578" s="223" t="s">
        <v>238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239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67" t="s">
        <v>1349</v>
      </c>
      <c r="D579" s="257"/>
      <c r="E579" s="258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243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7" t="s">
        <v>281</v>
      </c>
      <c r="D580" s="257"/>
      <c r="E580" s="258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243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7" t="s">
        <v>1306</v>
      </c>
      <c r="D581" s="257"/>
      <c r="E581" s="258">
        <v>6.5650000000000004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243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7" t="s">
        <v>1307</v>
      </c>
      <c r="D582" s="257"/>
      <c r="E582" s="258">
        <v>3.7370000000000001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243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67" t="s">
        <v>793</v>
      </c>
      <c r="D583" s="257"/>
      <c r="E583" s="258">
        <v>5.8579999999999997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243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7" t="s">
        <v>794</v>
      </c>
      <c r="D584" s="257"/>
      <c r="E584" s="258">
        <v>5.94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243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67" t="s">
        <v>789</v>
      </c>
      <c r="D585" s="257"/>
      <c r="E585" s="258">
        <v>12.407999999999999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243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67" t="s">
        <v>1394</v>
      </c>
      <c r="D586" s="257"/>
      <c r="E586" s="258">
        <v>20.6646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243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31">
        <v>84</v>
      </c>
      <c r="B587" s="232" t="s">
        <v>797</v>
      </c>
      <c r="C587" s="250" t="s">
        <v>798</v>
      </c>
      <c r="D587" s="233" t="s">
        <v>285</v>
      </c>
      <c r="E587" s="234">
        <v>55.172600000000003</v>
      </c>
      <c r="F587" s="235"/>
      <c r="G587" s="236">
        <f>ROUND(E587*F587,2)</f>
        <v>0</v>
      </c>
      <c r="H587" s="235"/>
      <c r="I587" s="236">
        <f>ROUND(E587*H587,2)</f>
        <v>0</v>
      </c>
      <c r="J587" s="235"/>
      <c r="K587" s="236">
        <f>ROUND(E587*J587,2)</f>
        <v>0</v>
      </c>
      <c r="L587" s="236">
        <v>21</v>
      </c>
      <c r="M587" s="236">
        <f>G587*(1+L587/100)</f>
        <v>0</v>
      </c>
      <c r="N587" s="236">
        <v>8.9999999999999998E-4</v>
      </c>
      <c r="O587" s="236">
        <f>ROUND(E587*N587,2)</f>
        <v>0.05</v>
      </c>
      <c r="P587" s="236">
        <v>0</v>
      </c>
      <c r="Q587" s="236">
        <f>ROUND(E587*P587,2)</f>
        <v>0</v>
      </c>
      <c r="R587" s="236" t="s">
        <v>681</v>
      </c>
      <c r="S587" s="236" t="s">
        <v>195</v>
      </c>
      <c r="T587" s="237" t="s">
        <v>195</v>
      </c>
      <c r="U587" s="223">
        <v>0</v>
      </c>
      <c r="V587" s="223">
        <f>ROUND(E587*U587,2)</f>
        <v>0</v>
      </c>
      <c r="W587" s="223"/>
      <c r="X587" s="223" t="s">
        <v>238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239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67" t="s">
        <v>1354</v>
      </c>
      <c r="D588" s="257"/>
      <c r="E588" s="258">
        <v>55.172600000000003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243</v>
      </c>
      <c r="AH588" s="214">
        <v>5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31">
        <v>85</v>
      </c>
      <c r="B589" s="232" t="s">
        <v>799</v>
      </c>
      <c r="C589" s="250" t="s">
        <v>800</v>
      </c>
      <c r="D589" s="233" t="s">
        <v>285</v>
      </c>
      <c r="E589" s="234">
        <v>22.1</v>
      </c>
      <c r="F589" s="235"/>
      <c r="G589" s="236">
        <f>ROUND(E589*F589,2)</f>
        <v>0</v>
      </c>
      <c r="H589" s="235"/>
      <c r="I589" s="236">
        <f>ROUND(E589*H589,2)</f>
        <v>0</v>
      </c>
      <c r="J589" s="235"/>
      <c r="K589" s="236">
        <f>ROUND(E589*J589,2)</f>
        <v>0</v>
      </c>
      <c r="L589" s="236">
        <v>21</v>
      </c>
      <c r="M589" s="236">
        <f>G589*(1+L589/100)</f>
        <v>0</v>
      </c>
      <c r="N589" s="236">
        <v>0</v>
      </c>
      <c r="O589" s="236">
        <f>ROUND(E589*N589,2)</f>
        <v>0</v>
      </c>
      <c r="P589" s="236">
        <v>0</v>
      </c>
      <c r="Q589" s="236">
        <f>ROUND(E589*P589,2)</f>
        <v>0</v>
      </c>
      <c r="R589" s="236" t="s">
        <v>681</v>
      </c>
      <c r="S589" s="236" t="s">
        <v>195</v>
      </c>
      <c r="T589" s="237" t="s">
        <v>195</v>
      </c>
      <c r="U589" s="223">
        <v>0.13</v>
      </c>
      <c r="V589" s="223">
        <f>ROUND(E589*U589,2)</f>
        <v>2.87</v>
      </c>
      <c r="W589" s="223"/>
      <c r="X589" s="223" t="s">
        <v>238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239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67" t="s">
        <v>1349</v>
      </c>
      <c r="D590" s="257"/>
      <c r="E590" s="258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243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67" t="s">
        <v>281</v>
      </c>
      <c r="D591" s="257"/>
      <c r="E591" s="258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243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67" t="s">
        <v>1306</v>
      </c>
      <c r="D592" s="257"/>
      <c r="E592" s="258">
        <v>6.5650000000000004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243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67" t="s">
        <v>1307</v>
      </c>
      <c r="D593" s="257"/>
      <c r="E593" s="258">
        <v>3.7370000000000001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243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67" t="s">
        <v>793</v>
      </c>
      <c r="D594" s="257"/>
      <c r="E594" s="258">
        <v>5.8579999999999997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243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67" t="s">
        <v>794</v>
      </c>
      <c r="D595" s="257"/>
      <c r="E595" s="258">
        <v>5.94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243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1">
        <v>86</v>
      </c>
      <c r="B596" s="232" t="s">
        <v>801</v>
      </c>
      <c r="C596" s="250" t="s">
        <v>802</v>
      </c>
      <c r="D596" s="233" t="s">
        <v>390</v>
      </c>
      <c r="E596" s="234">
        <v>33.1</v>
      </c>
      <c r="F596" s="235"/>
      <c r="G596" s="236">
        <f>ROUND(E596*F596,2)</f>
        <v>0</v>
      </c>
      <c r="H596" s="235"/>
      <c r="I596" s="236">
        <f>ROUND(E596*H596,2)</f>
        <v>0</v>
      </c>
      <c r="J596" s="235"/>
      <c r="K596" s="236">
        <f>ROUND(E596*J596,2)</f>
        <v>0</v>
      </c>
      <c r="L596" s="236">
        <v>21</v>
      </c>
      <c r="M596" s="236">
        <f>G596*(1+L596/100)</f>
        <v>0</v>
      </c>
      <c r="N596" s="236">
        <v>1.7000000000000001E-4</v>
      </c>
      <c r="O596" s="236">
        <f>ROUND(E596*N596,2)</f>
        <v>0.01</v>
      </c>
      <c r="P596" s="236">
        <v>0</v>
      </c>
      <c r="Q596" s="236">
        <f>ROUND(E596*P596,2)</f>
        <v>0</v>
      </c>
      <c r="R596" s="236" t="s">
        <v>681</v>
      </c>
      <c r="S596" s="236" t="s">
        <v>195</v>
      </c>
      <c r="T596" s="237" t="s">
        <v>195</v>
      </c>
      <c r="U596" s="223">
        <v>0.12</v>
      </c>
      <c r="V596" s="223">
        <f>ROUND(E596*U596,2)</f>
        <v>3.97</v>
      </c>
      <c r="W596" s="223"/>
      <c r="X596" s="223" t="s">
        <v>238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239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67" t="s">
        <v>1349</v>
      </c>
      <c r="D597" s="257"/>
      <c r="E597" s="258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243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67" t="s">
        <v>281</v>
      </c>
      <c r="D598" s="257"/>
      <c r="E598" s="258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243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67" t="s">
        <v>1313</v>
      </c>
      <c r="D599" s="257"/>
      <c r="E599" s="258">
        <v>3.25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243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67" t="s">
        <v>1314</v>
      </c>
      <c r="D600" s="257"/>
      <c r="E600" s="258">
        <v>1.85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243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67" t="s">
        <v>811</v>
      </c>
      <c r="D601" s="257"/>
      <c r="E601" s="258">
        <v>2.9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243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67" t="s">
        <v>812</v>
      </c>
      <c r="D602" s="257"/>
      <c r="E602" s="258">
        <v>7.35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243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67" t="s">
        <v>807</v>
      </c>
      <c r="D603" s="257"/>
      <c r="E603" s="258">
        <v>7.52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243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67" t="s">
        <v>1395</v>
      </c>
      <c r="D604" s="257"/>
      <c r="E604" s="258">
        <v>10.23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243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31">
        <v>87</v>
      </c>
      <c r="B605" s="232" t="s">
        <v>815</v>
      </c>
      <c r="C605" s="250" t="s">
        <v>816</v>
      </c>
      <c r="D605" s="233" t="s">
        <v>390</v>
      </c>
      <c r="E605" s="234">
        <v>17.73</v>
      </c>
      <c r="F605" s="235"/>
      <c r="G605" s="236">
        <f>ROUND(E605*F605,2)</f>
        <v>0</v>
      </c>
      <c r="H605" s="235"/>
      <c r="I605" s="236">
        <f>ROUND(E605*H605,2)</f>
        <v>0</v>
      </c>
      <c r="J605" s="235"/>
      <c r="K605" s="236">
        <f>ROUND(E605*J605,2)</f>
        <v>0</v>
      </c>
      <c r="L605" s="236">
        <v>21</v>
      </c>
      <c r="M605" s="236">
        <f>G605*(1+L605/100)</f>
        <v>0</v>
      </c>
      <c r="N605" s="236">
        <v>1.7000000000000001E-4</v>
      </c>
      <c r="O605" s="236">
        <f>ROUND(E605*N605,2)</f>
        <v>0</v>
      </c>
      <c r="P605" s="236">
        <v>0</v>
      </c>
      <c r="Q605" s="236">
        <f>ROUND(E605*P605,2)</f>
        <v>0</v>
      </c>
      <c r="R605" s="236" t="s">
        <v>681</v>
      </c>
      <c r="S605" s="236" t="s">
        <v>195</v>
      </c>
      <c r="T605" s="237" t="s">
        <v>195</v>
      </c>
      <c r="U605" s="223">
        <v>0.12</v>
      </c>
      <c r="V605" s="223">
        <f>ROUND(E605*U605,2)</f>
        <v>2.13</v>
      </c>
      <c r="W605" s="223"/>
      <c r="X605" s="223" t="s">
        <v>238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239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67" t="s">
        <v>1349</v>
      </c>
      <c r="D606" s="257"/>
      <c r="E606" s="258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243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67" t="s">
        <v>281</v>
      </c>
      <c r="D607" s="257"/>
      <c r="E607" s="258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243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67" t="s">
        <v>820</v>
      </c>
      <c r="D608" s="257"/>
      <c r="E608" s="258">
        <v>0.9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243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67" t="s">
        <v>1396</v>
      </c>
      <c r="D609" s="257"/>
      <c r="E609" s="258">
        <v>8.25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243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7" t="s">
        <v>1397</v>
      </c>
      <c r="D610" s="257"/>
      <c r="E610" s="258">
        <v>3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243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7" t="s">
        <v>1398</v>
      </c>
      <c r="D611" s="257"/>
      <c r="E611" s="258">
        <v>1.65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243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67" t="s">
        <v>1399</v>
      </c>
      <c r="D612" s="257"/>
      <c r="E612" s="258">
        <v>3.93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243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1">
        <v>88</v>
      </c>
      <c r="B613" s="232" t="s">
        <v>823</v>
      </c>
      <c r="C613" s="250" t="s">
        <v>824</v>
      </c>
      <c r="D613" s="233" t="s">
        <v>285</v>
      </c>
      <c r="E613" s="234">
        <v>59.034680000000002</v>
      </c>
      <c r="F613" s="235"/>
      <c r="G613" s="236">
        <f>ROUND(E613*F613,2)</f>
        <v>0</v>
      </c>
      <c r="H613" s="235"/>
      <c r="I613" s="236">
        <f>ROUND(E613*H613,2)</f>
        <v>0</v>
      </c>
      <c r="J613" s="235"/>
      <c r="K613" s="236">
        <f>ROUND(E613*J613,2)</f>
        <v>0</v>
      </c>
      <c r="L613" s="236">
        <v>21</v>
      </c>
      <c r="M613" s="236">
        <f>G613*(1+L613/100)</f>
        <v>0</v>
      </c>
      <c r="N613" s="236">
        <v>1.0999999999999999E-2</v>
      </c>
      <c r="O613" s="236">
        <f>ROUND(E613*N613,2)</f>
        <v>0.65</v>
      </c>
      <c r="P613" s="236">
        <v>0</v>
      </c>
      <c r="Q613" s="236">
        <f>ROUND(E613*P613,2)</f>
        <v>0</v>
      </c>
      <c r="R613" s="236" t="s">
        <v>270</v>
      </c>
      <c r="S613" s="236" t="s">
        <v>195</v>
      </c>
      <c r="T613" s="237" t="s">
        <v>195</v>
      </c>
      <c r="U613" s="223">
        <v>0</v>
      </c>
      <c r="V613" s="223">
        <f>ROUND(E613*U613,2)</f>
        <v>0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272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67" t="s">
        <v>1354</v>
      </c>
      <c r="D614" s="257"/>
      <c r="E614" s="258">
        <v>55.172600000000003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243</v>
      </c>
      <c r="AH614" s="214">
        <v>5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68" t="s">
        <v>724</v>
      </c>
      <c r="D615" s="259"/>
      <c r="E615" s="260">
        <v>3.8620800000000002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243</v>
      </c>
      <c r="AH615" s="214">
        <v>4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1">
        <v>89</v>
      </c>
      <c r="B616" s="232" t="s">
        <v>825</v>
      </c>
      <c r="C616" s="250" t="s">
        <v>826</v>
      </c>
      <c r="D616" s="233" t="s">
        <v>269</v>
      </c>
      <c r="E616" s="234">
        <v>1.00837</v>
      </c>
      <c r="F616" s="235"/>
      <c r="G616" s="236">
        <f>ROUND(E616*F616,2)</f>
        <v>0</v>
      </c>
      <c r="H616" s="235"/>
      <c r="I616" s="236">
        <f>ROUND(E616*H616,2)</f>
        <v>0</v>
      </c>
      <c r="J616" s="235"/>
      <c r="K616" s="236">
        <f>ROUND(E616*J616,2)</f>
        <v>0</v>
      </c>
      <c r="L616" s="236">
        <v>21</v>
      </c>
      <c r="M616" s="236">
        <f>G616*(1+L616/100)</f>
        <v>0</v>
      </c>
      <c r="N616" s="236">
        <v>0</v>
      </c>
      <c r="O616" s="236">
        <f>ROUND(E616*N616,2)</f>
        <v>0</v>
      </c>
      <c r="P616" s="236">
        <v>0</v>
      </c>
      <c r="Q616" s="236">
        <f>ROUND(E616*P616,2)</f>
        <v>0</v>
      </c>
      <c r="R616" s="236" t="s">
        <v>681</v>
      </c>
      <c r="S616" s="236" t="s">
        <v>195</v>
      </c>
      <c r="T616" s="237" t="s">
        <v>195</v>
      </c>
      <c r="U616" s="223">
        <v>1.5980000000000001</v>
      </c>
      <c r="V616" s="223">
        <f>ROUND(E616*U616,2)</f>
        <v>1.61</v>
      </c>
      <c r="W616" s="223"/>
      <c r="X616" s="223" t="s">
        <v>492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493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67" t="s">
        <v>495</v>
      </c>
      <c r="D617" s="257"/>
      <c r="E617" s="258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243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67" t="s">
        <v>1400</v>
      </c>
      <c r="D618" s="257"/>
      <c r="E618" s="258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243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67" t="s">
        <v>1401</v>
      </c>
      <c r="D619" s="257"/>
      <c r="E619" s="258">
        <v>1.00837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243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x14ac:dyDescent="0.2">
      <c r="A620" s="225" t="s">
        <v>190</v>
      </c>
      <c r="B620" s="226" t="s">
        <v>133</v>
      </c>
      <c r="C620" s="249" t="s">
        <v>134</v>
      </c>
      <c r="D620" s="227"/>
      <c r="E620" s="228"/>
      <c r="F620" s="229"/>
      <c r="G620" s="229">
        <f>SUMIF(AG621:AG628,"&lt;&gt;NOR",G621:G628)</f>
        <v>0</v>
      </c>
      <c r="H620" s="229"/>
      <c r="I620" s="229">
        <f>SUM(I621:I628)</f>
        <v>0</v>
      </c>
      <c r="J620" s="229"/>
      <c r="K620" s="229">
        <f>SUM(K621:K628)</f>
        <v>0</v>
      </c>
      <c r="L620" s="229"/>
      <c r="M620" s="229">
        <f>SUM(M621:M628)</f>
        <v>0</v>
      </c>
      <c r="N620" s="229"/>
      <c r="O620" s="229">
        <f>SUM(O621:O628)</f>
        <v>0.12</v>
      </c>
      <c r="P620" s="229"/>
      <c r="Q620" s="229">
        <f>SUM(Q621:Q628)</f>
        <v>0</v>
      </c>
      <c r="R620" s="229"/>
      <c r="S620" s="229"/>
      <c r="T620" s="230"/>
      <c r="U620" s="224"/>
      <c r="V620" s="224">
        <f>SUM(V621:V628)</f>
        <v>26.689999999999998</v>
      </c>
      <c r="W620" s="224"/>
      <c r="X620" s="224"/>
      <c r="AG620" t="s">
        <v>191</v>
      </c>
    </row>
    <row r="621" spans="1:60" outlineLevel="1" x14ac:dyDescent="0.2">
      <c r="A621" s="231">
        <v>90</v>
      </c>
      <c r="B621" s="232" t="s">
        <v>829</v>
      </c>
      <c r="C621" s="250" t="s">
        <v>830</v>
      </c>
      <c r="D621" s="233" t="s">
        <v>285</v>
      </c>
      <c r="E621" s="234">
        <v>198.6534</v>
      </c>
      <c r="F621" s="235"/>
      <c r="G621" s="236">
        <f>ROUND(E621*F621,2)</f>
        <v>0</v>
      </c>
      <c r="H621" s="235"/>
      <c r="I621" s="236">
        <f>ROUND(E621*H621,2)</f>
        <v>0</v>
      </c>
      <c r="J621" s="235"/>
      <c r="K621" s="236">
        <f>ROUND(E621*J621,2)</f>
        <v>0</v>
      </c>
      <c r="L621" s="236">
        <v>21</v>
      </c>
      <c r="M621" s="236">
        <f>G621*(1+L621/100)</f>
        <v>0</v>
      </c>
      <c r="N621" s="236">
        <v>1.7000000000000001E-4</v>
      </c>
      <c r="O621" s="236">
        <f>ROUND(E621*N621,2)</f>
        <v>0.03</v>
      </c>
      <c r="P621" s="236">
        <v>0</v>
      </c>
      <c r="Q621" s="236">
        <f>ROUND(E621*P621,2)</f>
        <v>0</v>
      </c>
      <c r="R621" s="236" t="s">
        <v>831</v>
      </c>
      <c r="S621" s="236" t="s">
        <v>195</v>
      </c>
      <c r="T621" s="237" t="s">
        <v>195</v>
      </c>
      <c r="U621" s="223">
        <v>3.2480000000000002E-2</v>
      </c>
      <c r="V621" s="223">
        <f>ROUND(E621*U621,2)</f>
        <v>6.45</v>
      </c>
      <c r="W621" s="223"/>
      <c r="X621" s="223" t="s">
        <v>238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239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67" t="s">
        <v>1402</v>
      </c>
      <c r="D622" s="257"/>
      <c r="E622" s="258">
        <v>198.6534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243</v>
      </c>
      <c r="AH622" s="214">
        <v>5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31">
        <v>91</v>
      </c>
      <c r="B623" s="232" t="s">
        <v>833</v>
      </c>
      <c r="C623" s="250" t="s">
        <v>834</v>
      </c>
      <c r="D623" s="233" t="s">
        <v>285</v>
      </c>
      <c r="E623" s="234">
        <v>198.6534</v>
      </c>
      <c r="F623" s="235"/>
      <c r="G623" s="236">
        <f>ROUND(E623*F623,2)</f>
        <v>0</v>
      </c>
      <c r="H623" s="235"/>
      <c r="I623" s="236">
        <f>ROUND(E623*H623,2)</f>
        <v>0</v>
      </c>
      <c r="J623" s="235"/>
      <c r="K623" s="236">
        <f>ROUND(E623*J623,2)</f>
        <v>0</v>
      </c>
      <c r="L623" s="236">
        <v>21</v>
      </c>
      <c r="M623" s="236">
        <f>G623*(1+L623/100)</f>
        <v>0</v>
      </c>
      <c r="N623" s="236">
        <v>4.6000000000000001E-4</v>
      </c>
      <c r="O623" s="236">
        <f>ROUND(E623*N623,2)</f>
        <v>0.09</v>
      </c>
      <c r="P623" s="236">
        <v>0</v>
      </c>
      <c r="Q623" s="236">
        <f>ROUND(E623*P623,2)</f>
        <v>0</v>
      </c>
      <c r="R623" s="236" t="s">
        <v>831</v>
      </c>
      <c r="S623" s="236" t="s">
        <v>195</v>
      </c>
      <c r="T623" s="237" t="s">
        <v>195</v>
      </c>
      <c r="U623" s="223">
        <v>0.10191</v>
      </c>
      <c r="V623" s="223">
        <f>ROUND(E623*U623,2)</f>
        <v>20.239999999999998</v>
      </c>
      <c r="W623" s="223"/>
      <c r="X623" s="223" t="s">
        <v>238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239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7" t="s">
        <v>835</v>
      </c>
      <c r="D624" s="257"/>
      <c r="E624" s="258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243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67" t="s">
        <v>1403</v>
      </c>
      <c r="D625" s="257"/>
      <c r="E625" s="258">
        <v>26.33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243</v>
      </c>
      <c r="AH625" s="214">
        <v>5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67" t="s">
        <v>1404</v>
      </c>
      <c r="D626" s="257"/>
      <c r="E626" s="258">
        <v>21.18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243</v>
      </c>
      <c r="AH626" s="214">
        <v>5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67" t="s">
        <v>840</v>
      </c>
      <c r="D627" s="257"/>
      <c r="E627" s="258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243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67" t="s">
        <v>1353</v>
      </c>
      <c r="D628" s="257"/>
      <c r="E628" s="258">
        <v>151.14340000000001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243</v>
      </c>
      <c r="AH628" s="214">
        <v>5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x14ac:dyDescent="0.2">
      <c r="A629" s="225" t="s">
        <v>190</v>
      </c>
      <c r="B629" s="226" t="s">
        <v>157</v>
      </c>
      <c r="C629" s="249" t="s">
        <v>158</v>
      </c>
      <c r="D629" s="227"/>
      <c r="E629" s="228"/>
      <c r="F629" s="229"/>
      <c r="G629" s="229">
        <f>SUMIF(AG630:AG674,"&lt;&gt;NOR",G630:G674)</f>
        <v>0</v>
      </c>
      <c r="H629" s="229"/>
      <c r="I629" s="229">
        <f>SUM(I630:I674)</f>
        <v>0</v>
      </c>
      <c r="J629" s="229"/>
      <c r="K629" s="229">
        <f>SUM(K630:K674)</f>
        <v>0</v>
      </c>
      <c r="L629" s="229"/>
      <c r="M629" s="229">
        <f>SUM(M630:M674)</f>
        <v>0</v>
      </c>
      <c r="N629" s="229"/>
      <c r="O629" s="229">
        <f>SUM(O630:O674)</f>
        <v>0</v>
      </c>
      <c r="P629" s="229"/>
      <c r="Q629" s="229">
        <f>SUM(Q630:Q674)</f>
        <v>0</v>
      </c>
      <c r="R629" s="229"/>
      <c r="S629" s="229"/>
      <c r="T629" s="230"/>
      <c r="U629" s="224"/>
      <c r="V629" s="224">
        <f>SUM(V630:V674)</f>
        <v>34.839999999999996</v>
      </c>
      <c r="W629" s="224"/>
      <c r="X629" s="224"/>
      <c r="AG629" t="s">
        <v>191</v>
      </c>
    </row>
    <row r="630" spans="1:60" outlineLevel="1" x14ac:dyDescent="0.2">
      <c r="A630" s="231">
        <v>92</v>
      </c>
      <c r="B630" s="232" t="s">
        <v>841</v>
      </c>
      <c r="C630" s="250" t="s">
        <v>842</v>
      </c>
      <c r="D630" s="233" t="s">
        <v>269</v>
      </c>
      <c r="E630" s="234">
        <v>0.25330999999999998</v>
      </c>
      <c r="F630" s="235"/>
      <c r="G630" s="236">
        <f>ROUND(E630*F630,2)</f>
        <v>0</v>
      </c>
      <c r="H630" s="235"/>
      <c r="I630" s="236">
        <f>ROUND(E630*H630,2)</f>
        <v>0</v>
      </c>
      <c r="J630" s="235"/>
      <c r="K630" s="236">
        <f>ROUND(E630*J630,2)</f>
        <v>0</v>
      </c>
      <c r="L630" s="236">
        <v>21</v>
      </c>
      <c r="M630" s="236">
        <f>G630*(1+L630/100)</f>
        <v>0</v>
      </c>
      <c r="N630" s="236">
        <v>0</v>
      </c>
      <c r="O630" s="236">
        <f>ROUND(E630*N630,2)</f>
        <v>0</v>
      </c>
      <c r="P630" s="236">
        <v>0</v>
      </c>
      <c r="Q630" s="236">
        <f>ROUND(E630*P630,2)</f>
        <v>0</v>
      </c>
      <c r="R630" s="236" t="s">
        <v>406</v>
      </c>
      <c r="S630" s="236" t="s">
        <v>195</v>
      </c>
      <c r="T630" s="237" t="s">
        <v>195</v>
      </c>
      <c r="U630" s="223">
        <v>0</v>
      </c>
      <c r="V630" s="223">
        <f>ROUND(E630*U630,2)</f>
        <v>0</v>
      </c>
      <c r="W630" s="223"/>
      <c r="X630" s="223" t="s">
        <v>238</v>
      </c>
      <c r="Y630" s="214"/>
      <c r="Z630" s="214"/>
      <c r="AA630" s="214"/>
      <c r="AB630" s="214"/>
      <c r="AC630" s="214"/>
      <c r="AD630" s="214"/>
      <c r="AE630" s="214"/>
      <c r="AF630" s="214"/>
      <c r="AG630" s="214" t="s">
        <v>239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67" t="s">
        <v>1405</v>
      </c>
      <c r="D631" s="257"/>
      <c r="E631" s="258">
        <v>0.25330999999999998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243</v>
      </c>
      <c r="AH631" s="214">
        <v>7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31">
        <v>93</v>
      </c>
      <c r="B632" s="232" t="s">
        <v>846</v>
      </c>
      <c r="C632" s="250" t="s">
        <v>847</v>
      </c>
      <c r="D632" s="233" t="s">
        <v>269</v>
      </c>
      <c r="E632" s="234">
        <v>8.8469700000000007</v>
      </c>
      <c r="F632" s="235"/>
      <c r="G632" s="236">
        <f>ROUND(E632*F632,2)</f>
        <v>0</v>
      </c>
      <c r="H632" s="235"/>
      <c r="I632" s="236">
        <f>ROUND(E632*H632,2)</f>
        <v>0</v>
      </c>
      <c r="J632" s="235"/>
      <c r="K632" s="236">
        <f>ROUND(E632*J632,2)</f>
        <v>0</v>
      </c>
      <c r="L632" s="236">
        <v>21</v>
      </c>
      <c r="M632" s="236">
        <f>G632*(1+L632/100)</f>
        <v>0</v>
      </c>
      <c r="N632" s="236">
        <v>0</v>
      </c>
      <c r="O632" s="236">
        <f>ROUND(E632*N632,2)</f>
        <v>0</v>
      </c>
      <c r="P632" s="236">
        <v>0</v>
      </c>
      <c r="Q632" s="236">
        <f>ROUND(E632*P632,2)</f>
        <v>0</v>
      </c>
      <c r="R632" s="236" t="s">
        <v>406</v>
      </c>
      <c r="S632" s="236" t="s">
        <v>195</v>
      </c>
      <c r="T632" s="237" t="s">
        <v>195</v>
      </c>
      <c r="U632" s="223">
        <v>0</v>
      </c>
      <c r="V632" s="223">
        <f>ROUND(E632*U632,2)</f>
        <v>0</v>
      </c>
      <c r="W632" s="223"/>
      <c r="X632" s="223" t="s">
        <v>238</v>
      </c>
      <c r="Y632" s="214"/>
      <c r="Z632" s="214"/>
      <c r="AA632" s="214"/>
      <c r="AB632" s="214"/>
      <c r="AC632" s="214"/>
      <c r="AD632" s="214"/>
      <c r="AE632" s="214"/>
      <c r="AF632" s="214"/>
      <c r="AG632" s="214" t="s">
        <v>239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67" t="s">
        <v>1406</v>
      </c>
      <c r="D633" s="257"/>
      <c r="E633" s="258">
        <v>0.13643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243</v>
      </c>
      <c r="AH633" s="214">
        <v>7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67" t="s">
        <v>1407</v>
      </c>
      <c r="D634" s="257"/>
      <c r="E634" s="258">
        <v>6.9000000000000006E-2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243</v>
      </c>
      <c r="AH634" s="214">
        <v>7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67" t="s">
        <v>1408</v>
      </c>
      <c r="D635" s="257"/>
      <c r="E635" s="258">
        <v>1.3165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243</v>
      </c>
      <c r="AH635" s="214">
        <v>7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67" t="s">
        <v>1409</v>
      </c>
      <c r="D636" s="257"/>
      <c r="E636" s="258">
        <v>7.3250400000000004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243</v>
      </c>
      <c r="AH636" s="214">
        <v>7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31">
        <v>94</v>
      </c>
      <c r="B637" s="232" t="s">
        <v>855</v>
      </c>
      <c r="C637" s="250" t="s">
        <v>856</v>
      </c>
      <c r="D637" s="233" t="s">
        <v>269</v>
      </c>
      <c r="E637" s="234">
        <v>0.25056</v>
      </c>
      <c r="F637" s="235"/>
      <c r="G637" s="236">
        <f>ROUND(E637*F637,2)</f>
        <v>0</v>
      </c>
      <c r="H637" s="235"/>
      <c r="I637" s="236">
        <f>ROUND(E637*H637,2)</f>
        <v>0</v>
      </c>
      <c r="J637" s="235"/>
      <c r="K637" s="236">
        <f>ROUND(E637*J637,2)</f>
        <v>0</v>
      </c>
      <c r="L637" s="236">
        <v>21</v>
      </c>
      <c r="M637" s="236">
        <f>G637*(1+L637/100)</f>
        <v>0</v>
      </c>
      <c r="N637" s="236">
        <v>0</v>
      </c>
      <c r="O637" s="236">
        <f>ROUND(E637*N637,2)</f>
        <v>0</v>
      </c>
      <c r="P637" s="236">
        <v>0</v>
      </c>
      <c r="Q637" s="236">
        <f>ROUND(E637*P637,2)</f>
        <v>0</v>
      </c>
      <c r="R637" s="236" t="s">
        <v>406</v>
      </c>
      <c r="S637" s="236" t="s">
        <v>195</v>
      </c>
      <c r="T637" s="237" t="s">
        <v>195</v>
      </c>
      <c r="U637" s="223">
        <v>0</v>
      </c>
      <c r="V637" s="223">
        <f>ROUND(E637*U637,2)</f>
        <v>0</v>
      </c>
      <c r="W637" s="223"/>
      <c r="X637" s="223" t="s">
        <v>238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239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67" t="s">
        <v>1410</v>
      </c>
      <c r="D638" s="257"/>
      <c r="E638" s="258">
        <v>0.25056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243</v>
      </c>
      <c r="AH638" s="214">
        <v>7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1">
        <v>95</v>
      </c>
      <c r="B639" s="232" t="s">
        <v>858</v>
      </c>
      <c r="C639" s="250" t="s">
        <v>859</v>
      </c>
      <c r="D639" s="233" t="s">
        <v>269</v>
      </c>
      <c r="E639" s="234">
        <v>3.1305700000000001</v>
      </c>
      <c r="F639" s="235"/>
      <c r="G639" s="236">
        <f>ROUND(E639*F639,2)</f>
        <v>0</v>
      </c>
      <c r="H639" s="235"/>
      <c r="I639" s="236">
        <f>ROUND(E639*H639,2)</f>
        <v>0</v>
      </c>
      <c r="J639" s="235"/>
      <c r="K639" s="236">
        <f>ROUND(E639*J639,2)</f>
        <v>0</v>
      </c>
      <c r="L639" s="236">
        <v>21</v>
      </c>
      <c r="M639" s="236">
        <f>G639*(1+L639/100)</f>
        <v>0</v>
      </c>
      <c r="N639" s="236">
        <v>0</v>
      </c>
      <c r="O639" s="236">
        <f>ROUND(E639*N639,2)</f>
        <v>0</v>
      </c>
      <c r="P639" s="236">
        <v>0</v>
      </c>
      <c r="Q639" s="236">
        <f>ROUND(E639*P639,2)</f>
        <v>0</v>
      </c>
      <c r="R639" s="236" t="s">
        <v>406</v>
      </c>
      <c r="S639" s="236" t="s">
        <v>195</v>
      </c>
      <c r="T639" s="237" t="s">
        <v>195</v>
      </c>
      <c r="U639" s="223">
        <v>0</v>
      </c>
      <c r="V639" s="223">
        <f>ROUND(E639*U639,2)</f>
        <v>0</v>
      </c>
      <c r="W639" s="223"/>
      <c r="X639" s="223" t="s">
        <v>238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239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67" t="s">
        <v>1411</v>
      </c>
      <c r="D640" s="257"/>
      <c r="E640" s="258">
        <v>8.3140000000000006E-2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243</v>
      </c>
      <c r="AH640" s="214">
        <v>7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67" t="s">
        <v>1412</v>
      </c>
      <c r="D641" s="257"/>
      <c r="E641" s="258">
        <v>6.0600000000000001E-2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243</v>
      </c>
      <c r="AH641" s="214">
        <v>7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67" t="s">
        <v>1413</v>
      </c>
      <c r="D642" s="257"/>
      <c r="E642" s="258">
        <v>2.9868299999999999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243</v>
      </c>
      <c r="AH642" s="214">
        <v>7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31">
        <v>96</v>
      </c>
      <c r="B643" s="232" t="s">
        <v>863</v>
      </c>
      <c r="C643" s="250" t="s">
        <v>864</v>
      </c>
      <c r="D643" s="233" t="s">
        <v>269</v>
      </c>
      <c r="E643" s="234">
        <v>3.48E-3</v>
      </c>
      <c r="F643" s="235"/>
      <c r="G643" s="236">
        <f>ROUND(E643*F643,2)</f>
        <v>0</v>
      </c>
      <c r="H643" s="235"/>
      <c r="I643" s="236">
        <f>ROUND(E643*H643,2)</f>
        <v>0</v>
      </c>
      <c r="J643" s="235"/>
      <c r="K643" s="236">
        <f>ROUND(E643*J643,2)</f>
        <v>0</v>
      </c>
      <c r="L643" s="236">
        <v>21</v>
      </c>
      <c r="M643" s="236">
        <f>G643*(1+L643/100)</f>
        <v>0</v>
      </c>
      <c r="N643" s="236">
        <v>0</v>
      </c>
      <c r="O643" s="236">
        <f>ROUND(E643*N643,2)</f>
        <v>0</v>
      </c>
      <c r="P643" s="236">
        <v>0</v>
      </c>
      <c r="Q643" s="236">
        <f>ROUND(E643*P643,2)</f>
        <v>0</v>
      </c>
      <c r="R643" s="236" t="s">
        <v>406</v>
      </c>
      <c r="S643" s="236" t="s">
        <v>195</v>
      </c>
      <c r="T643" s="237" t="s">
        <v>195</v>
      </c>
      <c r="U643" s="223">
        <v>0</v>
      </c>
      <c r="V643" s="223">
        <f>ROUND(E643*U643,2)</f>
        <v>0</v>
      </c>
      <c r="W643" s="223"/>
      <c r="X643" s="223" t="s">
        <v>238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239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67" t="s">
        <v>1414</v>
      </c>
      <c r="D644" s="257"/>
      <c r="E644" s="258">
        <v>3.48E-3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243</v>
      </c>
      <c r="AH644" s="214">
        <v>7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1">
        <v>97</v>
      </c>
      <c r="B645" s="232" t="s">
        <v>871</v>
      </c>
      <c r="C645" s="250" t="s">
        <v>872</v>
      </c>
      <c r="D645" s="233" t="s">
        <v>269</v>
      </c>
      <c r="E645" s="234">
        <v>0.43220999999999998</v>
      </c>
      <c r="F645" s="235"/>
      <c r="G645" s="236">
        <f>ROUND(E645*F645,2)</f>
        <v>0</v>
      </c>
      <c r="H645" s="235"/>
      <c r="I645" s="236">
        <f>ROUND(E645*H645,2)</f>
        <v>0</v>
      </c>
      <c r="J645" s="235"/>
      <c r="K645" s="236">
        <f>ROUND(E645*J645,2)</f>
        <v>0</v>
      </c>
      <c r="L645" s="236">
        <v>21</v>
      </c>
      <c r="M645" s="236">
        <f>G645*(1+L645/100)</f>
        <v>0</v>
      </c>
      <c r="N645" s="236">
        <v>0</v>
      </c>
      <c r="O645" s="236">
        <f>ROUND(E645*N645,2)</f>
        <v>0</v>
      </c>
      <c r="P645" s="236">
        <v>0</v>
      </c>
      <c r="Q645" s="236">
        <f>ROUND(E645*P645,2)</f>
        <v>0</v>
      </c>
      <c r="R645" s="236" t="s">
        <v>406</v>
      </c>
      <c r="S645" s="236" t="s">
        <v>195</v>
      </c>
      <c r="T645" s="237" t="s">
        <v>195</v>
      </c>
      <c r="U645" s="223">
        <v>0</v>
      </c>
      <c r="V645" s="223">
        <f>ROUND(E645*U645,2)</f>
        <v>0</v>
      </c>
      <c r="W645" s="223"/>
      <c r="X645" s="223" t="s">
        <v>238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239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67" t="s">
        <v>1415</v>
      </c>
      <c r="D646" s="257"/>
      <c r="E646" s="258">
        <v>0.43220999999999998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243</v>
      </c>
      <c r="AH646" s="214">
        <v>7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31">
        <v>98</v>
      </c>
      <c r="B647" s="232" t="s">
        <v>874</v>
      </c>
      <c r="C647" s="250" t="s">
        <v>875</v>
      </c>
      <c r="D647" s="233" t="s">
        <v>269</v>
      </c>
      <c r="E647" s="234">
        <v>4.4479999999999999E-2</v>
      </c>
      <c r="F647" s="235"/>
      <c r="G647" s="236">
        <f>ROUND(E647*F647,2)</f>
        <v>0</v>
      </c>
      <c r="H647" s="235"/>
      <c r="I647" s="236">
        <f>ROUND(E647*H647,2)</f>
        <v>0</v>
      </c>
      <c r="J647" s="235"/>
      <c r="K647" s="236">
        <f>ROUND(E647*J647,2)</f>
        <v>0</v>
      </c>
      <c r="L647" s="236">
        <v>21</v>
      </c>
      <c r="M647" s="236">
        <f>G647*(1+L647/100)</f>
        <v>0</v>
      </c>
      <c r="N647" s="236">
        <v>0</v>
      </c>
      <c r="O647" s="236">
        <f>ROUND(E647*N647,2)</f>
        <v>0</v>
      </c>
      <c r="P647" s="236">
        <v>0</v>
      </c>
      <c r="Q647" s="236">
        <f>ROUND(E647*P647,2)</f>
        <v>0</v>
      </c>
      <c r="R647" s="236" t="s">
        <v>406</v>
      </c>
      <c r="S647" s="236" t="s">
        <v>195</v>
      </c>
      <c r="T647" s="237" t="s">
        <v>195</v>
      </c>
      <c r="U647" s="223">
        <v>0</v>
      </c>
      <c r="V647" s="223">
        <f>ROUND(E647*U647,2)</f>
        <v>0</v>
      </c>
      <c r="W647" s="223"/>
      <c r="X647" s="223" t="s">
        <v>238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239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67" t="s">
        <v>1416</v>
      </c>
      <c r="D648" s="257"/>
      <c r="E648" s="258">
        <v>3.1640000000000001E-2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243</v>
      </c>
      <c r="AH648" s="214">
        <v>7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67" t="s">
        <v>1417</v>
      </c>
      <c r="D649" s="257"/>
      <c r="E649" s="258">
        <v>1.2840000000000001E-2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243</v>
      </c>
      <c r="AH649" s="214">
        <v>7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31">
        <v>99</v>
      </c>
      <c r="B650" s="232" t="s">
        <v>878</v>
      </c>
      <c r="C650" s="250" t="s">
        <v>879</v>
      </c>
      <c r="D650" s="233" t="s">
        <v>269</v>
      </c>
      <c r="E650" s="234">
        <v>4.7000000000000002E-3</v>
      </c>
      <c r="F650" s="235"/>
      <c r="G650" s="236">
        <f>ROUND(E650*F650,2)</f>
        <v>0</v>
      </c>
      <c r="H650" s="235"/>
      <c r="I650" s="236">
        <f>ROUND(E650*H650,2)</f>
        <v>0</v>
      </c>
      <c r="J650" s="235"/>
      <c r="K650" s="236">
        <f>ROUND(E650*J650,2)</f>
        <v>0</v>
      </c>
      <c r="L650" s="236">
        <v>21</v>
      </c>
      <c r="M650" s="236">
        <f>G650*(1+L650/100)</f>
        <v>0</v>
      </c>
      <c r="N650" s="236">
        <v>0</v>
      </c>
      <c r="O650" s="236">
        <f>ROUND(E650*N650,2)</f>
        <v>0</v>
      </c>
      <c r="P650" s="236">
        <v>0</v>
      </c>
      <c r="Q650" s="236">
        <f>ROUND(E650*P650,2)</f>
        <v>0</v>
      </c>
      <c r="R650" s="236" t="s">
        <v>406</v>
      </c>
      <c r="S650" s="236" t="s">
        <v>195</v>
      </c>
      <c r="T650" s="237" t="s">
        <v>195</v>
      </c>
      <c r="U650" s="223">
        <v>0</v>
      </c>
      <c r="V650" s="223">
        <f>ROUND(E650*U650,2)</f>
        <v>0</v>
      </c>
      <c r="W650" s="223"/>
      <c r="X650" s="223" t="s">
        <v>238</v>
      </c>
      <c r="Y650" s="214"/>
      <c r="Z650" s="214"/>
      <c r="AA650" s="214"/>
      <c r="AB650" s="214"/>
      <c r="AC650" s="214"/>
      <c r="AD650" s="214"/>
      <c r="AE650" s="214"/>
      <c r="AF650" s="214"/>
      <c r="AG650" s="214" t="s">
        <v>239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67" t="s">
        <v>1418</v>
      </c>
      <c r="D651" s="257"/>
      <c r="E651" s="258">
        <v>4.7000000000000002E-3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243</v>
      </c>
      <c r="AH651" s="214">
        <v>7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1">
        <v>100</v>
      </c>
      <c r="B652" s="232" t="s">
        <v>881</v>
      </c>
      <c r="C652" s="250" t="s">
        <v>882</v>
      </c>
      <c r="D652" s="233" t="s">
        <v>269</v>
      </c>
      <c r="E652" s="234">
        <v>1.1079300000000001</v>
      </c>
      <c r="F652" s="235"/>
      <c r="G652" s="236">
        <f>ROUND(E652*F652,2)</f>
        <v>0</v>
      </c>
      <c r="H652" s="235"/>
      <c r="I652" s="236">
        <f>ROUND(E652*H652,2)</f>
        <v>0</v>
      </c>
      <c r="J652" s="235"/>
      <c r="K652" s="236">
        <f>ROUND(E652*J652,2)</f>
        <v>0</v>
      </c>
      <c r="L652" s="236">
        <v>21</v>
      </c>
      <c r="M652" s="236">
        <f>G652*(1+L652/100)</f>
        <v>0</v>
      </c>
      <c r="N652" s="236">
        <v>0</v>
      </c>
      <c r="O652" s="236">
        <f>ROUND(E652*N652,2)</f>
        <v>0</v>
      </c>
      <c r="P652" s="236">
        <v>0</v>
      </c>
      <c r="Q652" s="236">
        <f>ROUND(E652*P652,2)</f>
        <v>0</v>
      </c>
      <c r="R652" s="236"/>
      <c r="S652" s="236" t="s">
        <v>230</v>
      </c>
      <c r="T652" s="237" t="s">
        <v>883</v>
      </c>
      <c r="U652" s="223">
        <v>0</v>
      </c>
      <c r="V652" s="223">
        <f>ROUND(E652*U652,2)</f>
        <v>0</v>
      </c>
      <c r="W652" s="223"/>
      <c r="X652" s="223" t="s">
        <v>238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239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67" t="s">
        <v>1419</v>
      </c>
      <c r="D653" s="257"/>
      <c r="E653" s="258">
        <v>1.1079300000000001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243</v>
      </c>
      <c r="AH653" s="214">
        <v>7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31">
        <v>101</v>
      </c>
      <c r="B654" s="232" t="s">
        <v>885</v>
      </c>
      <c r="C654" s="250" t="s">
        <v>886</v>
      </c>
      <c r="D654" s="233" t="s">
        <v>269</v>
      </c>
      <c r="E654" s="234">
        <v>14.074199999999999</v>
      </c>
      <c r="F654" s="235"/>
      <c r="G654" s="236">
        <f>ROUND(E654*F654,2)</f>
        <v>0</v>
      </c>
      <c r="H654" s="235"/>
      <c r="I654" s="236">
        <f>ROUND(E654*H654,2)</f>
        <v>0</v>
      </c>
      <c r="J654" s="235"/>
      <c r="K654" s="236">
        <f>ROUND(E654*J654,2)</f>
        <v>0</v>
      </c>
      <c r="L654" s="236">
        <v>21</v>
      </c>
      <c r="M654" s="236">
        <f>G654*(1+L654/100)</f>
        <v>0</v>
      </c>
      <c r="N654" s="236">
        <v>0</v>
      </c>
      <c r="O654" s="236">
        <f>ROUND(E654*N654,2)</f>
        <v>0</v>
      </c>
      <c r="P654" s="236">
        <v>0</v>
      </c>
      <c r="Q654" s="236">
        <f>ROUND(E654*P654,2)</f>
        <v>0</v>
      </c>
      <c r="R654" s="236" t="s">
        <v>406</v>
      </c>
      <c r="S654" s="236" t="s">
        <v>195</v>
      </c>
      <c r="T654" s="237" t="s">
        <v>195</v>
      </c>
      <c r="U654" s="223">
        <v>0.93300000000000005</v>
      </c>
      <c r="V654" s="223">
        <f>ROUND(E654*U654,2)</f>
        <v>13.13</v>
      </c>
      <c r="W654" s="223"/>
      <c r="X654" s="223" t="s">
        <v>887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888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67" t="s">
        <v>889</v>
      </c>
      <c r="D655" s="257"/>
      <c r="E655" s="258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243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67" t="s">
        <v>1420</v>
      </c>
      <c r="D656" s="257"/>
      <c r="E656" s="258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243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67" t="s">
        <v>1421</v>
      </c>
      <c r="D657" s="257"/>
      <c r="E657" s="258">
        <v>14.074199999999999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243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1">
        <v>102</v>
      </c>
      <c r="B658" s="232" t="s">
        <v>892</v>
      </c>
      <c r="C658" s="250" t="s">
        <v>893</v>
      </c>
      <c r="D658" s="233" t="s">
        <v>269</v>
      </c>
      <c r="E658" s="234">
        <v>14.074199999999999</v>
      </c>
      <c r="F658" s="235"/>
      <c r="G658" s="236">
        <f>ROUND(E658*F658,2)</f>
        <v>0</v>
      </c>
      <c r="H658" s="235"/>
      <c r="I658" s="236">
        <f>ROUND(E658*H658,2)</f>
        <v>0</v>
      </c>
      <c r="J658" s="235"/>
      <c r="K658" s="236">
        <f>ROUND(E658*J658,2)</f>
        <v>0</v>
      </c>
      <c r="L658" s="236">
        <v>21</v>
      </c>
      <c r="M658" s="236">
        <f>G658*(1+L658/100)</f>
        <v>0</v>
      </c>
      <c r="N658" s="236">
        <v>0</v>
      </c>
      <c r="O658" s="236">
        <f>ROUND(E658*N658,2)</f>
        <v>0</v>
      </c>
      <c r="P658" s="236">
        <v>0</v>
      </c>
      <c r="Q658" s="236">
        <f>ROUND(E658*P658,2)</f>
        <v>0</v>
      </c>
      <c r="R658" s="236" t="s">
        <v>406</v>
      </c>
      <c r="S658" s="236" t="s">
        <v>195</v>
      </c>
      <c r="T658" s="237" t="s">
        <v>195</v>
      </c>
      <c r="U658" s="223">
        <v>0.49</v>
      </c>
      <c r="V658" s="223">
        <f>ROUND(E658*U658,2)</f>
        <v>6.9</v>
      </c>
      <c r="W658" s="223"/>
      <c r="X658" s="223" t="s">
        <v>887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888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1" t="s">
        <v>894</v>
      </c>
      <c r="D659" s="239"/>
      <c r="E659" s="239"/>
      <c r="F659" s="239"/>
      <c r="G659" s="239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200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67" t="s">
        <v>889</v>
      </c>
      <c r="D660" s="257"/>
      <c r="E660" s="258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243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67" t="s">
        <v>1420</v>
      </c>
      <c r="D661" s="257"/>
      <c r="E661" s="258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243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67" t="s">
        <v>1421</v>
      </c>
      <c r="D662" s="257"/>
      <c r="E662" s="258">
        <v>14.074199999999999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243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31">
        <v>103</v>
      </c>
      <c r="B663" s="232" t="s">
        <v>895</v>
      </c>
      <c r="C663" s="250" t="s">
        <v>896</v>
      </c>
      <c r="D663" s="233" t="s">
        <v>269</v>
      </c>
      <c r="E663" s="234">
        <v>267.40985999999998</v>
      </c>
      <c r="F663" s="235"/>
      <c r="G663" s="236">
        <f>ROUND(E663*F663,2)</f>
        <v>0</v>
      </c>
      <c r="H663" s="235"/>
      <c r="I663" s="236">
        <f>ROUND(E663*H663,2)</f>
        <v>0</v>
      </c>
      <c r="J663" s="235"/>
      <c r="K663" s="236">
        <f>ROUND(E663*J663,2)</f>
        <v>0</v>
      </c>
      <c r="L663" s="236">
        <v>21</v>
      </c>
      <c r="M663" s="236">
        <f>G663*(1+L663/100)</f>
        <v>0</v>
      </c>
      <c r="N663" s="236">
        <v>0</v>
      </c>
      <c r="O663" s="236">
        <f>ROUND(E663*N663,2)</f>
        <v>0</v>
      </c>
      <c r="P663" s="236">
        <v>0</v>
      </c>
      <c r="Q663" s="236">
        <f>ROUND(E663*P663,2)</f>
        <v>0</v>
      </c>
      <c r="R663" s="236" t="s">
        <v>406</v>
      </c>
      <c r="S663" s="236" t="s">
        <v>195</v>
      </c>
      <c r="T663" s="237" t="s">
        <v>195</v>
      </c>
      <c r="U663" s="223">
        <v>0</v>
      </c>
      <c r="V663" s="223">
        <f>ROUND(E663*U663,2)</f>
        <v>0</v>
      </c>
      <c r="W663" s="223"/>
      <c r="X663" s="223" t="s">
        <v>887</v>
      </c>
      <c r="Y663" s="214"/>
      <c r="Z663" s="214"/>
      <c r="AA663" s="214"/>
      <c r="AB663" s="214"/>
      <c r="AC663" s="214"/>
      <c r="AD663" s="214"/>
      <c r="AE663" s="214"/>
      <c r="AF663" s="214"/>
      <c r="AG663" s="214" t="s">
        <v>888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67" t="s">
        <v>889</v>
      </c>
      <c r="D664" s="257"/>
      <c r="E664" s="258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243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67" t="s">
        <v>1420</v>
      </c>
      <c r="D665" s="257"/>
      <c r="E665" s="258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243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67" t="s">
        <v>1422</v>
      </c>
      <c r="D666" s="257"/>
      <c r="E666" s="258">
        <v>267.40985999999998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243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31">
        <v>104</v>
      </c>
      <c r="B667" s="232" t="s">
        <v>898</v>
      </c>
      <c r="C667" s="250" t="s">
        <v>899</v>
      </c>
      <c r="D667" s="233" t="s">
        <v>269</v>
      </c>
      <c r="E667" s="234">
        <v>14.074199999999999</v>
      </c>
      <c r="F667" s="235"/>
      <c r="G667" s="236">
        <f>ROUND(E667*F667,2)</f>
        <v>0</v>
      </c>
      <c r="H667" s="235"/>
      <c r="I667" s="236">
        <f>ROUND(E667*H667,2)</f>
        <v>0</v>
      </c>
      <c r="J667" s="235"/>
      <c r="K667" s="236">
        <f>ROUND(E667*J667,2)</f>
        <v>0</v>
      </c>
      <c r="L667" s="236">
        <v>21</v>
      </c>
      <c r="M667" s="236">
        <f>G667*(1+L667/100)</f>
        <v>0</v>
      </c>
      <c r="N667" s="236">
        <v>0</v>
      </c>
      <c r="O667" s="236">
        <f>ROUND(E667*N667,2)</f>
        <v>0</v>
      </c>
      <c r="P667" s="236">
        <v>0</v>
      </c>
      <c r="Q667" s="236">
        <f>ROUND(E667*P667,2)</f>
        <v>0</v>
      </c>
      <c r="R667" s="236" t="s">
        <v>406</v>
      </c>
      <c r="S667" s="236" t="s">
        <v>195</v>
      </c>
      <c r="T667" s="237" t="s">
        <v>195</v>
      </c>
      <c r="U667" s="223">
        <v>0.94199999999999995</v>
      </c>
      <c r="V667" s="223">
        <f>ROUND(E667*U667,2)</f>
        <v>13.26</v>
      </c>
      <c r="W667" s="223"/>
      <c r="X667" s="223" t="s">
        <v>887</v>
      </c>
      <c r="Y667" s="214"/>
      <c r="Z667" s="214"/>
      <c r="AA667" s="214"/>
      <c r="AB667" s="214"/>
      <c r="AC667" s="214"/>
      <c r="AD667" s="214"/>
      <c r="AE667" s="214"/>
      <c r="AF667" s="214"/>
      <c r="AG667" s="214" t="s">
        <v>888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67" t="s">
        <v>889</v>
      </c>
      <c r="D668" s="257"/>
      <c r="E668" s="258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243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67" t="s">
        <v>1420</v>
      </c>
      <c r="D669" s="257"/>
      <c r="E669" s="258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243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67" t="s">
        <v>1421</v>
      </c>
      <c r="D670" s="257"/>
      <c r="E670" s="258">
        <v>14.074199999999999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243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31">
        <v>105</v>
      </c>
      <c r="B671" s="232" t="s">
        <v>900</v>
      </c>
      <c r="C671" s="250" t="s">
        <v>901</v>
      </c>
      <c r="D671" s="233" t="s">
        <v>269</v>
      </c>
      <c r="E671" s="234">
        <v>14.074199999999999</v>
      </c>
      <c r="F671" s="235"/>
      <c r="G671" s="236">
        <f>ROUND(E671*F671,2)</f>
        <v>0</v>
      </c>
      <c r="H671" s="235"/>
      <c r="I671" s="236">
        <f>ROUND(E671*H671,2)</f>
        <v>0</v>
      </c>
      <c r="J671" s="235"/>
      <c r="K671" s="236">
        <f>ROUND(E671*J671,2)</f>
        <v>0</v>
      </c>
      <c r="L671" s="236">
        <v>21</v>
      </c>
      <c r="M671" s="236">
        <f>G671*(1+L671/100)</f>
        <v>0</v>
      </c>
      <c r="N671" s="236">
        <v>0</v>
      </c>
      <c r="O671" s="236">
        <f>ROUND(E671*N671,2)</f>
        <v>0</v>
      </c>
      <c r="P671" s="236">
        <v>0</v>
      </c>
      <c r="Q671" s="236">
        <f>ROUND(E671*P671,2)</f>
        <v>0</v>
      </c>
      <c r="R671" s="236" t="s">
        <v>406</v>
      </c>
      <c r="S671" s="236" t="s">
        <v>195</v>
      </c>
      <c r="T671" s="237" t="s">
        <v>195</v>
      </c>
      <c r="U671" s="223">
        <v>0.11</v>
      </c>
      <c r="V671" s="223">
        <f>ROUND(E671*U671,2)</f>
        <v>1.55</v>
      </c>
      <c r="W671" s="223"/>
      <c r="X671" s="223" t="s">
        <v>887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888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67" t="s">
        <v>889</v>
      </c>
      <c r="D672" s="257"/>
      <c r="E672" s="258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243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67" t="s">
        <v>1420</v>
      </c>
      <c r="D673" s="257"/>
      <c r="E673" s="258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243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67" t="s">
        <v>1421</v>
      </c>
      <c r="D674" s="257"/>
      <c r="E674" s="258">
        <v>14.074199999999999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243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3"/>
      <c r="B675" s="4"/>
      <c r="C675" s="254"/>
      <c r="D675" s="6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AE675">
        <v>15</v>
      </c>
      <c r="AF675">
        <v>21</v>
      </c>
      <c r="AG675" t="s">
        <v>177</v>
      </c>
    </row>
    <row r="676" spans="1:60" x14ac:dyDescent="0.2">
      <c r="A676" s="217"/>
      <c r="B676" s="218" t="s">
        <v>29</v>
      </c>
      <c r="C676" s="255"/>
      <c r="D676" s="219"/>
      <c r="E676" s="220"/>
      <c r="F676" s="220"/>
      <c r="G676" s="248">
        <f>G8+G56+G61+G93+G102+G113+G118+G216+G222+G277+G434+G490+G565+G574+G620+G629</f>
        <v>0</v>
      </c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AE676">
        <f>SUMIF(L7:L674,AE675,G7:G674)</f>
        <v>0</v>
      </c>
      <c r="AF676">
        <f>SUMIF(L7:L674,AF675,G7:G674)</f>
        <v>0</v>
      </c>
      <c r="AG676" t="s">
        <v>231</v>
      </c>
    </row>
    <row r="677" spans="1:60" x14ac:dyDescent="0.2">
      <c r="C677" s="256"/>
      <c r="D677" s="10"/>
      <c r="AG677" t="s">
        <v>232</v>
      </c>
    </row>
    <row r="678" spans="1:60" x14ac:dyDescent="0.2">
      <c r="D678" s="10"/>
    </row>
    <row r="679" spans="1:60" x14ac:dyDescent="0.2">
      <c r="D679" s="10"/>
    </row>
    <row r="680" spans="1:60" x14ac:dyDescent="0.2">
      <c r="D680" s="10"/>
    </row>
    <row r="681" spans="1:60" x14ac:dyDescent="0.2">
      <c r="D681" s="10"/>
    </row>
    <row r="682" spans="1:60" x14ac:dyDescent="0.2">
      <c r="D682" s="10"/>
    </row>
    <row r="683" spans="1:60" x14ac:dyDescent="0.2">
      <c r="D683" s="10"/>
    </row>
    <row r="684" spans="1:60" x14ac:dyDescent="0.2">
      <c r="D684" s="10"/>
    </row>
    <row r="685" spans="1:60" x14ac:dyDescent="0.2">
      <c r="D685" s="10"/>
    </row>
    <row r="686" spans="1:60" x14ac:dyDescent="0.2">
      <c r="D686" s="10"/>
    </row>
    <row r="687" spans="1:60" x14ac:dyDescent="0.2">
      <c r="D687" s="10"/>
    </row>
    <row r="688" spans="1:60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t78UgDRPqsG4/RLmgtwZ98vQMPcgyqooc1bsZHhkm94lR+dCheKXuMpKf4BjaiJRGW9qLoI3J1tLguyUq1qzA==" saltValue="5322vEceX25Gkq1J5ZJUvg==" spinCount="100000" sheet="1"/>
  <mergeCells count="115">
    <mergeCell ref="C659:G659"/>
    <mergeCell ref="C492:G492"/>
    <mergeCell ref="C495:G495"/>
    <mergeCell ref="C498:G498"/>
    <mergeCell ref="C561:G561"/>
    <mergeCell ref="C570:G570"/>
    <mergeCell ref="C576:G576"/>
    <mergeCell ref="C427:G427"/>
    <mergeCell ref="C428:G428"/>
    <mergeCell ref="C429:G429"/>
    <mergeCell ref="C430:G430"/>
    <mergeCell ref="C448:G448"/>
    <mergeCell ref="C486:G486"/>
    <mergeCell ref="C409:G409"/>
    <mergeCell ref="C410:G410"/>
    <mergeCell ref="C411:G411"/>
    <mergeCell ref="C412:G412"/>
    <mergeCell ref="C417:G417"/>
    <mergeCell ref="C418:G418"/>
    <mergeCell ref="C396:G396"/>
    <mergeCell ref="C397:G397"/>
    <mergeCell ref="C398:G398"/>
    <mergeCell ref="C399:G399"/>
    <mergeCell ref="C400:G400"/>
    <mergeCell ref="C401:G401"/>
    <mergeCell ref="C382:G382"/>
    <mergeCell ref="C383:G383"/>
    <mergeCell ref="C384:G384"/>
    <mergeCell ref="C385:G385"/>
    <mergeCell ref="C390:G390"/>
    <mergeCell ref="C395:G395"/>
    <mergeCell ref="C372:G372"/>
    <mergeCell ref="C373:G373"/>
    <mergeCell ref="C374:G374"/>
    <mergeCell ref="C375:G375"/>
    <mergeCell ref="C376:G376"/>
    <mergeCell ref="C381:G381"/>
    <mergeCell ref="C362:G362"/>
    <mergeCell ref="C363:G363"/>
    <mergeCell ref="C364:G364"/>
    <mergeCell ref="C365:G365"/>
    <mergeCell ref="C366:G366"/>
    <mergeCell ref="C367:G367"/>
    <mergeCell ref="C348:G348"/>
    <mergeCell ref="C349:G349"/>
    <mergeCell ref="C354:G354"/>
    <mergeCell ref="C355:G355"/>
    <mergeCell ref="C356:G356"/>
    <mergeCell ref="C357:G357"/>
    <mergeCell ref="C338:G338"/>
    <mergeCell ref="C339:G339"/>
    <mergeCell ref="C340:G340"/>
    <mergeCell ref="C341:G341"/>
    <mergeCell ref="C342:G342"/>
    <mergeCell ref="C343:G343"/>
    <mergeCell ref="C328:G328"/>
    <mergeCell ref="C329:G329"/>
    <mergeCell ref="C330:G330"/>
    <mergeCell ref="C331:G331"/>
    <mergeCell ref="C332:G332"/>
    <mergeCell ref="C337:G337"/>
    <mergeCell ref="C318:G318"/>
    <mergeCell ref="C323:G323"/>
    <mergeCell ref="C324:G324"/>
    <mergeCell ref="C325:G325"/>
    <mergeCell ref="C326:G326"/>
    <mergeCell ref="C327:G327"/>
    <mergeCell ref="C312:G312"/>
    <mergeCell ref="C313:G313"/>
    <mergeCell ref="C314:G314"/>
    <mergeCell ref="C315:G315"/>
    <mergeCell ref="C316:G316"/>
    <mergeCell ref="C317:G317"/>
    <mergeCell ref="C302:G302"/>
    <mergeCell ref="C303:G303"/>
    <mergeCell ref="C304:G304"/>
    <mergeCell ref="C305:G305"/>
    <mergeCell ref="C306:G306"/>
    <mergeCell ref="C311:G311"/>
    <mergeCell ref="C292:G292"/>
    <mergeCell ref="C293:G293"/>
    <mergeCell ref="C294:G294"/>
    <mergeCell ref="C295:G295"/>
    <mergeCell ref="C296:G296"/>
    <mergeCell ref="C301:G301"/>
    <mergeCell ref="C282:G282"/>
    <mergeCell ref="C283:G283"/>
    <mergeCell ref="C284:G284"/>
    <mergeCell ref="C289:G289"/>
    <mergeCell ref="C290:G290"/>
    <mergeCell ref="C291:G291"/>
    <mergeCell ref="C218:G218"/>
    <mergeCell ref="C231:G231"/>
    <mergeCell ref="C273:G273"/>
    <mergeCell ref="C279:G279"/>
    <mergeCell ref="C280:G280"/>
    <mergeCell ref="C281:G281"/>
    <mergeCell ref="C120:G120"/>
    <mergeCell ref="C139:G139"/>
    <mergeCell ref="C145:G145"/>
    <mergeCell ref="C160:G160"/>
    <mergeCell ref="C161:G161"/>
    <mergeCell ref="C203:G203"/>
    <mergeCell ref="C58:G58"/>
    <mergeCell ref="C63:G63"/>
    <mergeCell ref="C67:G67"/>
    <mergeCell ref="C70:G70"/>
    <mergeCell ref="C99:G99"/>
    <mergeCell ref="C100:G100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0CF73-7CDB-42A1-B059-7F4AEA88F26A}">
  <sheetPr>
    <outlinePr summaryBelow="0"/>
  </sheetPr>
  <dimension ref="A1:BH5000"/>
  <sheetViews>
    <sheetView workbookViewId="0">
      <pane ySplit="7" topLeftCell="A8" activePane="bottomLeft" state="frozen"/>
      <selection pane="bottomLeft" activeCell="A8" sqref="A8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66</v>
      </c>
      <c r="C3" s="203" t="s">
        <v>67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58</v>
      </c>
      <c r="C4" s="206" t="s">
        <v>59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107</v>
      </c>
      <c r="C8" s="249" t="s">
        <v>108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9"/>
      <c r="O8" s="229">
        <f>SUM(O9:O10)</f>
        <v>0</v>
      </c>
      <c r="P8" s="229"/>
      <c r="Q8" s="229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191</v>
      </c>
    </row>
    <row r="9" spans="1:60" outlineLevel="1" x14ac:dyDescent="0.2">
      <c r="A9" s="240">
        <v>1</v>
      </c>
      <c r="B9" s="241" t="s">
        <v>53</v>
      </c>
      <c r="C9" s="252" t="s">
        <v>909</v>
      </c>
      <c r="D9" s="242" t="s">
        <v>910</v>
      </c>
      <c r="E9" s="243">
        <v>4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21</v>
      </c>
      <c r="M9" s="245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5"/>
      <c r="S9" s="245" t="s">
        <v>230</v>
      </c>
      <c r="T9" s="246" t="s">
        <v>196</v>
      </c>
      <c r="U9" s="223">
        <v>0</v>
      </c>
      <c r="V9" s="223">
        <f>ROUND(E9*U9,2)</f>
        <v>0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0">
        <v>2</v>
      </c>
      <c r="B10" s="241" t="s">
        <v>58</v>
      </c>
      <c r="C10" s="252" t="s">
        <v>911</v>
      </c>
      <c r="D10" s="242" t="s">
        <v>390</v>
      </c>
      <c r="E10" s="243">
        <v>25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21</v>
      </c>
      <c r="M10" s="245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5"/>
      <c r="S10" s="245" t="s">
        <v>230</v>
      </c>
      <c r="T10" s="246" t="s">
        <v>196</v>
      </c>
      <c r="U10" s="223">
        <v>0</v>
      </c>
      <c r="V10" s="223">
        <f>ROUND(E10*U10,2)</f>
        <v>0</v>
      </c>
      <c r="W10" s="223"/>
      <c r="X10" s="223" t="s">
        <v>238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25" t="s">
        <v>190</v>
      </c>
      <c r="B11" s="226" t="s">
        <v>109</v>
      </c>
      <c r="C11" s="249" t="s">
        <v>110</v>
      </c>
      <c r="D11" s="227"/>
      <c r="E11" s="228"/>
      <c r="F11" s="229"/>
      <c r="G11" s="229">
        <f>SUMIF(AG12:AG18,"&lt;&gt;NOR",G12:G18)</f>
        <v>0</v>
      </c>
      <c r="H11" s="229"/>
      <c r="I11" s="229">
        <f>SUM(I12:I18)</f>
        <v>0</v>
      </c>
      <c r="J11" s="229"/>
      <c r="K11" s="229">
        <f>SUM(K12:K18)</f>
        <v>0</v>
      </c>
      <c r="L11" s="229"/>
      <c r="M11" s="229">
        <f>SUM(M12:M18)</f>
        <v>0</v>
      </c>
      <c r="N11" s="229"/>
      <c r="O11" s="229">
        <f>SUM(O12:O18)</f>
        <v>0</v>
      </c>
      <c r="P11" s="229"/>
      <c r="Q11" s="229">
        <f>SUM(Q12:Q18)</f>
        <v>0</v>
      </c>
      <c r="R11" s="229"/>
      <c r="S11" s="229"/>
      <c r="T11" s="230"/>
      <c r="U11" s="224"/>
      <c r="V11" s="224">
        <f>SUM(V12:V18)</f>
        <v>0</v>
      </c>
      <c r="W11" s="224"/>
      <c r="X11" s="224"/>
      <c r="AG11" t="s">
        <v>191</v>
      </c>
    </row>
    <row r="12" spans="1:60" outlineLevel="1" x14ac:dyDescent="0.2">
      <c r="A12" s="231">
        <v>3</v>
      </c>
      <c r="B12" s="232" t="s">
        <v>60</v>
      </c>
      <c r="C12" s="250" t="s">
        <v>912</v>
      </c>
      <c r="D12" s="233" t="s">
        <v>910</v>
      </c>
      <c r="E12" s="234">
        <v>1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6">
        <v>0</v>
      </c>
      <c r="O12" s="236">
        <f>ROUND(E12*N12,2)</f>
        <v>0</v>
      </c>
      <c r="P12" s="236">
        <v>0</v>
      </c>
      <c r="Q12" s="236">
        <f>ROUND(E12*P12,2)</f>
        <v>0</v>
      </c>
      <c r="R12" s="236"/>
      <c r="S12" s="236" t="s">
        <v>230</v>
      </c>
      <c r="T12" s="237" t="s">
        <v>196</v>
      </c>
      <c r="U12" s="223">
        <v>0</v>
      </c>
      <c r="V12" s="223">
        <f>ROUND(E12*U12,2)</f>
        <v>0</v>
      </c>
      <c r="W12" s="223"/>
      <c r="X12" s="223" t="s">
        <v>238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1" t="s">
        <v>913</v>
      </c>
      <c r="D13" s="239"/>
      <c r="E13" s="239"/>
      <c r="F13" s="239"/>
      <c r="G13" s="239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200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38" t="str">
        <f>C13</f>
        <v>Deskové otopné těleso KORADO KLASIK-R s bočním   připojením včetně integrované termostatické vložky, konzoly pro uchycení do stěny - typ/výška/délka</v>
      </c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1">
        <v>4</v>
      </c>
      <c r="B14" s="232" t="s">
        <v>62</v>
      </c>
      <c r="C14" s="250" t="s">
        <v>914</v>
      </c>
      <c r="D14" s="233" t="s">
        <v>910</v>
      </c>
      <c r="E14" s="234">
        <v>3</v>
      </c>
      <c r="F14" s="235"/>
      <c r="G14" s="236">
        <f>ROUND(E14*F14,2)</f>
        <v>0</v>
      </c>
      <c r="H14" s="235"/>
      <c r="I14" s="236">
        <f>ROUND(E14*H14,2)</f>
        <v>0</v>
      </c>
      <c r="J14" s="235"/>
      <c r="K14" s="236">
        <f>ROUND(E14*J14,2)</f>
        <v>0</v>
      </c>
      <c r="L14" s="236">
        <v>21</v>
      </c>
      <c r="M14" s="236">
        <f>G14*(1+L14/100)</f>
        <v>0</v>
      </c>
      <c r="N14" s="236">
        <v>0</v>
      </c>
      <c r="O14" s="236">
        <f>ROUND(E14*N14,2)</f>
        <v>0</v>
      </c>
      <c r="P14" s="236">
        <v>0</v>
      </c>
      <c r="Q14" s="236">
        <f>ROUND(E14*P14,2)</f>
        <v>0</v>
      </c>
      <c r="R14" s="236"/>
      <c r="S14" s="236" t="s">
        <v>230</v>
      </c>
      <c r="T14" s="237" t="s">
        <v>196</v>
      </c>
      <c r="U14" s="223">
        <v>0</v>
      </c>
      <c r="V14" s="223">
        <f>ROUND(E14*U14,2)</f>
        <v>0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51" t="s">
        <v>913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200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38" t="str">
        <f>C15</f>
        <v>Deskové otopné těleso KORADO KLASIK-R s bočním   připojením včetně integrované termostatické vložky, konzoly pro uchycení do stěny - typ/výška/délka</v>
      </c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40">
        <v>5</v>
      </c>
      <c r="B16" s="241" t="s">
        <v>915</v>
      </c>
      <c r="C16" s="252" t="s">
        <v>916</v>
      </c>
      <c r="D16" s="242" t="s">
        <v>910</v>
      </c>
      <c r="E16" s="243">
        <v>4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5"/>
      <c r="S16" s="245" t="s">
        <v>230</v>
      </c>
      <c r="T16" s="246" t="s">
        <v>196</v>
      </c>
      <c r="U16" s="223">
        <v>0</v>
      </c>
      <c r="V16" s="223">
        <f>ROUND(E16*U16,2)</f>
        <v>0</v>
      </c>
      <c r="W16" s="223"/>
      <c r="X16" s="223" t="s">
        <v>238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40">
        <v>6</v>
      </c>
      <c r="B17" s="241" t="s">
        <v>87</v>
      </c>
      <c r="C17" s="252" t="s">
        <v>917</v>
      </c>
      <c r="D17" s="242" t="s">
        <v>910</v>
      </c>
      <c r="E17" s="243">
        <v>4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5"/>
      <c r="S17" s="245" t="s">
        <v>230</v>
      </c>
      <c r="T17" s="246" t="s">
        <v>196</v>
      </c>
      <c r="U17" s="223">
        <v>0</v>
      </c>
      <c r="V17" s="223">
        <f>ROUND(E17*U17,2)</f>
        <v>0</v>
      </c>
      <c r="W17" s="223"/>
      <c r="X17" s="223" t="s">
        <v>238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40">
        <v>7</v>
      </c>
      <c r="B18" s="241" t="s">
        <v>918</v>
      </c>
      <c r="C18" s="252" t="s">
        <v>919</v>
      </c>
      <c r="D18" s="242" t="s">
        <v>910</v>
      </c>
      <c r="E18" s="243">
        <v>4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5"/>
      <c r="S18" s="245" t="s">
        <v>230</v>
      </c>
      <c r="T18" s="246" t="s">
        <v>196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x14ac:dyDescent="0.2">
      <c r="A19" s="225" t="s">
        <v>190</v>
      </c>
      <c r="B19" s="226" t="s">
        <v>111</v>
      </c>
      <c r="C19" s="249" t="s">
        <v>112</v>
      </c>
      <c r="D19" s="227"/>
      <c r="E19" s="228"/>
      <c r="F19" s="229"/>
      <c r="G19" s="229">
        <f>SUMIF(AG20:AG31,"&lt;&gt;NOR",G20:G31)</f>
        <v>0</v>
      </c>
      <c r="H19" s="229"/>
      <c r="I19" s="229">
        <f>SUM(I20:I31)</f>
        <v>0</v>
      </c>
      <c r="J19" s="229"/>
      <c r="K19" s="229">
        <f>SUM(K20:K31)</f>
        <v>0</v>
      </c>
      <c r="L19" s="229"/>
      <c r="M19" s="229">
        <f>SUM(M20:M31)</f>
        <v>0</v>
      </c>
      <c r="N19" s="229"/>
      <c r="O19" s="229">
        <f>SUM(O20:O31)</f>
        <v>0</v>
      </c>
      <c r="P19" s="229"/>
      <c r="Q19" s="229">
        <f>SUM(Q20:Q31)</f>
        <v>0</v>
      </c>
      <c r="R19" s="229"/>
      <c r="S19" s="229"/>
      <c r="T19" s="230"/>
      <c r="U19" s="224"/>
      <c r="V19" s="224">
        <f>SUM(V20:V31)</f>
        <v>0</v>
      </c>
      <c r="W19" s="224"/>
      <c r="X19" s="224"/>
      <c r="AG19" t="s">
        <v>191</v>
      </c>
    </row>
    <row r="20" spans="1:60" outlineLevel="1" x14ac:dyDescent="0.2">
      <c r="A20" s="231">
        <v>8</v>
      </c>
      <c r="B20" s="232" t="s">
        <v>920</v>
      </c>
      <c r="C20" s="250" t="s">
        <v>921</v>
      </c>
      <c r="D20" s="233" t="s">
        <v>390</v>
      </c>
      <c r="E20" s="234">
        <v>8</v>
      </c>
      <c r="F20" s="235"/>
      <c r="G20" s="236">
        <f>ROUND(E20*F20,2)</f>
        <v>0</v>
      </c>
      <c r="H20" s="235"/>
      <c r="I20" s="236">
        <f>ROUND(E20*H20,2)</f>
        <v>0</v>
      </c>
      <c r="J20" s="235"/>
      <c r="K20" s="236">
        <f>ROUND(E20*J20,2)</f>
        <v>0</v>
      </c>
      <c r="L20" s="236">
        <v>21</v>
      </c>
      <c r="M20" s="236">
        <f>G20*(1+L20/100)</f>
        <v>0</v>
      </c>
      <c r="N20" s="236">
        <v>0</v>
      </c>
      <c r="O20" s="236">
        <f>ROUND(E20*N20,2)</f>
        <v>0</v>
      </c>
      <c r="P20" s="236">
        <v>0</v>
      </c>
      <c r="Q20" s="236">
        <f>ROUND(E20*P20,2)</f>
        <v>0</v>
      </c>
      <c r="R20" s="236"/>
      <c r="S20" s="236" t="s">
        <v>230</v>
      </c>
      <c r="T20" s="237" t="s">
        <v>196</v>
      </c>
      <c r="U20" s="223">
        <v>0</v>
      </c>
      <c r="V20" s="223">
        <f>ROUND(E20*U20,2)</f>
        <v>0</v>
      </c>
      <c r="W20" s="223"/>
      <c r="X20" s="223" t="s">
        <v>238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1" t="s">
        <v>922</v>
      </c>
      <c r="D21" s="239"/>
      <c r="E21" s="239"/>
      <c r="F21" s="239"/>
      <c r="G21" s="239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200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1">
        <v>9</v>
      </c>
      <c r="B22" s="232" t="s">
        <v>923</v>
      </c>
      <c r="C22" s="250" t="s">
        <v>924</v>
      </c>
      <c r="D22" s="233" t="s">
        <v>390</v>
      </c>
      <c r="E22" s="234">
        <v>6</v>
      </c>
      <c r="F22" s="235"/>
      <c r="G22" s="236">
        <f>ROUND(E22*F22,2)</f>
        <v>0</v>
      </c>
      <c r="H22" s="235"/>
      <c r="I22" s="236">
        <f>ROUND(E22*H22,2)</f>
        <v>0</v>
      </c>
      <c r="J22" s="235"/>
      <c r="K22" s="236">
        <f>ROUND(E22*J22,2)</f>
        <v>0</v>
      </c>
      <c r="L22" s="236">
        <v>21</v>
      </c>
      <c r="M22" s="236">
        <f>G22*(1+L22/100)</f>
        <v>0</v>
      </c>
      <c r="N22" s="236">
        <v>0</v>
      </c>
      <c r="O22" s="236">
        <f>ROUND(E22*N22,2)</f>
        <v>0</v>
      </c>
      <c r="P22" s="236">
        <v>0</v>
      </c>
      <c r="Q22" s="236">
        <f>ROUND(E22*P22,2)</f>
        <v>0</v>
      </c>
      <c r="R22" s="236"/>
      <c r="S22" s="236" t="s">
        <v>230</v>
      </c>
      <c r="T22" s="237" t="s">
        <v>196</v>
      </c>
      <c r="U22" s="223">
        <v>0</v>
      </c>
      <c r="V22" s="223">
        <f>ROUND(E22*U22,2)</f>
        <v>0</v>
      </c>
      <c r="W22" s="223"/>
      <c r="X22" s="223" t="s">
        <v>238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1" t="s">
        <v>922</v>
      </c>
      <c r="D23" s="239"/>
      <c r="E23" s="239"/>
      <c r="F23" s="239"/>
      <c r="G23" s="239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200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1">
        <v>10</v>
      </c>
      <c r="B24" s="232" t="s">
        <v>925</v>
      </c>
      <c r="C24" s="250" t="s">
        <v>928</v>
      </c>
      <c r="D24" s="233" t="s">
        <v>390</v>
      </c>
      <c r="E24" s="234">
        <v>9</v>
      </c>
      <c r="F24" s="235"/>
      <c r="G24" s="236">
        <f>ROUND(E24*F24,2)</f>
        <v>0</v>
      </c>
      <c r="H24" s="235"/>
      <c r="I24" s="236">
        <f>ROUND(E24*H24,2)</f>
        <v>0</v>
      </c>
      <c r="J24" s="235"/>
      <c r="K24" s="236">
        <f>ROUND(E24*J24,2)</f>
        <v>0</v>
      </c>
      <c r="L24" s="236">
        <v>21</v>
      </c>
      <c r="M24" s="236">
        <f>G24*(1+L24/100)</f>
        <v>0</v>
      </c>
      <c r="N24" s="236">
        <v>0</v>
      </c>
      <c r="O24" s="236">
        <f>ROUND(E24*N24,2)</f>
        <v>0</v>
      </c>
      <c r="P24" s="236">
        <v>0</v>
      </c>
      <c r="Q24" s="236">
        <f>ROUND(E24*P24,2)</f>
        <v>0</v>
      </c>
      <c r="R24" s="236"/>
      <c r="S24" s="236" t="s">
        <v>230</v>
      </c>
      <c r="T24" s="237" t="s">
        <v>196</v>
      </c>
      <c r="U24" s="223">
        <v>0</v>
      </c>
      <c r="V24" s="223">
        <f>ROUND(E24*U24,2)</f>
        <v>0</v>
      </c>
      <c r="W24" s="223"/>
      <c r="X24" s="223" t="s">
        <v>238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922</v>
      </c>
      <c r="D25" s="239"/>
      <c r="E25" s="239"/>
      <c r="F25" s="239"/>
      <c r="G25" s="239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200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1">
        <v>11</v>
      </c>
      <c r="B26" s="232" t="s">
        <v>927</v>
      </c>
      <c r="C26" s="250" t="s">
        <v>930</v>
      </c>
      <c r="D26" s="233" t="s">
        <v>390</v>
      </c>
      <c r="E26" s="234">
        <v>8</v>
      </c>
      <c r="F26" s="235"/>
      <c r="G26" s="236">
        <f>ROUND(E26*F26,2)</f>
        <v>0</v>
      </c>
      <c r="H26" s="235"/>
      <c r="I26" s="236">
        <f>ROUND(E26*H26,2)</f>
        <v>0</v>
      </c>
      <c r="J26" s="235"/>
      <c r="K26" s="236">
        <f>ROUND(E26*J26,2)</f>
        <v>0</v>
      </c>
      <c r="L26" s="236">
        <v>21</v>
      </c>
      <c r="M26" s="236">
        <f>G26*(1+L26/100)</f>
        <v>0</v>
      </c>
      <c r="N26" s="236">
        <v>0</v>
      </c>
      <c r="O26" s="236">
        <f>ROUND(E26*N26,2)</f>
        <v>0</v>
      </c>
      <c r="P26" s="236">
        <v>0</v>
      </c>
      <c r="Q26" s="236">
        <f>ROUND(E26*P26,2)</f>
        <v>0</v>
      </c>
      <c r="R26" s="236"/>
      <c r="S26" s="236" t="s">
        <v>230</v>
      </c>
      <c r="T26" s="237" t="s">
        <v>196</v>
      </c>
      <c r="U26" s="223">
        <v>0</v>
      </c>
      <c r="V26" s="223">
        <f>ROUND(E26*U26,2)</f>
        <v>0</v>
      </c>
      <c r="W26" s="223"/>
      <c r="X26" s="223" t="s">
        <v>238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1" t="s">
        <v>931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200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1">
        <v>12</v>
      </c>
      <c r="B28" s="232" t="s">
        <v>929</v>
      </c>
      <c r="C28" s="250" t="s">
        <v>933</v>
      </c>
      <c r="D28" s="233" t="s">
        <v>390</v>
      </c>
      <c r="E28" s="234">
        <v>6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6">
        <v>0</v>
      </c>
      <c r="O28" s="236">
        <f>ROUND(E28*N28,2)</f>
        <v>0</v>
      </c>
      <c r="P28" s="236">
        <v>0</v>
      </c>
      <c r="Q28" s="236">
        <f>ROUND(E28*P28,2)</f>
        <v>0</v>
      </c>
      <c r="R28" s="236"/>
      <c r="S28" s="236" t="s">
        <v>230</v>
      </c>
      <c r="T28" s="237" t="s">
        <v>196</v>
      </c>
      <c r="U28" s="223">
        <v>0</v>
      </c>
      <c r="V28" s="223">
        <f>ROUND(E28*U28,2)</f>
        <v>0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1" t="s">
        <v>931</v>
      </c>
      <c r="D29" s="239"/>
      <c r="E29" s="239"/>
      <c r="F29" s="239"/>
      <c r="G29" s="239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200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1">
        <v>13</v>
      </c>
      <c r="B30" s="232" t="s">
        <v>932</v>
      </c>
      <c r="C30" s="250" t="s">
        <v>937</v>
      </c>
      <c r="D30" s="233" t="s">
        <v>390</v>
      </c>
      <c r="E30" s="234">
        <v>9</v>
      </c>
      <c r="F30" s="235"/>
      <c r="G30" s="236">
        <f>ROUND(E30*F30,2)</f>
        <v>0</v>
      </c>
      <c r="H30" s="235"/>
      <c r="I30" s="236">
        <f>ROUND(E30*H30,2)</f>
        <v>0</v>
      </c>
      <c r="J30" s="235"/>
      <c r="K30" s="236">
        <f>ROUND(E30*J30,2)</f>
        <v>0</v>
      </c>
      <c r="L30" s="236">
        <v>21</v>
      </c>
      <c r="M30" s="236">
        <f>G30*(1+L30/100)</f>
        <v>0</v>
      </c>
      <c r="N30" s="236">
        <v>0</v>
      </c>
      <c r="O30" s="236">
        <f>ROUND(E30*N30,2)</f>
        <v>0</v>
      </c>
      <c r="P30" s="236">
        <v>0</v>
      </c>
      <c r="Q30" s="236">
        <f>ROUND(E30*P30,2)</f>
        <v>0</v>
      </c>
      <c r="R30" s="236"/>
      <c r="S30" s="236" t="s">
        <v>230</v>
      </c>
      <c r="T30" s="237" t="s">
        <v>196</v>
      </c>
      <c r="U30" s="223">
        <v>0</v>
      </c>
      <c r="V30" s="223">
        <f>ROUND(E30*U30,2)</f>
        <v>0</v>
      </c>
      <c r="W30" s="223"/>
      <c r="X30" s="223" t="s">
        <v>238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1" t="s">
        <v>931</v>
      </c>
      <c r="D31" s="239"/>
      <c r="E31" s="239"/>
      <c r="F31" s="239"/>
      <c r="G31" s="239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200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x14ac:dyDescent="0.2">
      <c r="A32" s="225" t="s">
        <v>190</v>
      </c>
      <c r="B32" s="226" t="s">
        <v>113</v>
      </c>
      <c r="C32" s="249" t="s">
        <v>114</v>
      </c>
      <c r="D32" s="227"/>
      <c r="E32" s="228"/>
      <c r="F32" s="229"/>
      <c r="G32" s="229">
        <f>SUMIF(AG33:AG38,"&lt;&gt;NOR",G33:G38)</f>
        <v>0</v>
      </c>
      <c r="H32" s="229"/>
      <c r="I32" s="229">
        <f>SUM(I33:I38)</f>
        <v>0</v>
      </c>
      <c r="J32" s="229"/>
      <c r="K32" s="229">
        <f>SUM(K33:K38)</f>
        <v>0</v>
      </c>
      <c r="L32" s="229"/>
      <c r="M32" s="229">
        <f>SUM(M33:M38)</f>
        <v>0</v>
      </c>
      <c r="N32" s="229"/>
      <c r="O32" s="229">
        <f>SUM(O33:O38)</f>
        <v>0</v>
      </c>
      <c r="P32" s="229"/>
      <c r="Q32" s="229">
        <f>SUM(Q33:Q38)</f>
        <v>0</v>
      </c>
      <c r="R32" s="229"/>
      <c r="S32" s="229"/>
      <c r="T32" s="230"/>
      <c r="U32" s="224"/>
      <c r="V32" s="224">
        <f>SUM(V33:V38)</f>
        <v>0</v>
      </c>
      <c r="W32" s="224"/>
      <c r="X32" s="224"/>
      <c r="AG32" t="s">
        <v>191</v>
      </c>
    </row>
    <row r="33" spans="1:60" outlineLevel="1" x14ac:dyDescent="0.2">
      <c r="A33" s="240">
        <v>14</v>
      </c>
      <c r="B33" s="241" t="s">
        <v>934</v>
      </c>
      <c r="C33" s="252" t="s">
        <v>939</v>
      </c>
      <c r="D33" s="242" t="s">
        <v>940</v>
      </c>
      <c r="E33" s="243">
        <v>1</v>
      </c>
      <c r="F33" s="244"/>
      <c r="G33" s="245">
        <f>ROUND(E33*F33,2)</f>
        <v>0</v>
      </c>
      <c r="H33" s="244"/>
      <c r="I33" s="245">
        <f>ROUND(E33*H33,2)</f>
        <v>0</v>
      </c>
      <c r="J33" s="244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5"/>
      <c r="S33" s="245" t="s">
        <v>230</v>
      </c>
      <c r="T33" s="246" t="s">
        <v>196</v>
      </c>
      <c r="U33" s="223">
        <v>0</v>
      </c>
      <c r="V33" s="223">
        <f>ROUND(E33*U33,2)</f>
        <v>0</v>
      </c>
      <c r="W33" s="223"/>
      <c r="X33" s="223" t="s">
        <v>238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40">
        <v>15</v>
      </c>
      <c r="B34" s="241" t="s">
        <v>936</v>
      </c>
      <c r="C34" s="252" t="s">
        <v>942</v>
      </c>
      <c r="D34" s="242" t="s">
        <v>940</v>
      </c>
      <c r="E34" s="243">
        <v>1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5"/>
      <c r="S34" s="245" t="s">
        <v>230</v>
      </c>
      <c r="T34" s="246" t="s">
        <v>196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40">
        <v>16</v>
      </c>
      <c r="B35" s="241" t="s">
        <v>938</v>
      </c>
      <c r="C35" s="252" t="s">
        <v>944</v>
      </c>
      <c r="D35" s="242" t="s">
        <v>940</v>
      </c>
      <c r="E35" s="243">
        <v>1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5"/>
      <c r="S35" s="245" t="s">
        <v>230</v>
      </c>
      <c r="T35" s="246" t="s">
        <v>196</v>
      </c>
      <c r="U35" s="223">
        <v>0</v>
      </c>
      <c r="V35" s="223">
        <f>ROUND(E35*U35,2)</f>
        <v>0</v>
      </c>
      <c r="W35" s="223"/>
      <c r="X35" s="223" t="s">
        <v>238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40">
        <v>17</v>
      </c>
      <c r="B36" s="241" t="s">
        <v>941</v>
      </c>
      <c r="C36" s="252" t="s">
        <v>946</v>
      </c>
      <c r="D36" s="242" t="s">
        <v>940</v>
      </c>
      <c r="E36" s="243">
        <v>1</v>
      </c>
      <c r="F36" s="244"/>
      <c r="G36" s="245">
        <f>ROUND(E36*F36,2)</f>
        <v>0</v>
      </c>
      <c r="H36" s="244"/>
      <c r="I36" s="245">
        <f>ROUND(E36*H36,2)</f>
        <v>0</v>
      </c>
      <c r="J36" s="244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5"/>
      <c r="S36" s="245" t="s">
        <v>230</v>
      </c>
      <c r="T36" s="246" t="s">
        <v>196</v>
      </c>
      <c r="U36" s="223">
        <v>0</v>
      </c>
      <c r="V36" s="223">
        <f>ROUND(E36*U36,2)</f>
        <v>0</v>
      </c>
      <c r="W36" s="223"/>
      <c r="X36" s="223" t="s">
        <v>238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40">
        <v>18</v>
      </c>
      <c r="B37" s="241" t="s">
        <v>943</v>
      </c>
      <c r="C37" s="252" t="s">
        <v>948</v>
      </c>
      <c r="D37" s="242" t="s">
        <v>940</v>
      </c>
      <c r="E37" s="243">
        <v>1</v>
      </c>
      <c r="F37" s="244"/>
      <c r="G37" s="245">
        <f>ROUND(E37*F37,2)</f>
        <v>0</v>
      </c>
      <c r="H37" s="244"/>
      <c r="I37" s="245">
        <f>ROUND(E37*H37,2)</f>
        <v>0</v>
      </c>
      <c r="J37" s="244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5"/>
      <c r="S37" s="245" t="s">
        <v>230</v>
      </c>
      <c r="T37" s="246" t="s">
        <v>196</v>
      </c>
      <c r="U37" s="223">
        <v>0</v>
      </c>
      <c r="V37" s="223">
        <f>ROUND(E37*U37,2)</f>
        <v>0</v>
      </c>
      <c r="W37" s="223"/>
      <c r="X37" s="223" t="s">
        <v>238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1">
        <v>19</v>
      </c>
      <c r="B38" s="232" t="s">
        <v>945</v>
      </c>
      <c r="C38" s="250" t="s">
        <v>950</v>
      </c>
      <c r="D38" s="233" t="s">
        <v>940</v>
      </c>
      <c r="E38" s="234">
        <v>10</v>
      </c>
      <c r="F38" s="235"/>
      <c r="G38" s="236">
        <f>ROUND(E38*F38,2)</f>
        <v>0</v>
      </c>
      <c r="H38" s="235"/>
      <c r="I38" s="236">
        <f>ROUND(E38*H38,2)</f>
        <v>0</v>
      </c>
      <c r="J38" s="235"/>
      <c r="K38" s="236">
        <f>ROUND(E38*J38,2)</f>
        <v>0</v>
      </c>
      <c r="L38" s="236">
        <v>21</v>
      </c>
      <c r="M38" s="236">
        <f>G38*(1+L38/100)</f>
        <v>0</v>
      </c>
      <c r="N38" s="236">
        <v>0</v>
      </c>
      <c r="O38" s="236">
        <f>ROUND(E38*N38,2)</f>
        <v>0</v>
      </c>
      <c r="P38" s="236">
        <v>0</v>
      </c>
      <c r="Q38" s="236">
        <f>ROUND(E38*P38,2)</f>
        <v>0</v>
      </c>
      <c r="R38" s="236"/>
      <c r="S38" s="236" t="s">
        <v>230</v>
      </c>
      <c r="T38" s="237" t="s">
        <v>196</v>
      </c>
      <c r="U38" s="223">
        <v>0</v>
      </c>
      <c r="V38" s="223">
        <f>ROUND(E38*U38,2)</f>
        <v>0</v>
      </c>
      <c r="W38" s="223"/>
      <c r="X38" s="223" t="s">
        <v>238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x14ac:dyDescent="0.2">
      <c r="A39" s="3"/>
      <c r="B39" s="4"/>
      <c r="C39" s="25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E39">
        <v>15</v>
      </c>
      <c r="AF39">
        <v>21</v>
      </c>
      <c r="AG39" t="s">
        <v>177</v>
      </c>
    </row>
    <row r="40" spans="1:60" x14ac:dyDescent="0.2">
      <c r="A40" s="217"/>
      <c r="B40" s="218" t="s">
        <v>29</v>
      </c>
      <c r="C40" s="255"/>
      <c r="D40" s="219"/>
      <c r="E40" s="220"/>
      <c r="F40" s="220"/>
      <c r="G40" s="248">
        <f>G8+G11+G19+G32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f>SUMIF(L7:L38,AE39,G7:G38)</f>
        <v>0</v>
      </c>
      <c r="AF40">
        <f>SUMIF(L7:L38,AF39,G7:G38)</f>
        <v>0</v>
      </c>
      <c r="AG40" t="s">
        <v>231</v>
      </c>
    </row>
    <row r="41" spans="1:60" x14ac:dyDescent="0.2">
      <c r="C41" s="256"/>
      <c r="D41" s="10"/>
      <c r="AG41" t="s">
        <v>232</v>
      </c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7Jga7G+3xe5xZmA1pMh9p1R58Is7nlkTa8NKE3K1dGdaOgTdWT3wvXz7KyV7VYl9XTpAEaC/Ods2eC0dkXxkA==" saltValue="JVp+UPOmiKA2IdXkE2FaXg==" spinCount="100000" sheet="1"/>
  <mergeCells count="12">
    <mergeCell ref="C21:G21"/>
    <mergeCell ref="C23:G23"/>
    <mergeCell ref="C25:G25"/>
    <mergeCell ref="C27:G27"/>
    <mergeCell ref="C29:G29"/>
    <mergeCell ref="C31:G31"/>
    <mergeCell ref="A1:G1"/>
    <mergeCell ref="C2:G2"/>
    <mergeCell ref="C3:G3"/>
    <mergeCell ref="C4:G4"/>
    <mergeCell ref="C13:G13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DF386-7F04-4302-AA87-3515C867837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233</v>
      </c>
      <c r="B1" s="199"/>
      <c r="C1" s="199"/>
      <c r="D1" s="199"/>
      <c r="E1" s="199"/>
      <c r="F1" s="199"/>
      <c r="G1" s="199"/>
      <c r="AG1" t="s">
        <v>163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164</v>
      </c>
    </row>
    <row r="3" spans="1:60" ht="24.95" customHeight="1" x14ac:dyDescent="0.2">
      <c r="A3" s="200" t="s">
        <v>8</v>
      </c>
      <c r="B3" s="49" t="s">
        <v>66</v>
      </c>
      <c r="C3" s="203" t="s">
        <v>67</v>
      </c>
      <c r="D3" s="201"/>
      <c r="E3" s="201"/>
      <c r="F3" s="201"/>
      <c r="G3" s="202"/>
      <c r="AC3" s="179" t="s">
        <v>164</v>
      </c>
      <c r="AG3" t="s">
        <v>167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168</v>
      </c>
    </row>
    <row r="5" spans="1:60" x14ac:dyDescent="0.2">
      <c r="D5" s="10"/>
    </row>
    <row r="6" spans="1:60" ht="38.25" x14ac:dyDescent="0.2">
      <c r="A6" s="210" t="s">
        <v>169</v>
      </c>
      <c r="B6" s="212" t="s">
        <v>170</v>
      </c>
      <c r="C6" s="212" t="s">
        <v>171</v>
      </c>
      <c r="D6" s="211" t="s">
        <v>172</v>
      </c>
      <c r="E6" s="210" t="s">
        <v>173</v>
      </c>
      <c r="F6" s="209" t="s">
        <v>174</v>
      </c>
      <c r="G6" s="210" t="s">
        <v>29</v>
      </c>
      <c r="H6" s="213" t="s">
        <v>30</v>
      </c>
      <c r="I6" s="213" t="s">
        <v>175</v>
      </c>
      <c r="J6" s="213" t="s">
        <v>31</v>
      </c>
      <c r="K6" s="213" t="s">
        <v>176</v>
      </c>
      <c r="L6" s="213" t="s">
        <v>177</v>
      </c>
      <c r="M6" s="213" t="s">
        <v>178</v>
      </c>
      <c r="N6" s="213" t="s">
        <v>179</v>
      </c>
      <c r="O6" s="213" t="s">
        <v>180</v>
      </c>
      <c r="P6" s="213" t="s">
        <v>181</v>
      </c>
      <c r="Q6" s="213" t="s">
        <v>182</v>
      </c>
      <c r="R6" s="213" t="s">
        <v>183</v>
      </c>
      <c r="S6" s="213" t="s">
        <v>184</v>
      </c>
      <c r="T6" s="213" t="s">
        <v>185</v>
      </c>
      <c r="U6" s="213" t="s">
        <v>186</v>
      </c>
      <c r="V6" s="213" t="s">
        <v>187</v>
      </c>
      <c r="W6" s="213" t="s">
        <v>188</v>
      </c>
      <c r="X6" s="213" t="s">
        <v>189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5" t="s">
        <v>190</v>
      </c>
      <c r="B8" s="226" t="s">
        <v>115</v>
      </c>
      <c r="C8" s="249" t="s">
        <v>116</v>
      </c>
      <c r="D8" s="227"/>
      <c r="E8" s="228"/>
      <c r="F8" s="229"/>
      <c r="G8" s="229">
        <f>SUMIF(AG9:AG21,"&lt;&gt;NOR",G9:G21)</f>
        <v>0</v>
      </c>
      <c r="H8" s="229"/>
      <c r="I8" s="229">
        <f>SUM(I9:I21)</f>
        <v>0</v>
      </c>
      <c r="J8" s="229"/>
      <c r="K8" s="229">
        <f>SUM(K9:K21)</f>
        <v>0</v>
      </c>
      <c r="L8" s="229"/>
      <c r="M8" s="229">
        <f>SUM(M9:M21)</f>
        <v>0</v>
      </c>
      <c r="N8" s="229"/>
      <c r="O8" s="229">
        <f>SUM(O9:O21)</f>
        <v>0</v>
      </c>
      <c r="P8" s="229"/>
      <c r="Q8" s="229">
        <f>SUM(Q9:Q21)</f>
        <v>0</v>
      </c>
      <c r="R8" s="229"/>
      <c r="S8" s="229"/>
      <c r="T8" s="230"/>
      <c r="U8" s="224"/>
      <c r="V8" s="224">
        <f>SUM(V9:V21)</f>
        <v>0</v>
      </c>
      <c r="W8" s="224"/>
      <c r="X8" s="224"/>
      <c r="AG8" t="s">
        <v>191</v>
      </c>
    </row>
    <row r="9" spans="1:60" outlineLevel="1" x14ac:dyDescent="0.2">
      <c r="A9" s="240">
        <v>1</v>
      </c>
      <c r="B9" s="241" t="s">
        <v>53</v>
      </c>
      <c r="C9" s="252" t="s">
        <v>951</v>
      </c>
      <c r="D9" s="242" t="s">
        <v>390</v>
      </c>
      <c r="E9" s="243">
        <v>3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21</v>
      </c>
      <c r="M9" s="245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5"/>
      <c r="S9" s="245" t="s">
        <v>230</v>
      </c>
      <c r="T9" s="246" t="s">
        <v>196</v>
      </c>
      <c r="U9" s="223">
        <v>0</v>
      </c>
      <c r="V9" s="223">
        <f>ROUND(E9*U9,2)</f>
        <v>0</v>
      </c>
      <c r="W9" s="223"/>
      <c r="X9" s="223" t="s">
        <v>238</v>
      </c>
      <c r="Y9" s="214"/>
      <c r="Z9" s="214"/>
      <c r="AA9" s="214"/>
      <c r="AB9" s="214"/>
      <c r="AC9" s="214"/>
      <c r="AD9" s="214"/>
      <c r="AE9" s="214"/>
      <c r="AF9" s="214"/>
      <c r="AG9" s="214" t="s">
        <v>239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0">
        <v>2</v>
      </c>
      <c r="B10" s="241" t="s">
        <v>58</v>
      </c>
      <c r="C10" s="252" t="s">
        <v>952</v>
      </c>
      <c r="D10" s="242" t="s">
        <v>390</v>
      </c>
      <c r="E10" s="243">
        <v>2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21</v>
      </c>
      <c r="M10" s="245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5"/>
      <c r="S10" s="245" t="s">
        <v>230</v>
      </c>
      <c r="T10" s="246" t="s">
        <v>196</v>
      </c>
      <c r="U10" s="223">
        <v>0</v>
      </c>
      <c r="V10" s="223">
        <f>ROUND(E10*U10,2)</f>
        <v>0</v>
      </c>
      <c r="W10" s="223"/>
      <c r="X10" s="223" t="s">
        <v>238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40">
        <v>3</v>
      </c>
      <c r="B11" s="241" t="s">
        <v>60</v>
      </c>
      <c r="C11" s="252" t="s">
        <v>953</v>
      </c>
      <c r="D11" s="242" t="s">
        <v>390</v>
      </c>
      <c r="E11" s="243">
        <v>0</v>
      </c>
      <c r="F11" s="244"/>
      <c r="G11" s="245">
        <f>ROUND(E11*F11,2)</f>
        <v>0</v>
      </c>
      <c r="H11" s="244"/>
      <c r="I11" s="245">
        <f>ROUND(E11*H11,2)</f>
        <v>0</v>
      </c>
      <c r="J11" s="244"/>
      <c r="K11" s="245">
        <f>ROUND(E11*J11,2)</f>
        <v>0</v>
      </c>
      <c r="L11" s="245">
        <v>21</v>
      </c>
      <c r="M11" s="245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5"/>
      <c r="S11" s="245" t="s">
        <v>230</v>
      </c>
      <c r="T11" s="246" t="s">
        <v>196</v>
      </c>
      <c r="U11" s="223">
        <v>0</v>
      </c>
      <c r="V11" s="223">
        <f>ROUND(E11*U11,2)</f>
        <v>0</v>
      </c>
      <c r="W11" s="223"/>
      <c r="X11" s="223" t="s">
        <v>238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40">
        <v>4</v>
      </c>
      <c r="B12" s="241" t="s">
        <v>62</v>
      </c>
      <c r="C12" s="252" t="s">
        <v>954</v>
      </c>
      <c r="D12" s="242" t="s">
        <v>390</v>
      </c>
      <c r="E12" s="243">
        <v>20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5"/>
      <c r="S12" s="245" t="s">
        <v>230</v>
      </c>
      <c r="T12" s="246" t="s">
        <v>196</v>
      </c>
      <c r="U12" s="223">
        <v>0</v>
      </c>
      <c r="V12" s="223">
        <f>ROUND(E12*U12,2)</f>
        <v>0</v>
      </c>
      <c r="W12" s="223"/>
      <c r="X12" s="223" t="s">
        <v>238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239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40">
        <v>5</v>
      </c>
      <c r="B13" s="241" t="s">
        <v>915</v>
      </c>
      <c r="C13" s="252" t="s">
        <v>955</v>
      </c>
      <c r="D13" s="242" t="s">
        <v>390</v>
      </c>
      <c r="E13" s="243">
        <v>3</v>
      </c>
      <c r="F13" s="244"/>
      <c r="G13" s="245">
        <f>ROUND(E13*F13,2)</f>
        <v>0</v>
      </c>
      <c r="H13" s="244"/>
      <c r="I13" s="245">
        <f>ROUND(E13*H13,2)</f>
        <v>0</v>
      </c>
      <c r="J13" s="244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5"/>
      <c r="S13" s="245" t="s">
        <v>230</v>
      </c>
      <c r="T13" s="246" t="s">
        <v>196</v>
      </c>
      <c r="U13" s="223">
        <v>0</v>
      </c>
      <c r="V13" s="223">
        <f>ROUND(E13*U13,2)</f>
        <v>0</v>
      </c>
      <c r="W13" s="223"/>
      <c r="X13" s="223" t="s">
        <v>238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40">
        <v>6</v>
      </c>
      <c r="B14" s="241" t="s">
        <v>87</v>
      </c>
      <c r="C14" s="252" t="s">
        <v>956</v>
      </c>
      <c r="D14" s="242" t="s">
        <v>390</v>
      </c>
      <c r="E14" s="243">
        <v>2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5"/>
      <c r="S14" s="245" t="s">
        <v>230</v>
      </c>
      <c r="T14" s="246" t="s">
        <v>196</v>
      </c>
      <c r="U14" s="223">
        <v>0</v>
      </c>
      <c r="V14" s="223">
        <f>ROUND(E14*U14,2)</f>
        <v>0</v>
      </c>
      <c r="W14" s="223"/>
      <c r="X14" s="223" t="s">
        <v>238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239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40">
        <v>7</v>
      </c>
      <c r="B15" s="241" t="s">
        <v>918</v>
      </c>
      <c r="C15" s="252" t="s">
        <v>957</v>
      </c>
      <c r="D15" s="242" t="s">
        <v>390</v>
      </c>
      <c r="E15" s="243">
        <v>0</v>
      </c>
      <c r="F15" s="244"/>
      <c r="G15" s="245">
        <f>ROUND(E15*F15,2)</f>
        <v>0</v>
      </c>
      <c r="H15" s="244"/>
      <c r="I15" s="245">
        <f>ROUND(E15*H15,2)</f>
        <v>0</v>
      </c>
      <c r="J15" s="244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5"/>
      <c r="S15" s="245" t="s">
        <v>230</v>
      </c>
      <c r="T15" s="246" t="s">
        <v>196</v>
      </c>
      <c r="U15" s="223">
        <v>0</v>
      </c>
      <c r="V15" s="223">
        <f>ROUND(E15*U15,2)</f>
        <v>0</v>
      </c>
      <c r="W15" s="223"/>
      <c r="X15" s="223" t="s">
        <v>238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40">
        <v>8</v>
      </c>
      <c r="B16" s="241" t="s">
        <v>920</v>
      </c>
      <c r="C16" s="252" t="s">
        <v>958</v>
      </c>
      <c r="D16" s="242" t="s">
        <v>390</v>
      </c>
      <c r="E16" s="243">
        <v>20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5"/>
      <c r="S16" s="245" t="s">
        <v>230</v>
      </c>
      <c r="T16" s="246" t="s">
        <v>196</v>
      </c>
      <c r="U16" s="223">
        <v>0</v>
      </c>
      <c r="V16" s="223">
        <f>ROUND(E16*U16,2)</f>
        <v>0</v>
      </c>
      <c r="W16" s="223"/>
      <c r="X16" s="223" t="s">
        <v>238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40">
        <v>9</v>
      </c>
      <c r="B17" s="241" t="s">
        <v>923</v>
      </c>
      <c r="C17" s="252" t="s">
        <v>959</v>
      </c>
      <c r="D17" s="242" t="s">
        <v>910</v>
      </c>
      <c r="E17" s="243">
        <v>2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5"/>
      <c r="S17" s="245" t="s">
        <v>230</v>
      </c>
      <c r="T17" s="246" t="s">
        <v>196</v>
      </c>
      <c r="U17" s="223">
        <v>0</v>
      </c>
      <c r="V17" s="223">
        <f>ROUND(E17*U17,2)</f>
        <v>0</v>
      </c>
      <c r="W17" s="223"/>
      <c r="X17" s="223" t="s">
        <v>238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239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40">
        <v>10</v>
      </c>
      <c r="B18" s="241" t="s">
        <v>925</v>
      </c>
      <c r="C18" s="252" t="s">
        <v>961</v>
      </c>
      <c r="D18" s="242" t="s">
        <v>390</v>
      </c>
      <c r="E18" s="243">
        <v>25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5"/>
      <c r="S18" s="245" t="s">
        <v>230</v>
      </c>
      <c r="T18" s="246" t="s">
        <v>196</v>
      </c>
      <c r="U18" s="223">
        <v>0</v>
      </c>
      <c r="V18" s="223">
        <f>ROUND(E18*U18,2)</f>
        <v>0</v>
      </c>
      <c r="W18" s="223"/>
      <c r="X18" s="223" t="s">
        <v>238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239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40">
        <v>11</v>
      </c>
      <c r="B19" s="241" t="s">
        <v>927</v>
      </c>
      <c r="C19" s="252" t="s">
        <v>962</v>
      </c>
      <c r="D19" s="242" t="s">
        <v>390</v>
      </c>
      <c r="E19" s="243">
        <v>30</v>
      </c>
      <c r="F19" s="244"/>
      <c r="G19" s="245">
        <f>ROUND(E19*F19,2)</f>
        <v>0</v>
      </c>
      <c r="H19" s="244"/>
      <c r="I19" s="245">
        <f>ROUND(E19*H19,2)</f>
        <v>0</v>
      </c>
      <c r="J19" s="244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5"/>
      <c r="S19" s="245" t="s">
        <v>230</v>
      </c>
      <c r="T19" s="246" t="s">
        <v>196</v>
      </c>
      <c r="U19" s="223">
        <v>0</v>
      </c>
      <c r="V19" s="223">
        <f>ROUND(E19*U19,2)</f>
        <v>0</v>
      </c>
      <c r="W19" s="223"/>
      <c r="X19" s="223" t="s">
        <v>238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239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40">
        <v>12</v>
      </c>
      <c r="B20" s="241" t="s">
        <v>929</v>
      </c>
      <c r="C20" s="252" t="s">
        <v>1423</v>
      </c>
      <c r="D20" s="242" t="s">
        <v>940</v>
      </c>
      <c r="E20" s="243">
        <v>2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5"/>
      <c r="S20" s="245" t="s">
        <v>230</v>
      </c>
      <c r="T20" s="246" t="s">
        <v>196</v>
      </c>
      <c r="U20" s="223">
        <v>0</v>
      </c>
      <c r="V20" s="223">
        <f>ROUND(E20*U20,2)</f>
        <v>0</v>
      </c>
      <c r="W20" s="223"/>
      <c r="X20" s="223" t="s">
        <v>238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239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40">
        <v>13</v>
      </c>
      <c r="B21" s="241" t="s">
        <v>932</v>
      </c>
      <c r="C21" s="252" t="s">
        <v>964</v>
      </c>
      <c r="D21" s="242" t="s">
        <v>940</v>
      </c>
      <c r="E21" s="243">
        <v>1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5"/>
      <c r="S21" s="245" t="s">
        <v>230</v>
      </c>
      <c r="T21" s="246" t="s">
        <v>196</v>
      </c>
      <c r="U21" s="223">
        <v>0</v>
      </c>
      <c r="V21" s="223">
        <f>ROUND(E21*U21,2)</f>
        <v>0</v>
      </c>
      <c r="W21" s="223"/>
      <c r="X21" s="223" t="s">
        <v>238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x14ac:dyDescent="0.2">
      <c r="A22" s="225" t="s">
        <v>190</v>
      </c>
      <c r="B22" s="226" t="s">
        <v>117</v>
      </c>
      <c r="C22" s="249" t="s">
        <v>118</v>
      </c>
      <c r="D22" s="227"/>
      <c r="E22" s="228"/>
      <c r="F22" s="229"/>
      <c r="G22" s="229">
        <f>SUMIF(AG23:AG32,"&lt;&gt;NOR",G23:G32)</f>
        <v>0</v>
      </c>
      <c r="H22" s="229"/>
      <c r="I22" s="229">
        <f>SUM(I23:I32)</f>
        <v>0</v>
      </c>
      <c r="J22" s="229"/>
      <c r="K22" s="229">
        <f>SUM(K23:K32)</f>
        <v>0</v>
      </c>
      <c r="L22" s="229"/>
      <c r="M22" s="229">
        <f>SUM(M23:M32)</f>
        <v>0</v>
      </c>
      <c r="N22" s="229"/>
      <c r="O22" s="229">
        <f>SUM(O23:O32)</f>
        <v>0</v>
      </c>
      <c r="P22" s="229"/>
      <c r="Q22" s="229">
        <f>SUM(Q23:Q32)</f>
        <v>0</v>
      </c>
      <c r="R22" s="229"/>
      <c r="S22" s="229"/>
      <c r="T22" s="230"/>
      <c r="U22" s="224"/>
      <c r="V22" s="224">
        <f>SUM(V23:V32)</f>
        <v>0</v>
      </c>
      <c r="W22" s="224"/>
      <c r="X22" s="224"/>
      <c r="AG22" t="s">
        <v>191</v>
      </c>
    </row>
    <row r="23" spans="1:60" outlineLevel="1" x14ac:dyDescent="0.2">
      <c r="A23" s="240">
        <v>14</v>
      </c>
      <c r="B23" s="241" t="s">
        <v>934</v>
      </c>
      <c r="C23" s="252" t="s">
        <v>1006</v>
      </c>
      <c r="D23" s="242" t="s">
        <v>390</v>
      </c>
      <c r="E23" s="243">
        <v>4</v>
      </c>
      <c r="F23" s="244"/>
      <c r="G23" s="245">
        <f>ROUND(E23*F23,2)</f>
        <v>0</v>
      </c>
      <c r="H23" s="244"/>
      <c r="I23" s="245">
        <f>ROUND(E23*H23,2)</f>
        <v>0</v>
      </c>
      <c r="J23" s="244"/>
      <c r="K23" s="245">
        <f>ROUND(E23*J23,2)</f>
        <v>0</v>
      </c>
      <c r="L23" s="245">
        <v>21</v>
      </c>
      <c r="M23" s="245">
        <f>G23*(1+L23/100)</f>
        <v>0</v>
      </c>
      <c r="N23" s="245">
        <v>0</v>
      </c>
      <c r="O23" s="245">
        <f>ROUND(E23*N23,2)</f>
        <v>0</v>
      </c>
      <c r="P23" s="245">
        <v>0</v>
      </c>
      <c r="Q23" s="245">
        <f>ROUND(E23*P23,2)</f>
        <v>0</v>
      </c>
      <c r="R23" s="245"/>
      <c r="S23" s="245" t="s">
        <v>230</v>
      </c>
      <c r="T23" s="246" t="s">
        <v>196</v>
      </c>
      <c r="U23" s="223">
        <v>0</v>
      </c>
      <c r="V23" s="223">
        <f>ROUND(E23*U23,2)</f>
        <v>0</v>
      </c>
      <c r="W23" s="223"/>
      <c r="X23" s="223" t="s">
        <v>238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239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40">
        <v>15</v>
      </c>
      <c r="B24" s="241" t="s">
        <v>936</v>
      </c>
      <c r="C24" s="252" t="s">
        <v>1424</v>
      </c>
      <c r="D24" s="242" t="s">
        <v>910</v>
      </c>
      <c r="E24" s="243">
        <v>1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5"/>
      <c r="S24" s="245" t="s">
        <v>230</v>
      </c>
      <c r="T24" s="246" t="s">
        <v>196</v>
      </c>
      <c r="U24" s="223">
        <v>0</v>
      </c>
      <c r="V24" s="223">
        <f>ROUND(E24*U24,2)</f>
        <v>0</v>
      </c>
      <c r="W24" s="223"/>
      <c r="X24" s="223" t="s">
        <v>238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239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40">
        <v>16</v>
      </c>
      <c r="B25" s="241" t="s">
        <v>938</v>
      </c>
      <c r="C25" s="252" t="s">
        <v>1425</v>
      </c>
      <c r="D25" s="242" t="s">
        <v>910</v>
      </c>
      <c r="E25" s="243">
        <v>1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5"/>
      <c r="S25" s="245" t="s">
        <v>230</v>
      </c>
      <c r="T25" s="246" t="s">
        <v>196</v>
      </c>
      <c r="U25" s="223">
        <v>0</v>
      </c>
      <c r="V25" s="223">
        <f>ROUND(E25*U25,2)</f>
        <v>0</v>
      </c>
      <c r="W25" s="223"/>
      <c r="X25" s="223" t="s">
        <v>238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40">
        <v>17</v>
      </c>
      <c r="B26" s="241" t="s">
        <v>941</v>
      </c>
      <c r="C26" s="252" t="s">
        <v>1426</v>
      </c>
      <c r="D26" s="242" t="s">
        <v>910</v>
      </c>
      <c r="E26" s="243">
        <v>1</v>
      </c>
      <c r="F26" s="244"/>
      <c r="G26" s="245">
        <f>ROUND(E26*F26,2)</f>
        <v>0</v>
      </c>
      <c r="H26" s="244"/>
      <c r="I26" s="245">
        <f>ROUND(E26*H26,2)</f>
        <v>0</v>
      </c>
      <c r="J26" s="244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5"/>
      <c r="S26" s="245" t="s">
        <v>230</v>
      </c>
      <c r="T26" s="246" t="s">
        <v>196</v>
      </c>
      <c r="U26" s="223">
        <v>0</v>
      </c>
      <c r="V26" s="223">
        <f>ROUND(E26*U26,2)</f>
        <v>0</v>
      </c>
      <c r="W26" s="223"/>
      <c r="X26" s="223" t="s">
        <v>238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239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40">
        <v>18</v>
      </c>
      <c r="B27" s="241" t="s">
        <v>943</v>
      </c>
      <c r="C27" s="252" t="s">
        <v>1015</v>
      </c>
      <c r="D27" s="242" t="s">
        <v>910</v>
      </c>
      <c r="E27" s="243">
        <v>1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5"/>
      <c r="S27" s="245" t="s">
        <v>230</v>
      </c>
      <c r="T27" s="246" t="s">
        <v>196</v>
      </c>
      <c r="U27" s="223">
        <v>0</v>
      </c>
      <c r="V27" s="223">
        <f>ROUND(E27*U27,2)</f>
        <v>0</v>
      </c>
      <c r="W27" s="223"/>
      <c r="X27" s="223" t="s">
        <v>238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40">
        <v>19</v>
      </c>
      <c r="B28" s="241" t="s">
        <v>945</v>
      </c>
      <c r="C28" s="252" t="s">
        <v>1017</v>
      </c>
      <c r="D28" s="242" t="s">
        <v>940</v>
      </c>
      <c r="E28" s="243">
        <v>1</v>
      </c>
      <c r="F28" s="244"/>
      <c r="G28" s="245">
        <f>ROUND(E28*F28,2)</f>
        <v>0</v>
      </c>
      <c r="H28" s="244"/>
      <c r="I28" s="245">
        <f>ROUND(E28*H28,2)</f>
        <v>0</v>
      </c>
      <c r="J28" s="244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5"/>
      <c r="S28" s="245" t="s">
        <v>230</v>
      </c>
      <c r="T28" s="246" t="s">
        <v>196</v>
      </c>
      <c r="U28" s="223">
        <v>0</v>
      </c>
      <c r="V28" s="223">
        <f>ROUND(E28*U28,2)</f>
        <v>0</v>
      </c>
      <c r="W28" s="223"/>
      <c r="X28" s="223" t="s">
        <v>238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40">
        <v>20</v>
      </c>
      <c r="B29" s="241" t="s">
        <v>947</v>
      </c>
      <c r="C29" s="252" t="s">
        <v>1019</v>
      </c>
      <c r="D29" s="242" t="s">
        <v>390</v>
      </c>
      <c r="E29" s="243">
        <v>4</v>
      </c>
      <c r="F29" s="244"/>
      <c r="G29" s="245">
        <f>ROUND(E29*F29,2)</f>
        <v>0</v>
      </c>
      <c r="H29" s="244"/>
      <c r="I29" s="245">
        <f>ROUND(E29*H29,2)</f>
        <v>0</v>
      </c>
      <c r="J29" s="244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5"/>
      <c r="S29" s="245" t="s">
        <v>230</v>
      </c>
      <c r="T29" s="246" t="s">
        <v>196</v>
      </c>
      <c r="U29" s="223">
        <v>0</v>
      </c>
      <c r="V29" s="223">
        <f>ROUND(E29*U29,2)</f>
        <v>0</v>
      </c>
      <c r="W29" s="223"/>
      <c r="X29" s="223" t="s">
        <v>238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239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40">
        <v>21</v>
      </c>
      <c r="B30" s="241" t="s">
        <v>949</v>
      </c>
      <c r="C30" s="252" t="s">
        <v>1021</v>
      </c>
      <c r="D30" s="242" t="s">
        <v>390</v>
      </c>
      <c r="E30" s="243">
        <v>4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5"/>
      <c r="S30" s="245" t="s">
        <v>230</v>
      </c>
      <c r="T30" s="246" t="s">
        <v>196</v>
      </c>
      <c r="U30" s="223">
        <v>0</v>
      </c>
      <c r="V30" s="223">
        <f>ROUND(E30*U30,2)</f>
        <v>0</v>
      </c>
      <c r="W30" s="223"/>
      <c r="X30" s="223" t="s">
        <v>238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239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40">
        <v>22</v>
      </c>
      <c r="B31" s="241" t="s">
        <v>972</v>
      </c>
      <c r="C31" s="252" t="s">
        <v>1023</v>
      </c>
      <c r="D31" s="242" t="s">
        <v>940</v>
      </c>
      <c r="E31" s="243">
        <v>1</v>
      </c>
      <c r="F31" s="244"/>
      <c r="G31" s="245">
        <f>ROUND(E31*F31,2)</f>
        <v>0</v>
      </c>
      <c r="H31" s="244"/>
      <c r="I31" s="245">
        <f>ROUND(E31*H31,2)</f>
        <v>0</v>
      </c>
      <c r="J31" s="244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5"/>
      <c r="S31" s="245" t="s">
        <v>230</v>
      </c>
      <c r="T31" s="246" t="s">
        <v>196</v>
      </c>
      <c r="U31" s="223">
        <v>0</v>
      </c>
      <c r="V31" s="223">
        <f>ROUND(E31*U31,2)</f>
        <v>0</v>
      </c>
      <c r="W31" s="223"/>
      <c r="X31" s="223" t="s">
        <v>238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40">
        <v>23</v>
      </c>
      <c r="B32" s="241" t="s">
        <v>974</v>
      </c>
      <c r="C32" s="252" t="s">
        <v>1025</v>
      </c>
      <c r="D32" s="242" t="s">
        <v>940</v>
      </c>
      <c r="E32" s="243">
        <v>1</v>
      </c>
      <c r="F32" s="244"/>
      <c r="G32" s="245">
        <f>ROUND(E32*F32,2)</f>
        <v>0</v>
      </c>
      <c r="H32" s="244"/>
      <c r="I32" s="245">
        <f>ROUND(E32*H32,2)</f>
        <v>0</v>
      </c>
      <c r="J32" s="244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5"/>
      <c r="S32" s="245" t="s">
        <v>230</v>
      </c>
      <c r="T32" s="246" t="s">
        <v>196</v>
      </c>
      <c r="U32" s="223">
        <v>0</v>
      </c>
      <c r="V32" s="223">
        <f>ROUND(E32*U32,2)</f>
        <v>0</v>
      </c>
      <c r="W32" s="223"/>
      <c r="X32" s="223" t="s">
        <v>238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x14ac:dyDescent="0.2">
      <c r="A33" s="225" t="s">
        <v>190</v>
      </c>
      <c r="B33" s="226" t="s">
        <v>120</v>
      </c>
      <c r="C33" s="249" t="s">
        <v>119</v>
      </c>
      <c r="D33" s="227"/>
      <c r="E33" s="228"/>
      <c r="F33" s="229"/>
      <c r="G33" s="229">
        <f>SUMIF(AG34:AG55,"&lt;&gt;NOR",G34:G55)</f>
        <v>0</v>
      </c>
      <c r="H33" s="229"/>
      <c r="I33" s="229">
        <f>SUM(I34:I55)</f>
        <v>0</v>
      </c>
      <c r="J33" s="229"/>
      <c r="K33" s="229">
        <f>SUM(K34:K55)</f>
        <v>0</v>
      </c>
      <c r="L33" s="229"/>
      <c r="M33" s="229">
        <f>SUM(M34:M55)</f>
        <v>0</v>
      </c>
      <c r="N33" s="229"/>
      <c r="O33" s="229">
        <f>SUM(O34:O55)</f>
        <v>0</v>
      </c>
      <c r="P33" s="229"/>
      <c r="Q33" s="229">
        <f>SUM(Q34:Q55)</f>
        <v>0</v>
      </c>
      <c r="R33" s="229"/>
      <c r="S33" s="229"/>
      <c r="T33" s="230"/>
      <c r="U33" s="224"/>
      <c r="V33" s="224">
        <f>SUM(V34:V55)</f>
        <v>0</v>
      </c>
      <c r="W33" s="224"/>
      <c r="X33" s="224"/>
      <c r="AG33" t="s">
        <v>191</v>
      </c>
    </row>
    <row r="34" spans="1:60" outlineLevel="1" x14ac:dyDescent="0.2">
      <c r="A34" s="240">
        <v>24</v>
      </c>
      <c r="B34" s="241" t="s">
        <v>976</v>
      </c>
      <c r="C34" s="252" t="s">
        <v>965</v>
      </c>
      <c r="D34" s="242" t="s">
        <v>390</v>
      </c>
      <c r="E34" s="243">
        <v>8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5"/>
      <c r="S34" s="245" t="s">
        <v>230</v>
      </c>
      <c r="T34" s="246" t="s">
        <v>196</v>
      </c>
      <c r="U34" s="223">
        <v>0</v>
      </c>
      <c r="V34" s="223">
        <f>ROUND(E34*U34,2)</f>
        <v>0</v>
      </c>
      <c r="W34" s="223"/>
      <c r="X34" s="223" t="s">
        <v>238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40">
        <v>25</v>
      </c>
      <c r="B35" s="241" t="s">
        <v>978</v>
      </c>
      <c r="C35" s="252" t="s">
        <v>966</v>
      </c>
      <c r="D35" s="242" t="s">
        <v>390</v>
      </c>
      <c r="E35" s="243">
        <v>10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5"/>
      <c r="S35" s="245" t="s">
        <v>230</v>
      </c>
      <c r="T35" s="246" t="s">
        <v>196</v>
      </c>
      <c r="U35" s="223">
        <v>0</v>
      </c>
      <c r="V35" s="223">
        <f>ROUND(E35*U35,2)</f>
        <v>0</v>
      </c>
      <c r="W35" s="223"/>
      <c r="X35" s="223" t="s">
        <v>238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239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40">
        <v>26</v>
      </c>
      <c r="B36" s="241" t="s">
        <v>980</v>
      </c>
      <c r="C36" s="252" t="s">
        <v>967</v>
      </c>
      <c r="D36" s="242" t="s">
        <v>390</v>
      </c>
      <c r="E36" s="243">
        <v>4</v>
      </c>
      <c r="F36" s="244"/>
      <c r="G36" s="245">
        <f>ROUND(E36*F36,2)</f>
        <v>0</v>
      </c>
      <c r="H36" s="244"/>
      <c r="I36" s="245">
        <f>ROUND(E36*H36,2)</f>
        <v>0</v>
      </c>
      <c r="J36" s="244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5"/>
      <c r="S36" s="245" t="s">
        <v>230</v>
      </c>
      <c r="T36" s="246" t="s">
        <v>196</v>
      </c>
      <c r="U36" s="223">
        <v>0</v>
      </c>
      <c r="V36" s="223">
        <f>ROUND(E36*U36,2)</f>
        <v>0</v>
      </c>
      <c r="W36" s="223"/>
      <c r="X36" s="223" t="s">
        <v>238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40">
        <v>27</v>
      </c>
      <c r="B37" s="241" t="s">
        <v>982</v>
      </c>
      <c r="C37" s="252" t="s">
        <v>1006</v>
      </c>
      <c r="D37" s="242" t="s">
        <v>390</v>
      </c>
      <c r="E37" s="243">
        <v>4</v>
      </c>
      <c r="F37" s="244"/>
      <c r="G37" s="245">
        <f>ROUND(E37*F37,2)</f>
        <v>0</v>
      </c>
      <c r="H37" s="244"/>
      <c r="I37" s="245">
        <f>ROUND(E37*H37,2)</f>
        <v>0</v>
      </c>
      <c r="J37" s="244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5"/>
      <c r="S37" s="245" t="s">
        <v>230</v>
      </c>
      <c r="T37" s="246" t="s">
        <v>196</v>
      </c>
      <c r="U37" s="223">
        <v>0</v>
      </c>
      <c r="V37" s="223">
        <f>ROUND(E37*U37,2)</f>
        <v>0</v>
      </c>
      <c r="W37" s="223"/>
      <c r="X37" s="223" t="s">
        <v>238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40">
        <v>28</v>
      </c>
      <c r="B38" s="241" t="s">
        <v>984</v>
      </c>
      <c r="C38" s="252" t="s">
        <v>970</v>
      </c>
      <c r="D38" s="242" t="s">
        <v>390</v>
      </c>
      <c r="E38" s="243">
        <v>8</v>
      </c>
      <c r="F38" s="244"/>
      <c r="G38" s="245">
        <f>ROUND(E38*F38,2)</f>
        <v>0</v>
      </c>
      <c r="H38" s="244"/>
      <c r="I38" s="245">
        <f>ROUND(E38*H38,2)</f>
        <v>0</v>
      </c>
      <c r="J38" s="244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5"/>
      <c r="S38" s="245" t="s">
        <v>230</v>
      </c>
      <c r="T38" s="246" t="s">
        <v>196</v>
      </c>
      <c r="U38" s="223">
        <v>0</v>
      </c>
      <c r="V38" s="223">
        <f>ROUND(E38*U38,2)</f>
        <v>0</v>
      </c>
      <c r="W38" s="223"/>
      <c r="X38" s="223" t="s">
        <v>238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40">
        <v>29</v>
      </c>
      <c r="B39" s="241" t="s">
        <v>985</v>
      </c>
      <c r="C39" s="252" t="s">
        <v>971</v>
      </c>
      <c r="D39" s="242" t="s">
        <v>390</v>
      </c>
      <c r="E39" s="243">
        <v>14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230</v>
      </c>
      <c r="T39" s="246" t="s">
        <v>196</v>
      </c>
      <c r="U39" s="223">
        <v>0</v>
      </c>
      <c r="V39" s="223">
        <f>ROUND(E39*U39,2)</f>
        <v>0</v>
      </c>
      <c r="W39" s="223"/>
      <c r="X39" s="223" t="s">
        <v>238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239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40">
        <v>30</v>
      </c>
      <c r="B40" s="241" t="s">
        <v>987</v>
      </c>
      <c r="C40" s="252" t="s">
        <v>973</v>
      </c>
      <c r="D40" s="242" t="s">
        <v>390</v>
      </c>
      <c r="E40" s="243">
        <v>4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5"/>
      <c r="S40" s="245" t="s">
        <v>230</v>
      </c>
      <c r="T40" s="246" t="s">
        <v>196</v>
      </c>
      <c r="U40" s="223">
        <v>0</v>
      </c>
      <c r="V40" s="223">
        <f>ROUND(E40*U40,2)</f>
        <v>0</v>
      </c>
      <c r="W40" s="223"/>
      <c r="X40" s="223" t="s">
        <v>238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40">
        <v>31</v>
      </c>
      <c r="B41" s="241" t="s">
        <v>989</v>
      </c>
      <c r="C41" s="252" t="s">
        <v>977</v>
      </c>
      <c r="D41" s="242" t="s">
        <v>940</v>
      </c>
      <c r="E41" s="243">
        <v>6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230</v>
      </c>
      <c r="T41" s="246" t="s">
        <v>196</v>
      </c>
      <c r="U41" s="223">
        <v>0</v>
      </c>
      <c r="V41" s="223">
        <f>ROUND(E41*U41,2)</f>
        <v>0</v>
      </c>
      <c r="W41" s="223"/>
      <c r="X41" s="223" t="s">
        <v>238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40">
        <v>32</v>
      </c>
      <c r="B42" s="241" t="s">
        <v>991</v>
      </c>
      <c r="C42" s="252" t="s">
        <v>979</v>
      </c>
      <c r="D42" s="242" t="s">
        <v>910</v>
      </c>
      <c r="E42" s="243">
        <v>8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21</v>
      </c>
      <c r="M42" s="245">
        <f>G42*(1+L42/100)</f>
        <v>0</v>
      </c>
      <c r="N42" s="245">
        <v>0</v>
      </c>
      <c r="O42" s="245">
        <f>ROUND(E42*N42,2)</f>
        <v>0</v>
      </c>
      <c r="P42" s="245">
        <v>0</v>
      </c>
      <c r="Q42" s="245">
        <f>ROUND(E42*P42,2)</f>
        <v>0</v>
      </c>
      <c r="R42" s="245"/>
      <c r="S42" s="245" t="s">
        <v>230</v>
      </c>
      <c r="T42" s="246" t="s">
        <v>196</v>
      </c>
      <c r="U42" s="223">
        <v>0</v>
      </c>
      <c r="V42" s="223">
        <f>ROUND(E42*U42,2)</f>
        <v>0</v>
      </c>
      <c r="W42" s="223"/>
      <c r="X42" s="223" t="s">
        <v>238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40">
        <v>33</v>
      </c>
      <c r="B43" s="241" t="s">
        <v>993</v>
      </c>
      <c r="C43" s="252" t="s">
        <v>981</v>
      </c>
      <c r="D43" s="242" t="s">
        <v>940</v>
      </c>
      <c r="E43" s="243">
        <v>5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21</v>
      </c>
      <c r="M43" s="245">
        <f>G43*(1+L43/100)</f>
        <v>0</v>
      </c>
      <c r="N43" s="245">
        <v>0</v>
      </c>
      <c r="O43" s="245">
        <f>ROUND(E43*N43,2)</f>
        <v>0</v>
      </c>
      <c r="P43" s="245">
        <v>0</v>
      </c>
      <c r="Q43" s="245">
        <f>ROUND(E43*P43,2)</f>
        <v>0</v>
      </c>
      <c r="R43" s="245"/>
      <c r="S43" s="245" t="s">
        <v>230</v>
      </c>
      <c r="T43" s="246" t="s">
        <v>196</v>
      </c>
      <c r="U43" s="223">
        <v>0</v>
      </c>
      <c r="V43" s="223">
        <f>ROUND(E43*U43,2)</f>
        <v>0</v>
      </c>
      <c r="W43" s="223"/>
      <c r="X43" s="223" t="s">
        <v>238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40">
        <v>34</v>
      </c>
      <c r="B44" s="241" t="s">
        <v>995</v>
      </c>
      <c r="C44" s="252" t="s">
        <v>983</v>
      </c>
      <c r="D44" s="242" t="s">
        <v>390</v>
      </c>
      <c r="E44" s="243">
        <v>35</v>
      </c>
      <c r="F44" s="244"/>
      <c r="G44" s="245">
        <f>ROUND(E44*F44,2)</f>
        <v>0</v>
      </c>
      <c r="H44" s="244"/>
      <c r="I44" s="245">
        <f>ROUND(E44*H44,2)</f>
        <v>0</v>
      </c>
      <c r="J44" s="244"/>
      <c r="K44" s="245">
        <f>ROUND(E44*J44,2)</f>
        <v>0</v>
      </c>
      <c r="L44" s="245">
        <v>21</v>
      </c>
      <c r="M44" s="245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5"/>
      <c r="S44" s="245" t="s">
        <v>230</v>
      </c>
      <c r="T44" s="246" t="s">
        <v>196</v>
      </c>
      <c r="U44" s="223">
        <v>0</v>
      </c>
      <c r="V44" s="223">
        <f>ROUND(E44*U44,2)</f>
        <v>0</v>
      </c>
      <c r="W44" s="223"/>
      <c r="X44" s="223" t="s">
        <v>238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40">
        <v>35</v>
      </c>
      <c r="B45" s="241" t="s">
        <v>997</v>
      </c>
      <c r="C45" s="252" t="s">
        <v>964</v>
      </c>
      <c r="D45" s="242" t="s">
        <v>940</v>
      </c>
      <c r="E45" s="243">
        <v>1</v>
      </c>
      <c r="F45" s="244"/>
      <c r="G45" s="245">
        <f>ROUND(E45*F45,2)</f>
        <v>0</v>
      </c>
      <c r="H45" s="244"/>
      <c r="I45" s="245">
        <f>ROUND(E45*H45,2)</f>
        <v>0</v>
      </c>
      <c r="J45" s="244"/>
      <c r="K45" s="245">
        <f>ROUND(E45*J45,2)</f>
        <v>0</v>
      </c>
      <c r="L45" s="245">
        <v>21</v>
      </c>
      <c r="M45" s="245">
        <f>G45*(1+L45/100)</f>
        <v>0</v>
      </c>
      <c r="N45" s="245">
        <v>0</v>
      </c>
      <c r="O45" s="245">
        <f>ROUND(E45*N45,2)</f>
        <v>0</v>
      </c>
      <c r="P45" s="245">
        <v>0</v>
      </c>
      <c r="Q45" s="245">
        <f>ROUND(E45*P45,2)</f>
        <v>0</v>
      </c>
      <c r="R45" s="245"/>
      <c r="S45" s="245" t="s">
        <v>230</v>
      </c>
      <c r="T45" s="246" t="s">
        <v>196</v>
      </c>
      <c r="U45" s="223">
        <v>0</v>
      </c>
      <c r="V45" s="223">
        <f>ROUND(E45*U45,2)</f>
        <v>0</v>
      </c>
      <c r="W45" s="223"/>
      <c r="X45" s="223" t="s">
        <v>238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40">
        <v>36</v>
      </c>
      <c r="B46" s="241" t="s">
        <v>999</v>
      </c>
      <c r="C46" s="252" t="s">
        <v>986</v>
      </c>
      <c r="D46" s="242" t="s">
        <v>390</v>
      </c>
      <c r="E46" s="243">
        <v>22</v>
      </c>
      <c r="F46" s="244"/>
      <c r="G46" s="245">
        <f>ROUND(E46*F46,2)</f>
        <v>0</v>
      </c>
      <c r="H46" s="244"/>
      <c r="I46" s="245">
        <f>ROUND(E46*H46,2)</f>
        <v>0</v>
      </c>
      <c r="J46" s="244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5"/>
      <c r="S46" s="245" t="s">
        <v>230</v>
      </c>
      <c r="T46" s="246" t="s">
        <v>196</v>
      </c>
      <c r="U46" s="223">
        <v>0</v>
      </c>
      <c r="V46" s="223">
        <f>ROUND(E46*U46,2)</f>
        <v>0</v>
      </c>
      <c r="W46" s="223"/>
      <c r="X46" s="223" t="s">
        <v>238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40">
        <v>37</v>
      </c>
      <c r="B47" s="241" t="s">
        <v>1001</v>
      </c>
      <c r="C47" s="252" t="s">
        <v>988</v>
      </c>
      <c r="D47" s="242" t="s">
        <v>390</v>
      </c>
      <c r="E47" s="243">
        <v>22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5"/>
      <c r="S47" s="245" t="s">
        <v>230</v>
      </c>
      <c r="T47" s="246" t="s">
        <v>196</v>
      </c>
      <c r="U47" s="223">
        <v>0</v>
      </c>
      <c r="V47" s="223">
        <f>ROUND(E47*U47,2)</f>
        <v>0</v>
      </c>
      <c r="W47" s="223"/>
      <c r="X47" s="223" t="s">
        <v>238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40">
        <v>38</v>
      </c>
      <c r="B48" s="241" t="s">
        <v>1003</v>
      </c>
      <c r="C48" s="252" t="s">
        <v>990</v>
      </c>
      <c r="D48" s="242" t="s">
        <v>910</v>
      </c>
      <c r="E48" s="243">
        <v>0</v>
      </c>
      <c r="F48" s="244"/>
      <c r="G48" s="245">
        <f>ROUND(E48*F48,2)</f>
        <v>0</v>
      </c>
      <c r="H48" s="244"/>
      <c r="I48" s="245">
        <f>ROUND(E48*H48,2)</f>
        <v>0</v>
      </c>
      <c r="J48" s="244"/>
      <c r="K48" s="245">
        <f>ROUND(E48*J48,2)</f>
        <v>0</v>
      </c>
      <c r="L48" s="245">
        <v>21</v>
      </c>
      <c r="M48" s="245">
        <f>G48*(1+L48/100)</f>
        <v>0</v>
      </c>
      <c r="N48" s="245">
        <v>0</v>
      </c>
      <c r="O48" s="245">
        <f>ROUND(E48*N48,2)</f>
        <v>0</v>
      </c>
      <c r="P48" s="245">
        <v>0</v>
      </c>
      <c r="Q48" s="245">
        <f>ROUND(E48*P48,2)</f>
        <v>0</v>
      </c>
      <c r="R48" s="245"/>
      <c r="S48" s="245" t="s">
        <v>230</v>
      </c>
      <c r="T48" s="246" t="s">
        <v>196</v>
      </c>
      <c r="U48" s="223">
        <v>0</v>
      </c>
      <c r="V48" s="223">
        <f>ROUND(E48*U48,2)</f>
        <v>0</v>
      </c>
      <c r="W48" s="223"/>
      <c r="X48" s="223" t="s">
        <v>238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40">
        <v>39</v>
      </c>
      <c r="B49" s="241" t="s">
        <v>1005</v>
      </c>
      <c r="C49" s="252" t="s">
        <v>992</v>
      </c>
      <c r="D49" s="242" t="s">
        <v>940</v>
      </c>
      <c r="E49" s="243">
        <v>0</v>
      </c>
      <c r="F49" s="244"/>
      <c r="G49" s="245">
        <f>ROUND(E49*F49,2)</f>
        <v>0</v>
      </c>
      <c r="H49" s="244"/>
      <c r="I49" s="245">
        <f>ROUND(E49*H49,2)</f>
        <v>0</v>
      </c>
      <c r="J49" s="244"/>
      <c r="K49" s="245">
        <f>ROUND(E49*J49,2)</f>
        <v>0</v>
      </c>
      <c r="L49" s="245">
        <v>21</v>
      </c>
      <c r="M49" s="245">
        <f>G49*(1+L49/100)</f>
        <v>0</v>
      </c>
      <c r="N49" s="245">
        <v>0</v>
      </c>
      <c r="O49" s="245">
        <f>ROUND(E49*N49,2)</f>
        <v>0</v>
      </c>
      <c r="P49" s="245">
        <v>0</v>
      </c>
      <c r="Q49" s="245">
        <f>ROUND(E49*P49,2)</f>
        <v>0</v>
      </c>
      <c r="R49" s="245"/>
      <c r="S49" s="245" t="s">
        <v>230</v>
      </c>
      <c r="T49" s="246" t="s">
        <v>196</v>
      </c>
      <c r="U49" s="223">
        <v>0</v>
      </c>
      <c r="V49" s="223">
        <f>ROUND(E49*U49,2)</f>
        <v>0</v>
      </c>
      <c r="W49" s="223"/>
      <c r="X49" s="223" t="s">
        <v>238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239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40">
        <v>40</v>
      </c>
      <c r="B50" s="241" t="s">
        <v>1007</v>
      </c>
      <c r="C50" s="252" t="s">
        <v>994</v>
      </c>
      <c r="D50" s="242" t="s">
        <v>910</v>
      </c>
      <c r="E50" s="243">
        <v>0</v>
      </c>
      <c r="F50" s="244"/>
      <c r="G50" s="245">
        <f>ROUND(E50*F50,2)</f>
        <v>0</v>
      </c>
      <c r="H50" s="244"/>
      <c r="I50" s="245">
        <f>ROUND(E50*H50,2)</f>
        <v>0</v>
      </c>
      <c r="J50" s="244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0</v>
      </c>
      <c r="Q50" s="245">
        <f>ROUND(E50*P50,2)</f>
        <v>0</v>
      </c>
      <c r="R50" s="245"/>
      <c r="S50" s="245" t="s">
        <v>230</v>
      </c>
      <c r="T50" s="246" t="s">
        <v>196</v>
      </c>
      <c r="U50" s="223">
        <v>0</v>
      </c>
      <c r="V50" s="223">
        <f>ROUND(E50*U50,2)</f>
        <v>0</v>
      </c>
      <c r="W50" s="223"/>
      <c r="X50" s="223" t="s">
        <v>238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40">
        <v>41</v>
      </c>
      <c r="B51" s="241" t="s">
        <v>1008</v>
      </c>
      <c r="C51" s="252" t="s">
        <v>996</v>
      </c>
      <c r="D51" s="242" t="s">
        <v>910</v>
      </c>
      <c r="E51" s="243">
        <v>3</v>
      </c>
      <c r="F51" s="244"/>
      <c r="G51" s="245">
        <f>ROUND(E51*F51,2)</f>
        <v>0</v>
      </c>
      <c r="H51" s="244"/>
      <c r="I51" s="245">
        <f>ROUND(E51*H51,2)</f>
        <v>0</v>
      </c>
      <c r="J51" s="244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5"/>
      <c r="S51" s="245" t="s">
        <v>230</v>
      </c>
      <c r="T51" s="246" t="s">
        <v>196</v>
      </c>
      <c r="U51" s="223">
        <v>0</v>
      </c>
      <c r="V51" s="223">
        <f>ROUND(E51*U51,2)</f>
        <v>0</v>
      </c>
      <c r="W51" s="223"/>
      <c r="X51" s="223" t="s">
        <v>238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239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40">
        <v>42</v>
      </c>
      <c r="B52" s="241" t="s">
        <v>1010</v>
      </c>
      <c r="C52" s="252" t="s">
        <v>998</v>
      </c>
      <c r="D52" s="242" t="s">
        <v>910</v>
      </c>
      <c r="E52" s="243">
        <v>2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21</v>
      </c>
      <c r="M52" s="245">
        <f>G52*(1+L52/100)</f>
        <v>0</v>
      </c>
      <c r="N52" s="245">
        <v>0</v>
      </c>
      <c r="O52" s="245">
        <f>ROUND(E52*N52,2)</f>
        <v>0</v>
      </c>
      <c r="P52" s="245">
        <v>0</v>
      </c>
      <c r="Q52" s="245">
        <f>ROUND(E52*P52,2)</f>
        <v>0</v>
      </c>
      <c r="R52" s="245"/>
      <c r="S52" s="245" t="s">
        <v>230</v>
      </c>
      <c r="T52" s="246" t="s">
        <v>196</v>
      </c>
      <c r="U52" s="223">
        <v>0</v>
      </c>
      <c r="V52" s="223">
        <f>ROUND(E52*U52,2)</f>
        <v>0</v>
      </c>
      <c r="W52" s="223"/>
      <c r="X52" s="223" t="s">
        <v>238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40">
        <v>43</v>
      </c>
      <c r="B53" s="241" t="s">
        <v>1012</v>
      </c>
      <c r="C53" s="252" t="s">
        <v>1000</v>
      </c>
      <c r="D53" s="242" t="s">
        <v>940</v>
      </c>
      <c r="E53" s="243">
        <v>1</v>
      </c>
      <c r="F53" s="244"/>
      <c r="G53" s="245">
        <f>ROUND(E53*F53,2)</f>
        <v>0</v>
      </c>
      <c r="H53" s="244"/>
      <c r="I53" s="245">
        <f>ROUND(E53*H53,2)</f>
        <v>0</v>
      </c>
      <c r="J53" s="244"/>
      <c r="K53" s="245">
        <f>ROUND(E53*J53,2)</f>
        <v>0</v>
      </c>
      <c r="L53" s="245">
        <v>21</v>
      </c>
      <c r="M53" s="245">
        <f>G53*(1+L53/100)</f>
        <v>0</v>
      </c>
      <c r="N53" s="245">
        <v>0</v>
      </c>
      <c r="O53" s="245">
        <f>ROUND(E53*N53,2)</f>
        <v>0</v>
      </c>
      <c r="P53" s="245">
        <v>0</v>
      </c>
      <c r="Q53" s="245">
        <f>ROUND(E53*P53,2)</f>
        <v>0</v>
      </c>
      <c r="R53" s="245"/>
      <c r="S53" s="245" t="s">
        <v>230</v>
      </c>
      <c r="T53" s="246" t="s">
        <v>196</v>
      </c>
      <c r="U53" s="223">
        <v>0</v>
      </c>
      <c r="V53" s="223">
        <f>ROUND(E53*U53,2)</f>
        <v>0</v>
      </c>
      <c r="W53" s="223"/>
      <c r="X53" s="223" t="s">
        <v>238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40">
        <v>44</v>
      </c>
      <c r="B54" s="241" t="s">
        <v>1014</v>
      </c>
      <c r="C54" s="252" t="s">
        <v>1002</v>
      </c>
      <c r="D54" s="242" t="s">
        <v>940</v>
      </c>
      <c r="E54" s="243">
        <v>1</v>
      </c>
      <c r="F54" s="244"/>
      <c r="G54" s="245">
        <f>ROUND(E54*F54,2)</f>
        <v>0</v>
      </c>
      <c r="H54" s="244"/>
      <c r="I54" s="245">
        <f>ROUND(E54*H54,2)</f>
        <v>0</v>
      </c>
      <c r="J54" s="244"/>
      <c r="K54" s="245">
        <f>ROUND(E54*J54,2)</f>
        <v>0</v>
      </c>
      <c r="L54" s="245">
        <v>21</v>
      </c>
      <c r="M54" s="245">
        <f>G54*(1+L54/100)</f>
        <v>0</v>
      </c>
      <c r="N54" s="245">
        <v>0</v>
      </c>
      <c r="O54" s="245">
        <f>ROUND(E54*N54,2)</f>
        <v>0</v>
      </c>
      <c r="P54" s="245">
        <v>0</v>
      </c>
      <c r="Q54" s="245">
        <f>ROUND(E54*P54,2)</f>
        <v>0</v>
      </c>
      <c r="R54" s="245"/>
      <c r="S54" s="245" t="s">
        <v>230</v>
      </c>
      <c r="T54" s="246" t="s">
        <v>196</v>
      </c>
      <c r="U54" s="223">
        <v>0</v>
      </c>
      <c r="V54" s="223">
        <f>ROUND(E54*U54,2)</f>
        <v>0</v>
      </c>
      <c r="W54" s="223"/>
      <c r="X54" s="223" t="s">
        <v>238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40">
        <v>45</v>
      </c>
      <c r="B55" s="241" t="s">
        <v>1016</v>
      </c>
      <c r="C55" s="252" t="s">
        <v>1004</v>
      </c>
      <c r="D55" s="242" t="s">
        <v>910</v>
      </c>
      <c r="E55" s="243">
        <v>1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5"/>
      <c r="S55" s="245" t="s">
        <v>230</v>
      </c>
      <c r="T55" s="246" t="s">
        <v>196</v>
      </c>
      <c r="U55" s="223">
        <v>0</v>
      </c>
      <c r="V55" s="223">
        <f>ROUND(E55*U55,2)</f>
        <v>0</v>
      </c>
      <c r="W55" s="223"/>
      <c r="X55" s="223" t="s">
        <v>238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x14ac:dyDescent="0.2">
      <c r="A56" s="225" t="s">
        <v>190</v>
      </c>
      <c r="B56" s="226" t="s">
        <v>121</v>
      </c>
      <c r="C56" s="249" t="s">
        <v>122</v>
      </c>
      <c r="D56" s="227"/>
      <c r="E56" s="228"/>
      <c r="F56" s="229"/>
      <c r="G56" s="229">
        <f>SUMIF(AG57:AG77,"&lt;&gt;NOR",G57:G77)</f>
        <v>0</v>
      </c>
      <c r="H56" s="229"/>
      <c r="I56" s="229">
        <f>SUM(I57:I77)</f>
        <v>0</v>
      </c>
      <c r="J56" s="229"/>
      <c r="K56" s="229">
        <f>SUM(K57:K77)</f>
        <v>0</v>
      </c>
      <c r="L56" s="229"/>
      <c r="M56" s="229">
        <f>SUM(M57:M77)</f>
        <v>0</v>
      </c>
      <c r="N56" s="229"/>
      <c r="O56" s="229">
        <f>SUM(O57:O77)</f>
        <v>0</v>
      </c>
      <c r="P56" s="229"/>
      <c r="Q56" s="229">
        <f>SUM(Q57:Q77)</f>
        <v>0</v>
      </c>
      <c r="R56" s="229"/>
      <c r="S56" s="229"/>
      <c r="T56" s="230"/>
      <c r="U56" s="224"/>
      <c r="V56" s="224">
        <f>SUM(V57:V77)</f>
        <v>0</v>
      </c>
      <c r="W56" s="224"/>
      <c r="X56" s="224"/>
      <c r="AG56" t="s">
        <v>191</v>
      </c>
    </row>
    <row r="57" spans="1:60" outlineLevel="1" x14ac:dyDescent="0.2">
      <c r="A57" s="240">
        <v>46</v>
      </c>
      <c r="B57" s="241" t="s">
        <v>1018</v>
      </c>
      <c r="C57" s="252" t="s">
        <v>1027</v>
      </c>
      <c r="D57" s="242" t="s">
        <v>910</v>
      </c>
      <c r="E57" s="243">
        <v>6</v>
      </c>
      <c r="F57" s="244"/>
      <c r="G57" s="245">
        <f>ROUND(E57*F57,2)</f>
        <v>0</v>
      </c>
      <c r="H57" s="244"/>
      <c r="I57" s="245">
        <f>ROUND(E57*H57,2)</f>
        <v>0</v>
      </c>
      <c r="J57" s="244"/>
      <c r="K57" s="245">
        <f>ROUND(E57*J57,2)</f>
        <v>0</v>
      </c>
      <c r="L57" s="245">
        <v>21</v>
      </c>
      <c r="M57" s="245">
        <f>G57*(1+L57/100)</f>
        <v>0</v>
      </c>
      <c r="N57" s="245">
        <v>0</v>
      </c>
      <c r="O57" s="245">
        <f>ROUND(E57*N57,2)</f>
        <v>0</v>
      </c>
      <c r="P57" s="245">
        <v>0</v>
      </c>
      <c r="Q57" s="245">
        <f>ROUND(E57*P57,2)</f>
        <v>0</v>
      </c>
      <c r="R57" s="245"/>
      <c r="S57" s="245" t="s">
        <v>230</v>
      </c>
      <c r="T57" s="246" t="s">
        <v>196</v>
      </c>
      <c r="U57" s="223">
        <v>0</v>
      </c>
      <c r="V57" s="223">
        <f>ROUND(E57*U57,2)</f>
        <v>0</v>
      </c>
      <c r="W57" s="223"/>
      <c r="X57" s="223" t="s">
        <v>238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40">
        <v>47</v>
      </c>
      <c r="B58" s="241" t="s">
        <v>1020</v>
      </c>
      <c r="C58" s="252" t="s">
        <v>1029</v>
      </c>
      <c r="D58" s="242" t="s">
        <v>910</v>
      </c>
      <c r="E58" s="243">
        <v>2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21</v>
      </c>
      <c r="M58" s="245">
        <f>G58*(1+L58/100)</f>
        <v>0</v>
      </c>
      <c r="N58" s="245">
        <v>0</v>
      </c>
      <c r="O58" s="245">
        <f>ROUND(E58*N58,2)</f>
        <v>0</v>
      </c>
      <c r="P58" s="245">
        <v>0</v>
      </c>
      <c r="Q58" s="245">
        <f>ROUND(E58*P58,2)</f>
        <v>0</v>
      </c>
      <c r="R58" s="245"/>
      <c r="S58" s="245" t="s">
        <v>230</v>
      </c>
      <c r="T58" s="246" t="s">
        <v>196</v>
      </c>
      <c r="U58" s="223">
        <v>0</v>
      </c>
      <c r="V58" s="223">
        <f>ROUND(E58*U58,2)</f>
        <v>0</v>
      </c>
      <c r="W58" s="223"/>
      <c r="X58" s="223" t="s">
        <v>238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40">
        <v>48</v>
      </c>
      <c r="B59" s="241" t="s">
        <v>1022</v>
      </c>
      <c r="C59" s="252" t="s">
        <v>1031</v>
      </c>
      <c r="D59" s="242" t="s">
        <v>910</v>
      </c>
      <c r="E59" s="243">
        <v>6</v>
      </c>
      <c r="F59" s="244"/>
      <c r="G59" s="245">
        <f>ROUND(E59*F59,2)</f>
        <v>0</v>
      </c>
      <c r="H59" s="244"/>
      <c r="I59" s="245">
        <f>ROUND(E59*H59,2)</f>
        <v>0</v>
      </c>
      <c r="J59" s="244"/>
      <c r="K59" s="245">
        <f>ROUND(E59*J59,2)</f>
        <v>0</v>
      </c>
      <c r="L59" s="245">
        <v>21</v>
      </c>
      <c r="M59" s="245">
        <f>G59*(1+L59/100)</f>
        <v>0</v>
      </c>
      <c r="N59" s="245">
        <v>0</v>
      </c>
      <c r="O59" s="245">
        <f>ROUND(E59*N59,2)</f>
        <v>0</v>
      </c>
      <c r="P59" s="245">
        <v>0</v>
      </c>
      <c r="Q59" s="245">
        <f>ROUND(E59*P59,2)</f>
        <v>0</v>
      </c>
      <c r="R59" s="245"/>
      <c r="S59" s="245" t="s">
        <v>230</v>
      </c>
      <c r="T59" s="246" t="s">
        <v>196</v>
      </c>
      <c r="U59" s="223">
        <v>0</v>
      </c>
      <c r="V59" s="223">
        <f>ROUND(E59*U59,2)</f>
        <v>0</v>
      </c>
      <c r="W59" s="223"/>
      <c r="X59" s="223" t="s">
        <v>238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40">
        <v>49</v>
      </c>
      <c r="B60" s="241" t="s">
        <v>1024</v>
      </c>
      <c r="C60" s="252" t="s">
        <v>1033</v>
      </c>
      <c r="D60" s="242" t="s">
        <v>910</v>
      </c>
      <c r="E60" s="243">
        <v>6</v>
      </c>
      <c r="F60" s="244"/>
      <c r="G60" s="245">
        <f>ROUND(E60*F60,2)</f>
        <v>0</v>
      </c>
      <c r="H60" s="244"/>
      <c r="I60" s="245">
        <f>ROUND(E60*H60,2)</f>
        <v>0</v>
      </c>
      <c r="J60" s="244"/>
      <c r="K60" s="245">
        <f>ROUND(E60*J60,2)</f>
        <v>0</v>
      </c>
      <c r="L60" s="245">
        <v>21</v>
      </c>
      <c r="M60" s="245">
        <f>G60*(1+L60/100)</f>
        <v>0</v>
      </c>
      <c r="N60" s="245">
        <v>0</v>
      </c>
      <c r="O60" s="245">
        <f>ROUND(E60*N60,2)</f>
        <v>0</v>
      </c>
      <c r="P60" s="245">
        <v>0</v>
      </c>
      <c r="Q60" s="245">
        <f>ROUND(E60*P60,2)</f>
        <v>0</v>
      </c>
      <c r="R60" s="245"/>
      <c r="S60" s="245" t="s">
        <v>230</v>
      </c>
      <c r="T60" s="246" t="s">
        <v>196</v>
      </c>
      <c r="U60" s="223">
        <v>0</v>
      </c>
      <c r="V60" s="223">
        <f>ROUND(E60*U60,2)</f>
        <v>0</v>
      </c>
      <c r="W60" s="223"/>
      <c r="X60" s="223" t="s">
        <v>238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40">
        <v>50</v>
      </c>
      <c r="B61" s="241" t="s">
        <v>1026</v>
      </c>
      <c r="C61" s="252" t="s">
        <v>1035</v>
      </c>
      <c r="D61" s="242" t="s">
        <v>910</v>
      </c>
      <c r="E61" s="243">
        <v>1</v>
      </c>
      <c r="F61" s="244"/>
      <c r="G61" s="245">
        <f>ROUND(E61*F61,2)</f>
        <v>0</v>
      </c>
      <c r="H61" s="244"/>
      <c r="I61" s="245">
        <f>ROUND(E61*H61,2)</f>
        <v>0</v>
      </c>
      <c r="J61" s="244"/>
      <c r="K61" s="245">
        <f>ROUND(E61*J61,2)</f>
        <v>0</v>
      </c>
      <c r="L61" s="245">
        <v>21</v>
      </c>
      <c r="M61" s="245">
        <f>G61*(1+L61/100)</f>
        <v>0</v>
      </c>
      <c r="N61" s="245">
        <v>0</v>
      </c>
      <c r="O61" s="245">
        <f>ROUND(E61*N61,2)</f>
        <v>0</v>
      </c>
      <c r="P61" s="245">
        <v>0</v>
      </c>
      <c r="Q61" s="245">
        <f>ROUND(E61*P61,2)</f>
        <v>0</v>
      </c>
      <c r="R61" s="245"/>
      <c r="S61" s="245" t="s">
        <v>230</v>
      </c>
      <c r="T61" s="246" t="s">
        <v>196</v>
      </c>
      <c r="U61" s="223">
        <v>0</v>
      </c>
      <c r="V61" s="223">
        <f>ROUND(E61*U61,2)</f>
        <v>0</v>
      </c>
      <c r="W61" s="223"/>
      <c r="X61" s="223" t="s">
        <v>238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40">
        <v>51</v>
      </c>
      <c r="B62" s="241" t="s">
        <v>1028</v>
      </c>
      <c r="C62" s="252" t="s">
        <v>1037</v>
      </c>
      <c r="D62" s="242" t="s">
        <v>910</v>
      </c>
      <c r="E62" s="243">
        <v>1</v>
      </c>
      <c r="F62" s="244"/>
      <c r="G62" s="245">
        <f>ROUND(E62*F62,2)</f>
        <v>0</v>
      </c>
      <c r="H62" s="244"/>
      <c r="I62" s="245">
        <f>ROUND(E62*H62,2)</f>
        <v>0</v>
      </c>
      <c r="J62" s="244"/>
      <c r="K62" s="245">
        <f>ROUND(E62*J62,2)</f>
        <v>0</v>
      </c>
      <c r="L62" s="245">
        <v>21</v>
      </c>
      <c r="M62" s="245">
        <f>G62*(1+L62/100)</f>
        <v>0</v>
      </c>
      <c r="N62" s="245">
        <v>0</v>
      </c>
      <c r="O62" s="245">
        <f>ROUND(E62*N62,2)</f>
        <v>0</v>
      </c>
      <c r="P62" s="245">
        <v>0</v>
      </c>
      <c r="Q62" s="245">
        <f>ROUND(E62*P62,2)</f>
        <v>0</v>
      </c>
      <c r="R62" s="245"/>
      <c r="S62" s="245" t="s">
        <v>230</v>
      </c>
      <c r="T62" s="246" t="s">
        <v>196</v>
      </c>
      <c r="U62" s="223">
        <v>0</v>
      </c>
      <c r="V62" s="223">
        <f>ROUND(E62*U62,2)</f>
        <v>0</v>
      </c>
      <c r="W62" s="223"/>
      <c r="X62" s="223" t="s">
        <v>238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40">
        <v>52</v>
      </c>
      <c r="B63" s="241" t="s">
        <v>1030</v>
      </c>
      <c r="C63" s="252" t="s">
        <v>1039</v>
      </c>
      <c r="D63" s="242" t="s">
        <v>940</v>
      </c>
      <c r="E63" s="243">
        <v>5</v>
      </c>
      <c r="F63" s="244"/>
      <c r="G63" s="245">
        <f>ROUND(E63*F63,2)</f>
        <v>0</v>
      </c>
      <c r="H63" s="244"/>
      <c r="I63" s="245">
        <f>ROUND(E63*H63,2)</f>
        <v>0</v>
      </c>
      <c r="J63" s="244"/>
      <c r="K63" s="245">
        <f>ROUND(E63*J63,2)</f>
        <v>0</v>
      </c>
      <c r="L63" s="245">
        <v>21</v>
      </c>
      <c r="M63" s="245">
        <f>G63*(1+L63/100)</f>
        <v>0</v>
      </c>
      <c r="N63" s="245">
        <v>0</v>
      </c>
      <c r="O63" s="245">
        <f>ROUND(E63*N63,2)</f>
        <v>0</v>
      </c>
      <c r="P63" s="245">
        <v>0</v>
      </c>
      <c r="Q63" s="245">
        <f>ROUND(E63*P63,2)</f>
        <v>0</v>
      </c>
      <c r="R63" s="245"/>
      <c r="S63" s="245" t="s">
        <v>230</v>
      </c>
      <c r="T63" s="246" t="s">
        <v>196</v>
      </c>
      <c r="U63" s="223">
        <v>0</v>
      </c>
      <c r="V63" s="223">
        <f>ROUND(E63*U63,2)</f>
        <v>0</v>
      </c>
      <c r="W63" s="223"/>
      <c r="X63" s="223" t="s">
        <v>238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40">
        <v>53</v>
      </c>
      <c r="B64" s="241" t="s">
        <v>1032</v>
      </c>
      <c r="C64" s="252" t="s">
        <v>1041</v>
      </c>
      <c r="D64" s="242" t="s">
        <v>940</v>
      </c>
      <c r="E64" s="243">
        <v>5</v>
      </c>
      <c r="F64" s="244"/>
      <c r="G64" s="245">
        <f>ROUND(E64*F64,2)</f>
        <v>0</v>
      </c>
      <c r="H64" s="244"/>
      <c r="I64" s="245">
        <f>ROUND(E64*H64,2)</f>
        <v>0</v>
      </c>
      <c r="J64" s="244"/>
      <c r="K64" s="245">
        <f>ROUND(E64*J64,2)</f>
        <v>0</v>
      </c>
      <c r="L64" s="245">
        <v>21</v>
      </c>
      <c r="M64" s="245">
        <f>G64*(1+L64/100)</f>
        <v>0</v>
      </c>
      <c r="N64" s="245">
        <v>0</v>
      </c>
      <c r="O64" s="245">
        <f>ROUND(E64*N64,2)</f>
        <v>0</v>
      </c>
      <c r="P64" s="245">
        <v>0</v>
      </c>
      <c r="Q64" s="245">
        <f>ROUND(E64*P64,2)</f>
        <v>0</v>
      </c>
      <c r="R64" s="245"/>
      <c r="S64" s="245" t="s">
        <v>230</v>
      </c>
      <c r="T64" s="246" t="s">
        <v>196</v>
      </c>
      <c r="U64" s="223">
        <v>0</v>
      </c>
      <c r="V64" s="223">
        <f>ROUND(E64*U64,2)</f>
        <v>0</v>
      </c>
      <c r="W64" s="223"/>
      <c r="X64" s="223" t="s">
        <v>238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239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40">
        <v>54</v>
      </c>
      <c r="B65" s="241" t="s">
        <v>1034</v>
      </c>
      <c r="C65" s="252" t="s">
        <v>1043</v>
      </c>
      <c r="D65" s="242" t="s">
        <v>910</v>
      </c>
      <c r="E65" s="243">
        <v>5</v>
      </c>
      <c r="F65" s="244"/>
      <c r="G65" s="245">
        <f>ROUND(E65*F65,2)</f>
        <v>0</v>
      </c>
      <c r="H65" s="244"/>
      <c r="I65" s="245">
        <f>ROUND(E65*H65,2)</f>
        <v>0</v>
      </c>
      <c r="J65" s="244"/>
      <c r="K65" s="245">
        <f>ROUND(E65*J65,2)</f>
        <v>0</v>
      </c>
      <c r="L65" s="245">
        <v>21</v>
      </c>
      <c r="M65" s="245">
        <f>G65*(1+L65/100)</f>
        <v>0</v>
      </c>
      <c r="N65" s="245">
        <v>0</v>
      </c>
      <c r="O65" s="245">
        <f>ROUND(E65*N65,2)</f>
        <v>0</v>
      </c>
      <c r="P65" s="245">
        <v>0</v>
      </c>
      <c r="Q65" s="245">
        <f>ROUND(E65*P65,2)</f>
        <v>0</v>
      </c>
      <c r="R65" s="245"/>
      <c r="S65" s="245" t="s">
        <v>230</v>
      </c>
      <c r="T65" s="246" t="s">
        <v>196</v>
      </c>
      <c r="U65" s="223">
        <v>0</v>
      </c>
      <c r="V65" s="223">
        <f>ROUND(E65*U65,2)</f>
        <v>0</v>
      </c>
      <c r="W65" s="223"/>
      <c r="X65" s="223" t="s">
        <v>238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239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40">
        <v>55</v>
      </c>
      <c r="B66" s="241" t="s">
        <v>1036</v>
      </c>
      <c r="C66" s="252" t="s">
        <v>1045</v>
      </c>
      <c r="D66" s="242" t="s">
        <v>940</v>
      </c>
      <c r="E66" s="243">
        <v>6</v>
      </c>
      <c r="F66" s="244"/>
      <c r="G66" s="245">
        <f>ROUND(E66*F66,2)</f>
        <v>0</v>
      </c>
      <c r="H66" s="244"/>
      <c r="I66" s="245">
        <f>ROUND(E66*H66,2)</f>
        <v>0</v>
      </c>
      <c r="J66" s="244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5"/>
      <c r="S66" s="245" t="s">
        <v>230</v>
      </c>
      <c r="T66" s="246" t="s">
        <v>196</v>
      </c>
      <c r="U66" s="223">
        <v>0</v>
      </c>
      <c r="V66" s="223">
        <f>ROUND(E66*U66,2)</f>
        <v>0</v>
      </c>
      <c r="W66" s="223"/>
      <c r="X66" s="223" t="s">
        <v>238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33.75" outlineLevel="1" x14ac:dyDescent="0.2">
      <c r="A67" s="231">
        <v>56</v>
      </c>
      <c r="B67" s="232" t="s">
        <v>1038</v>
      </c>
      <c r="C67" s="250" t="s">
        <v>1047</v>
      </c>
      <c r="D67" s="233" t="s">
        <v>940</v>
      </c>
      <c r="E67" s="234">
        <v>6</v>
      </c>
      <c r="F67" s="235"/>
      <c r="G67" s="236">
        <f>ROUND(E67*F67,2)</f>
        <v>0</v>
      </c>
      <c r="H67" s="235"/>
      <c r="I67" s="236">
        <f>ROUND(E67*H67,2)</f>
        <v>0</v>
      </c>
      <c r="J67" s="235"/>
      <c r="K67" s="236">
        <f>ROUND(E67*J67,2)</f>
        <v>0</v>
      </c>
      <c r="L67" s="236">
        <v>21</v>
      </c>
      <c r="M67" s="236">
        <f>G67*(1+L67/100)</f>
        <v>0</v>
      </c>
      <c r="N67" s="236">
        <v>0</v>
      </c>
      <c r="O67" s="236">
        <f>ROUND(E67*N67,2)</f>
        <v>0</v>
      </c>
      <c r="P67" s="236">
        <v>0</v>
      </c>
      <c r="Q67" s="236">
        <f>ROUND(E67*P67,2)</f>
        <v>0</v>
      </c>
      <c r="R67" s="236"/>
      <c r="S67" s="236" t="s">
        <v>230</v>
      </c>
      <c r="T67" s="237" t="s">
        <v>196</v>
      </c>
      <c r="U67" s="223">
        <v>0</v>
      </c>
      <c r="V67" s="223">
        <f>ROUND(E67*U67,2)</f>
        <v>0</v>
      </c>
      <c r="W67" s="223"/>
      <c r="X67" s="223" t="s">
        <v>238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1" t="s">
        <v>1048</v>
      </c>
      <c r="D68" s="239"/>
      <c r="E68" s="239"/>
      <c r="F68" s="239"/>
      <c r="G68" s="23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200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40">
        <v>57</v>
      </c>
      <c r="B69" s="241" t="s">
        <v>1040</v>
      </c>
      <c r="C69" s="252" t="s">
        <v>1049</v>
      </c>
      <c r="D69" s="242" t="s">
        <v>940</v>
      </c>
      <c r="E69" s="243">
        <v>1</v>
      </c>
      <c r="F69" s="244"/>
      <c r="G69" s="245">
        <f>ROUND(E69*F69,2)</f>
        <v>0</v>
      </c>
      <c r="H69" s="244"/>
      <c r="I69" s="245">
        <f>ROUND(E69*H69,2)</f>
        <v>0</v>
      </c>
      <c r="J69" s="244"/>
      <c r="K69" s="245">
        <f>ROUND(E69*J69,2)</f>
        <v>0</v>
      </c>
      <c r="L69" s="245">
        <v>21</v>
      </c>
      <c r="M69" s="245">
        <f>G69*(1+L69/100)</f>
        <v>0</v>
      </c>
      <c r="N69" s="245">
        <v>0</v>
      </c>
      <c r="O69" s="245">
        <f>ROUND(E69*N69,2)</f>
        <v>0</v>
      </c>
      <c r="P69" s="245">
        <v>0</v>
      </c>
      <c r="Q69" s="245">
        <f>ROUND(E69*P69,2)</f>
        <v>0</v>
      </c>
      <c r="R69" s="245"/>
      <c r="S69" s="245" t="s">
        <v>230</v>
      </c>
      <c r="T69" s="246" t="s">
        <v>196</v>
      </c>
      <c r="U69" s="223">
        <v>0</v>
      </c>
      <c r="V69" s="223">
        <f>ROUND(E69*U69,2)</f>
        <v>0</v>
      </c>
      <c r="W69" s="223"/>
      <c r="X69" s="223" t="s">
        <v>238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40">
        <v>58</v>
      </c>
      <c r="B70" s="241" t="s">
        <v>1042</v>
      </c>
      <c r="C70" s="252" t="s">
        <v>1051</v>
      </c>
      <c r="D70" s="242" t="s">
        <v>940</v>
      </c>
      <c r="E70" s="243">
        <v>1</v>
      </c>
      <c r="F70" s="244"/>
      <c r="G70" s="245">
        <f>ROUND(E70*F70,2)</f>
        <v>0</v>
      </c>
      <c r="H70" s="244"/>
      <c r="I70" s="245">
        <f>ROUND(E70*H70,2)</f>
        <v>0</v>
      </c>
      <c r="J70" s="244"/>
      <c r="K70" s="245">
        <f>ROUND(E70*J70,2)</f>
        <v>0</v>
      </c>
      <c r="L70" s="245">
        <v>21</v>
      </c>
      <c r="M70" s="245">
        <f>G70*(1+L70/100)</f>
        <v>0</v>
      </c>
      <c r="N70" s="245">
        <v>0</v>
      </c>
      <c r="O70" s="245">
        <f>ROUND(E70*N70,2)</f>
        <v>0</v>
      </c>
      <c r="P70" s="245">
        <v>0</v>
      </c>
      <c r="Q70" s="245">
        <f>ROUND(E70*P70,2)</f>
        <v>0</v>
      </c>
      <c r="R70" s="245"/>
      <c r="S70" s="245" t="s">
        <v>230</v>
      </c>
      <c r="T70" s="246" t="s">
        <v>196</v>
      </c>
      <c r="U70" s="223">
        <v>0</v>
      </c>
      <c r="V70" s="223">
        <f>ROUND(E70*U70,2)</f>
        <v>0</v>
      </c>
      <c r="W70" s="223"/>
      <c r="X70" s="223" t="s">
        <v>238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239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40">
        <v>59</v>
      </c>
      <c r="B71" s="241" t="s">
        <v>1044</v>
      </c>
      <c r="C71" s="252" t="s">
        <v>1052</v>
      </c>
      <c r="D71" s="242" t="s">
        <v>910</v>
      </c>
      <c r="E71" s="243">
        <v>2</v>
      </c>
      <c r="F71" s="244"/>
      <c r="G71" s="245">
        <f>ROUND(E71*F71,2)</f>
        <v>0</v>
      </c>
      <c r="H71" s="244"/>
      <c r="I71" s="245">
        <f>ROUND(E71*H71,2)</f>
        <v>0</v>
      </c>
      <c r="J71" s="244"/>
      <c r="K71" s="245">
        <f>ROUND(E71*J71,2)</f>
        <v>0</v>
      </c>
      <c r="L71" s="245">
        <v>21</v>
      </c>
      <c r="M71" s="245">
        <f>G71*(1+L71/100)</f>
        <v>0</v>
      </c>
      <c r="N71" s="245">
        <v>0</v>
      </c>
      <c r="O71" s="245">
        <f>ROUND(E71*N71,2)</f>
        <v>0</v>
      </c>
      <c r="P71" s="245">
        <v>0</v>
      </c>
      <c r="Q71" s="245">
        <f>ROUND(E71*P71,2)</f>
        <v>0</v>
      </c>
      <c r="R71" s="245"/>
      <c r="S71" s="245" t="s">
        <v>230</v>
      </c>
      <c r="T71" s="246" t="s">
        <v>196</v>
      </c>
      <c r="U71" s="223">
        <v>0</v>
      </c>
      <c r="V71" s="223">
        <f>ROUND(E71*U71,2)</f>
        <v>0</v>
      </c>
      <c r="W71" s="223"/>
      <c r="X71" s="223" t="s">
        <v>238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239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33.75" outlineLevel="1" x14ac:dyDescent="0.2">
      <c r="A72" s="231">
        <v>60</v>
      </c>
      <c r="B72" s="232" t="s">
        <v>1046</v>
      </c>
      <c r="C72" s="250" t="s">
        <v>1054</v>
      </c>
      <c r="D72" s="233" t="s">
        <v>940</v>
      </c>
      <c r="E72" s="234">
        <v>1</v>
      </c>
      <c r="F72" s="235"/>
      <c r="G72" s="236">
        <f>ROUND(E72*F72,2)</f>
        <v>0</v>
      </c>
      <c r="H72" s="235"/>
      <c r="I72" s="236">
        <f>ROUND(E72*H72,2)</f>
        <v>0</v>
      </c>
      <c r="J72" s="235"/>
      <c r="K72" s="236">
        <f>ROUND(E72*J72,2)</f>
        <v>0</v>
      </c>
      <c r="L72" s="236">
        <v>21</v>
      </c>
      <c r="M72" s="236">
        <f>G72*(1+L72/100)</f>
        <v>0</v>
      </c>
      <c r="N72" s="236">
        <v>0</v>
      </c>
      <c r="O72" s="236">
        <f>ROUND(E72*N72,2)</f>
        <v>0</v>
      </c>
      <c r="P72" s="236">
        <v>0</v>
      </c>
      <c r="Q72" s="236">
        <f>ROUND(E72*P72,2)</f>
        <v>0</v>
      </c>
      <c r="R72" s="236"/>
      <c r="S72" s="236" t="s">
        <v>230</v>
      </c>
      <c r="T72" s="237" t="s">
        <v>196</v>
      </c>
      <c r="U72" s="223">
        <v>0</v>
      </c>
      <c r="V72" s="223">
        <f>ROUND(E72*U72,2)</f>
        <v>0</v>
      </c>
      <c r="W72" s="223"/>
      <c r="X72" s="223" t="s">
        <v>238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1" t="s">
        <v>1055</v>
      </c>
      <c r="D73" s="239"/>
      <c r="E73" s="239"/>
      <c r="F73" s="239"/>
      <c r="G73" s="239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200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40">
        <v>61</v>
      </c>
      <c r="B74" s="241" t="s">
        <v>89</v>
      </c>
      <c r="C74" s="252" t="s">
        <v>1057</v>
      </c>
      <c r="D74" s="242" t="s">
        <v>940</v>
      </c>
      <c r="E74" s="243">
        <v>1</v>
      </c>
      <c r="F74" s="244"/>
      <c r="G74" s="245">
        <f>ROUND(E74*F74,2)</f>
        <v>0</v>
      </c>
      <c r="H74" s="244"/>
      <c r="I74" s="245">
        <f>ROUND(E74*H74,2)</f>
        <v>0</v>
      </c>
      <c r="J74" s="244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5"/>
      <c r="S74" s="245" t="s">
        <v>230</v>
      </c>
      <c r="T74" s="246" t="s">
        <v>196</v>
      </c>
      <c r="U74" s="223">
        <v>0</v>
      </c>
      <c r="V74" s="223">
        <f>ROUND(E74*U74,2)</f>
        <v>0</v>
      </c>
      <c r="W74" s="223"/>
      <c r="X74" s="223" t="s">
        <v>238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40">
        <v>62</v>
      </c>
      <c r="B75" s="241" t="s">
        <v>1050</v>
      </c>
      <c r="C75" s="252" t="s">
        <v>1059</v>
      </c>
      <c r="D75" s="242" t="s">
        <v>910</v>
      </c>
      <c r="E75" s="243">
        <v>1</v>
      </c>
      <c r="F75" s="244"/>
      <c r="G75" s="245">
        <f>ROUND(E75*F75,2)</f>
        <v>0</v>
      </c>
      <c r="H75" s="244"/>
      <c r="I75" s="245">
        <f>ROUND(E75*H75,2)</f>
        <v>0</v>
      </c>
      <c r="J75" s="244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5"/>
      <c r="S75" s="245" t="s">
        <v>230</v>
      </c>
      <c r="T75" s="246" t="s">
        <v>196</v>
      </c>
      <c r="U75" s="223">
        <v>0</v>
      </c>
      <c r="V75" s="223">
        <f>ROUND(E75*U75,2)</f>
        <v>0</v>
      </c>
      <c r="W75" s="223"/>
      <c r="X75" s="223" t="s">
        <v>238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40">
        <v>63</v>
      </c>
      <c r="B76" s="241" t="s">
        <v>91</v>
      </c>
      <c r="C76" s="252" t="s">
        <v>1061</v>
      </c>
      <c r="D76" s="242" t="s">
        <v>940</v>
      </c>
      <c r="E76" s="243">
        <v>1</v>
      </c>
      <c r="F76" s="244"/>
      <c r="G76" s="245">
        <f>ROUND(E76*F76,2)</f>
        <v>0</v>
      </c>
      <c r="H76" s="244"/>
      <c r="I76" s="245">
        <f>ROUND(E76*H76,2)</f>
        <v>0</v>
      </c>
      <c r="J76" s="244"/>
      <c r="K76" s="245">
        <f>ROUND(E76*J76,2)</f>
        <v>0</v>
      </c>
      <c r="L76" s="245">
        <v>21</v>
      </c>
      <c r="M76" s="245">
        <f>G76*(1+L76/100)</f>
        <v>0</v>
      </c>
      <c r="N76" s="245">
        <v>0</v>
      </c>
      <c r="O76" s="245">
        <f>ROUND(E76*N76,2)</f>
        <v>0</v>
      </c>
      <c r="P76" s="245">
        <v>0</v>
      </c>
      <c r="Q76" s="245">
        <f>ROUND(E76*P76,2)</f>
        <v>0</v>
      </c>
      <c r="R76" s="245"/>
      <c r="S76" s="245" t="s">
        <v>230</v>
      </c>
      <c r="T76" s="246" t="s">
        <v>196</v>
      </c>
      <c r="U76" s="223">
        <v>0</v>
      </c>
      <c r="V76" s="223">
        <f>ROUND(E76*U76,2)</f>
        <v>0</v>
      </c>
      <c r="W76" s="223"/>
      <c r="X76" s="223" t="s">
        <v>238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239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1">
        <v>64</v>
      </c>
      <c r="B77" s="232" t="s">
        <v>1053</v>
      </c>
      <c r="C77" s="250" t="s">
        <v>1063</v>
      </c>
      <c r="D77" s="233" t="s">
        <v>940</v>
      </c>
      <c r="E77" s="234">
        <v>1</v>
      </c>
      <c r="F77" s="235"/>
      <c r="G77" s="236">
        <f>ROUND(E77*F77,2)</f>
        <v>0</v>
      </c>
      <c r="H77" s="235"/>
      <c r="I77" s="236">
        <f>ROUND(E77*H77,2)</f>
        <v>0</v>
      </c>
      <c r="J77" s="235"/>
      <c r="K77" s="236">
        <f>ROUND(E77*J77,2)</f>
        <v>0</v>
      </c>
      <c r="L77" s="236">
        <v>21</v>
      </c>
      <c r="M77" s="236">
        <f>G77*(1+L77/100)</f>
        <v>0</v>
      </c>
      <c r="N77" s="236">
        <v>0</v>
      </c>
      <c r="O77" s="236">
        <f>ROUND(E77*N77,2)</f>
        <v>0</v>
      </c>
      <c r="P77" s="236">
        <v>0</v>
      </c>
      <c r="Q77" s="236">
        <f>ROUND(E77*P77,2)</f>
        <v>0</v>
      </c>
      <c r="R77" s="236"/>
      <c r="S77" s="236" t="s">
        <v>230</v>
      </c>
      <c r="T77" s="237" t="s">
        <v>196</v>
      </c>
      <c r="U77" s="223">
        <v>0</v>
      </c>
      <c r="V77" s="223">
        <f>ROUND(E77*U77,2)</f>
        <v>0</v>
      </c>
      <c r="W77" s="223"/>
      <c r="X77" s="223" t="s">
        <v>238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239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x14ac:dyDescent="0.2">
      <c r="A78" s="3"/>
      <c r="B78" s="4"/>
      <c r="C78" s="254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v>15</v>
      </c>
      <c r="AF78">
        <v>21</v>
      </c>
      <c r="AG78" t="s">
        <v>177</v>
      </c>
    </row>
    <row r="79" spans="1:60" x14ac:dyDescent="0.2">
      <c r="A79" s="217"/>
      <c r="B79" s="218" t="s">
        <v>29</v>
      </c>
      <c r="C79" s="255"/>
      <c r="D79" s="219"/>
      <c r="E79" s="220"/>
      <c r="F79" s="220"/>
      <c r="G79" s="248">
        <f>G8+G22+G33+G56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f>SUMIF(L7:L77,AE78,G7:G77)</f>
        <v>0</v>
      </c>
      <c r="AF79">
        <f>SUMIF(L7:L77,AF78,G7:G77)</f>
        <v>0</v>
      </c>
      <c r="AG79" t="s">
        <v>231</v>
      </c>
    </row>
    <row r="80" spans="1:60" x14ac:dyDescent="0.2">
      <c r="C80" s="256"/>
      <c r="D80" s="10"/>
      <c r="AG80" t="s">
        <v>232</v>
      </c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0DTkDL6XzNR8DgO/WhLMeHntn4qoq2uIj2VjORNj7NXffgMhLQOSVJD1wQ7qn5jW/yBz5+ZipMgMYnG8lxfRA==" saltValue="dKDnQ29sMUErs3s6XZjZYg==" spinCount="100000" sheet="1"/>
  <mergeCells count="6">
    <mergeCell ref="A1:G1"/>
    <mergeCell ref="C2:G2"/>
    <mergeCell ref="C3:G3"/>
    <mergeCell ref="C4:G4"/>
    <mergeCell ref="C68:G68"/>
    <mergeCell ref="C73:G7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SO 00 1 Naklady</vt:lpstr>
      <vt:lpstr>SO 01 1 Pol</vt:lpstr>
      <vt:lpstr>SO 01 2 Pol</vt:lpstr>
      <vt:lpstr>SO 01 3 Pol</vt:lpstr>
      <vt:lpstr>SO 01 4 Pol</vt:lpstr>
      <vt:lpstr>SO 02 1 Pol</vt:lpstr>
      <vt:lpstr>SO 02 2 Pol</vt:lpstr>
      <vt:lpstr>SO 02 3 Pol</vt:lpstr>
      <vt:lpstr>SO 03 1 Pol</vt:lpstr>
      <vt:lpstr>SO 03 2 Pol</vt:lpstr>
      <vt:lpstr>SO 03 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00 1 Naklady'!Názvy_tisku</vt:lpstr>
      <vt:lpstr>'SO 01 1 Pol'!Názvy_tisku</vt:lpstr>
      <vt:lpstr>'SO 01 2 Pol'!Názvy_tisku</vt:lpstr>
      <vt:lpstr>'SO 01 3 Pol'!Názvy_tisku</vt:lpstr>
      <vt:lpstr>'SO 01 4 Pol'!Názvy_tisku</vt:lpstr>
      <vt:lpstr>'SO 02 1 Pol'!Názvy_tisku</vt:lpstr>
      <vt:lpstr>'SO 02 2 Pol'!Názvy_tisku</vt:lpstr>
      <vt:lpstr>'SO 02 3 Pol'!Názvy_tisku</vt:lpstr>
      <vt:lpstr>'SO 03 1 Pol'!Názvy_tisku</vt:lpstr>
      <vt:lpstr>'SO 03 2 Pol'!Názvy_tisku</vt:lpstr>
      <vt:lpstr>'SO 03 3 Pol'!Názvy_tisku</vt:lpstr>
      <vt:lpstr>oadresa</vt:lpstr>
      <vt:lpstr>Stavba!Objednatel</vt:lpstr>
      <vt:lpstr>Stavba!Objekt</vt:lpstr>
      <vt:lpstr>'SO 00 1 Naklady'!Oblast_tisku</vt:lpstr>
      <vt:lpstr>'SO 01 1 Pol'!Oblast_tisku</vt:lpstr>
      <vt:lpstr>'SO 01 2 Pol'!Oblast_tisku</vt:lpstr>
      <vt:lpstr>'SO 01 3 Pol'!Oblast_tisku</vt:lpstr>
      <vt:lpstr>'SO 01 4 Pol'!Oblast_tisku</vt:lpstr>
      <vt:lpstr>'SO 02 1 Pol'!Oblast_tisku</vt:lpstr>
      <vt:lpstr>'SO 02 2 Pol'!Oblast_tisku</vt:lpstr>
      <vt:lpstr>'SO 02 3 Pol'!Oblast_tisku</vt:lpstr>
      <vt:lpstr>'SO 03 1 Pol'!Oblast_tisku</vt:lpstr>
      <vt:lpstr>'SO 03 2 Pol'!Oblast_tisku</vt:lpstr>
      <vt:lpstr>'SO 03 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Boss</dc:creator>
  <cp:lastModifiedBy>Boss</cp:lastModifiedBy>
  <cp:lastPrinted>2019-03-19T12:27:02Z</cp:lastPrinted>
  <dcterms:created xsi:type="dcterms:W3CDTF">2009-04-08T07:15:50Z</dcterms:created>
  <dcterms:modified xsi:type="dcterms:W3CDTF">2021-10-25T01:59:48Z</dcterms:modified>
</cp:coreProperties>
</file>