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omments6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25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20.xml" ContentType="application/vnd.openxmlformats-officedocument.spreadsheetml.comments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comments7.xml" ContentType="application/vnd.openxmlformats-officedocument.spreadsheetml.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ThisWorkbook" defaultThemeVersion="124226"/>
  <bookViews>
    <workbookView xWindow="28680" yWindow="-120" windowWidth="29040" windowHeight="15840"/>
  </bookViews>
  <sheets>
    <sheet name="Pokyny pro vyplnění" sheetId="11" r:id="rId1"/>
    <sheet name="Stavba" sheetId="1" r:id="rId2"/>
    <sheet name="VzorPolozky" sheetId="10" state="hidden" r:id="rId3"/>
    <sheet name="01 SO 020 Pol" sheetId="12" r:id="rId4"/>
    <sheet name="01 SO 101, SO 105 Pol" sheetId="13" r:id="rId5"/>
    <sheet name="01 SO 102 Pol" sheetId="14" r:id="rId6"/>
    <sheet name="01 SO 103 Pol" sheetId="15" r:id="rId7"/>
    <sheet name="01 SO 104 Pol" sheetId="16" r:id="rId8"/>
    <sheet name="01 SO 106 Pol" sheetId="17" r:id="rId9"/>
    <sheet name="01 SO 180 ETAPAč.1 Pol" sheetId="18" r:id="rId10"/>
    <sheet name="01 SO 180 ETAPAč.2 Pol" sheetId="19" r:id="rId11"/>
    <sheet name="01 SO 180 ETAPAč.3 Pol" sheetId="20" r:id="rId12"/>
    <sheet name="01 SO 180 ETAPAč.4 Pol" sheetId="21" r:id="rId13"/>
    <sheet name="01 SO 190 Pol" sheetId="22" r:id="rId14"/>
    <sheet name="01 SO 301 Pol" sheetId="23" r:id="rId15"/>
    <sheet name="01 SO 303 Pol" sheetId="24" r:id="rId16"/>
    <sheet name="01 SO 401 Pol" sheetId="25" r:id="rId17"/>
    <sheet name="01 SO 810 Pol" sheetId="26" r:id="rId18"/>
    <sheet name="01 SO 810B Pol" sheetId="27" r:id="rId19"/>
    <sheet name="01 SO431 Pol" sheetId="28" r:id="rId20"/>
    <sheet name="01 SO433 Pol" sheetId="29" r:id="rId21"/>
    <sheet name="01 SO435 Pol" sheetId="30" r:id="rId22"/>
    <sheet name="02 SO 101, SO 105 B Pol" sheetId="31" r:id="rId23"/>
    <sheet name="02 SO 102 B Pol" sheetId="32" r:id="rId24"/>
    <sheet name="02 SO 103 B Pol" sheetId="33" r:id="rId25"/>
    <sheet name="02 SO 104 B Pol" sheetId="34" r:id="rId26"/>
    <sheet name="02 SO 106 B Pol" sheetId="35" r:id="rId27"/>
  </sheets>
  <externalReferences>
    <externalReference r:id="rId28"/>
  </externalReferences>
  <definedNames>
    <definedName name="CelkemDPHVypocet" localSheetId="1">Stavba!$H$66</definedName>
    <definedName name="CenaCelkem">Stavba!$G$29</definedName>
    <definedName name="CenaCelkemBezDPH">Stavba!$G$28</definedName>
    <definedName name="CenaCelkemVypocet" localSheetId="1">Stavba!$I$66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SO 020 Pol'!$1:$7</definedName>
    <definedName name="_xlnm.Print_Titles" localSheetId="4">'01 SO 101, SO 105 Pol'!$1:$7</definedName>
    <definedName name="_xlnm.Print_Titles" localSheetId="5">'01 SO 102 Pol'!$1:$7</definedName>
    <definedName name="_xlnm.Print_Titles" localSheetId="6">'01 SO 103 Pol'!$1:$7</definedName>
    <definedName name="_xlnm.Print_Titles" localSheetId="7">'01 SO 104 Pol'!$1:$7</definedName>
    <definedName name="_xlnm.Print_Titles" localSheetId="8">'01 SO 106 Pol'!$1:$7</definedName>
    <definedName name="_xlnm.Print_Titles" localSheetId="9">'01 SO 180 ETAPAč.1 Pol'!$1:$7</definedName>
    <definedName name="_xlnm.Print_Titles" localSheetId="10">'01 SO 180 ETAPAč.2 Pol'!$1:$7</definedName>
    <definedName name="_xlnm.Print_Titles" localSheetId="11">'01 SO 180 ETAPAč.3 Pol'!$1:$7</definedName>
    <definedName name="_xlnm.Print_Titles" localSheetId="12">'01 SO 180 ETAPAč.4 Pol'!$1:$7</definedName>
    <definedName name="_xlnm.Print_Titles" localSheetId="13">'01 SO 190 Pol'!$1:$7</definedName>
    <definedName name="_xlnm.Print_Titles" localSheetId="14">'01 SO 301 Pol'!$1:$7</definedName>
    <definedName name="_xlnm.Print_Titles" localSheetId="15">'01 SO 303 Pol'!$1:$7</definedName>
    <definedName name="_xlnm.Print_Titles" localSheetId="16">'01 SO 401 Pol'!$1:$7</definedName>
    <definedName name="_xlnm.Print_Titles" localSheetId="17">'01 SO 810 Pol'!$1:$7</definedName>
    <definedName name="_xlnm.Print_Titles" localSheetId="18">'01 SO 810B Pol'!$1:$7</definedName>
    <definedName name="_xlnm.Print_Titles" localSheetId="19">'01 SO431 Pol'!$1:$7</definedName>
    <definedName name="_xlnm.Print_Titles" localSheetId="20">'01 SO433 Pol'!$1:$7</definedName>
    <definedName name="_xlnm.Print_Titles" localSheetId="21">'01 SO435 Pol'!$1:$7</definedName>
    <definedName name="_xlnm.Print_Titles" localSheetId="22">'02 SO 101, SO 105 B Pol'!$1:$7</definedName>
    <definedName name="_xlnm.Print_Titles" localSheetId="23">'02 SO 102 B Pol'!$1:$7</definedName>
    <definedName name="_xlnm.Print_Titles" localSheetId="24">'02 SO 103 B Pol'!$1:$7</definedName>
    <definedName name="_xlnm.Print_Titles" localSheetId="25">'02 SO 104 B Pol'!$1:$7</definedName>
    <definedName name="_xlnm.Print_Titles" localSheetId="26">'02 SO 106 B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SO 020 Pol'!$A$1:$Y$45</definedName>
    <definedName name="_xlnm.Print_Area" localSheetId="4">'01 SO 101, SO 105 Pol'!$A$1:$Y$1107</definedName>
    <definedName name="_xlnm.Print_Area" localSheetId="5">'01 SO 102 Pol'!$A$1:$Y$553</definedName>
    <definedName name="_xlnm.Print_Area" localSheetId="6">'01 SO 103 Pol'!$A$1:$Y$771</definedName>
    <definedName name="_xlnm.Print_Area" localSheetId="7">'01 SO 104 Pol'!$A$1:$Y$491</definedName>
    <definedName name="_xlnm.Print_Area" localSheetId="8">'01 SO 106 Pol'!$A$1:$Y$454</definedName>
    <definedName name="_xlnm.Print_Area" localSheetId="9">'01 SO 180 ETAPAč.1 Pol'!$A$1:$Y$66</definedName>
    <definedName name="_xlnm.Print_Area" localSheetId="10">'01 SO 180 ETAPAč.2 Pol'!$A$1:$Y$52</definedName>
    <definedName name="_xlnm.Print_Area" localSheetId="11">'01 SO 180 ETAPAč.3 Pol'!$A$1:$Y$52</definedName>
    <definedName name="_xlnm.Print_Area" localSheetId="12">'01 SO 180 ETAPAč.4 Pol'!$A$1:$Y$67</definedName>
    <definedName name="_xlnm.Print_Area" localSheetId="13">'01 SO 190 Pol'!$A$1:$Y$264</definedName>
    <definedName name="_xlnm.Print_Area" localSheetId="14">'01 SO 301 Pol'!$A$1:$Y$179</definedName>
    <definedName name="_xlnm.Print_Area" localSheetId="15">'01 SO 303 Pol'!$A$1:$Y$148</definedName>
    <definedName name="_xlnm.Print_Area" localSheetId="16">'01 SO 401 Pol'!$A$1:$Y$63</definedName>
    <definedName name="_xlnm.Print_Area" localSheetId="17">'01 SO 810 Pol'!$A$1:$Y$273</definedName>
    <definedName name="_xlnm.Print_Area" localSheetId="18">'01 SO 810B Pol'!$A$1:$Y$63</definedName>
    <definedName name="_xlnm.Print_Area" localSheetId="19">'01 SO431 Pol'!$A$1:$Y$204</definedName>
    <definedName name="_xlnm.Print_Area" localSheetId="20">'01 SO433 Pol'!$A$1:$Y$70</definedName>
    <definedName name="_xlnm.Print_Area" localSheetId="21">'01 SO435 Pol'!$A$1:$Y$76</definedName>
    <definedName name="_xlnm.Print_Area" localSheetId="22">'02 SO 101, SO 105 B Pol'!$A$1:$Y$99</definedName>
    <definedName name="_xlnm.Print_Area" localSheetId="23">'02 SO 102 B Pol'!$A$1:$Y$102</definedName>
    <definedName name="_xlnm.Print_Area" localSheetId="24">'02 SO 103 B Pol'!$A$1:$Y$129</definedName>
    <definedName name="_xlnm.Print_Area" localSheetId="25">'02 SO 104 B Pol'!$A$1:$Y$102</definedName>
    <definedName name="_xlnm.Print_Area" localSheetId="26">'02 SO 106 B Pol'!$A$1:$Y$105</definedName>
    <definedName name="_xlnm.Print_Area" localSheetId="1">Stavba!$A$1:$J$105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Stavba!$F$66</definedName>
    <definedName name="ZakladDPHZakl">Stavba!$G$25</definedName>
    <definedName name="ZakladDPHZaklVypocet" localSheetId="1">Stavba!$G$66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25725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04" i="1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G65"/>
  <c r="F65"/>
  <c r="G64"/>
  <c r="F64"/>
  <c r="G63"/>
  <c r="F63"/>
  <c r="G62"/>
  <c r="F62"/>
  <c r="G61"/>
  <c r="F61"/>
  <c r="G60"/>
  <c r="F60"/>
  <c r="G59"/>
  <c r="F59"/>
  <c r="G58"/>
  <c r="F58"/>
  <c r="H58" s="1"/>
  <c r="G57"/>
  <c r="F57"/>
  <c r="G56"/>
  <c r="F56"/>
  <c r="G55"/>
  <c r="F55"/>
  <c r="G54"/>
  <c r="F54"/>
  <c r="G53"/>
  <c r="F53"/>
  <c r="G52"/>
  <c r="F52"/>
  <c r="G51"/>
  <c r="F51"/>
  <c r="G50"/>
  <c r="F50"/>
  <c r="G49"/>
  <c r="F49"/>
  <c r="G48"/>
  <c r="F48"/>
  <c r="G47"/>
  <c r="F47"/>
  <c r="G46"/>
  <c r="F46"/>
  <c r="G45"/>
  <c r="F45"/>
  <c r="G44"/>
  <c r="F44"/>
  <c r="G43"/>
  <c r="F43"/>
  <c r="G42"/>
  <c r="F42"/>
  <c r="G41"/>
  <c r="F41"/>
  <c r="G40"/>
  <c r="F40"/>
  <c r="G39"/>
  <c r="F39"/>
  <c r="G95" i="35"/>
  <c r="G9"/>
  <c r="I9"/>
  <c r="I8" s="1"/>
  <c r="K9"/>
  <c r="K8" s="1"/>
  <c r="M9"/>
  <c r="O9"/>
  <c r="O8" s="1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19"/>
  <c r="M19" s="1"/>
  <c r="I19"/>
  <c r="K19"/>
  <c r="O19"/>
  <c r="Q19"/>
  <c r="V19"/>
  <c r="G25"/>
  <c r="M25" s="1"/>
  <c r="I25"/>
  <c r="K25"/>
  <c r="O25"/>
  <c r="Q25"/>
  <c r="V25"/>
  <c r="G31"/>
  <c r="M31" s="1"/>
  <c r="I31"/>
  <c r="K31"/>
  <c r="O31"/>
  <c r="Q31"/>
  <c r="V31"/>
  <c r="G37"/>
  <c r="M37" s="1"/>
  <c r="I37"/>
  <c r="K37"/>
  <c r="O37"/>
  <c r="Q37"/>
  <c r="V37"/>
  <c r="G43"/>
  <c r="AF95" s="1"/>
  <c r="I43"/>
  <c r="K43"/>
  <c r="O43"/>
  <c r="Q43"/>
  <c r="V43"/>
  <c r="G45"/>
  <c r="I45"/>
  <c r="K45"/>
  <c r="M45"/>
  <c r="O45"/>
  <c r="Q45"/>
  <c r="V45"/>
  <c r="G47"/>
  <c r="I47"/>
  <c r="K47"/>
  <c r="M47"/>
  <c r="O47"/>
  <c r="Q47"/>
  <c r="V47"/>
  <c r="G53"/>
  <c r="G54"/>
  <c r="M54" s="1"/>
  <c r="M53" s="1"/>
  <c r="I54"/>
  <c r="I53" s="1"/>
  <c r="K54"/>
  <c r="K53" s="1"/>
  <c r="O54"/>
  <c r="O53" s="1"/>
  <c r="Q54"/>
  <c r="Q53" s="1"/>
  <c r="V54"/>
  <c r="V53" s="1"/>
  <c r="G67"/>
  <c r="M67" s="1"/>
  <c r="I67"/>
  <c r="K67"/>
  <c r="O67"/>
  <c r="Q67"/>
  <c r="V67"/>
  <c r="G69"/>
  <c r="I69"/>
  <c r="K69"/>
  <c r="M69"/>
  <c r="O69"/>
  <c r="Q69"/>
  <c r="V69"/>
  <c r="O71"/>
  <c r="G72"/>
  <c r="M72" s="1"/>
  <c r="M71" s="1"/>
  <c r="I72"/>
  <c r="I71" s="1"/>
  <c r="K72"/>
  <c r="K71" s="1"/>
  <c r="O72"/>
  <c r="Q72"/>
  <c r="Q71" s="1"/>
  <c r="V72"/>
  <c r="V71" s="1"/>
  <c r="I73"/>
  <c r="V73"/>
  <c r="G74"/>
  <c r="I74"/>
  <c r="K74"/>
  <c r="K73" s="1"/>
  <c r="M74"/>
  <c r="M73" s="1"/>
  <c r="O74"/>
  <c r="O73" s="1"/>
  <c r="Q74"/>
  <c r="V74"/>
  <c r="G84"/>
  <c r="G73" s="1"/>
  <c r="I84"/>
  <c r="K84"/>
  <c r="M84"/>
  <c r="O84"/>
  <c r="Q84"/>
  <c r="Q73" s="1"/>
  <c r="V84"/>
  <c r="AE95"/>
  <c r="G92" i="34"/>
  <c r="G9"/>
  <c r="I9"/>
  <c r="I8" s="1"/>
  <c r="K9"/>
  <c r="K8" s="1"/>
  <c r="M9"/>
  <c r="O9"/>
  <c r="O8" s="1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19"/>
  <c r="M19" s="1"/>
  <c r="I19"/>
  <c r="K19"/>
  <c r="O19"/>
  <c r="Q19"/>
  <c r="V19"/>
  <c r="G25"/>
  <c r="M25" s="1"/>
  <c r="I25"/>
  <c r="K25"/>
  <c r="O25"/>
  <c r="Q25"/>
  <c r="V25"/>
  <c r="G31"/>
  <c r="M31" s="1"/>
  <c r="I31"/>
  <c r="K31"/>
  <c r="O31"/>
  <c r="Q31"/>
  <c r="V31"/>
  <c r="G37"/>
  <c r="M37" s="1"/>
  <c r="I37"/>
  <c r="K37"/>
  <c r="O37"/>
  <c r="Q37"/>
  <c r="V37"/>
  <c r="G43"/>
  <c r="AF92" s="1"/>
  <c r="I43"/>
  <c r="K43"/>
  <c r="O43"/>
  <c r="Q43"/>
  <c r="V43"/>
  <c r="G45"/>
  <c r="I45"/>
  <c r="K45"/>
  <c r="M45"/>
  <c r="O45"/>
  <c r="Q45"/>
  <c r="V45"/>
  <c r="G47"/>
  <c r="I47"/>
  <c r="K47"/>
  <c r="M47"/>
  <c r="O47"/>
  <c r="Q47"/>
  <c r="V47"/>
  <c r="G53"/>
  <c r="G54"/>
  <c r="M54" s="1"/>
  <c r="I54"/>
  <c r="I53" s="1"/>
  <c r="K54"/>
  <c r="K53" s="1"/>
  <c r="O54"/>
  <c r="O53" s="1"/>
  <c r="Q54"/>
  <c r="Q53" s="1"/>
  <c r="V54"/>
  <c r="V53" s="1"/>
  <c r="G66"/>
  <c r="M66" s="1"/>
  <c r="I66"/>
  <c r="K66"/>
  <c r="O66"/>
  <c r="Q66"/>
  <c r="V66"/>
  <c r="G68"/>
  <c r="I68"/>
  <c r="K68"/>
  <c r="M68"/>
  <c r="O68"/>
  <c r="Q68"/>
  <c r="V68"/>
  <c r="O70"/>
  <c r="G71"/>
  <c r="M71" s="1"/>
  <c r="M70" s="1"/>
  <c r="I71"/>
  <c r="I70" s="1"/>
  <c r="K71"/>
  <c r="K70" s="1"/>
  <c r="O71"/>
  <c r="Q71"/>
  <c r="Q70" s="1"/>
  <c r="V71"/>
  <c r="V70" s="1"/>
  <c r="I72"/>
  <c r="V72"/>
  <c r="G73"/>
  <c r="I73"/>
  <c r="K73"/>
  <c r="K72" s="1"/>
  <c r="M73"/>
  <c r="M72" s="1"/>
  <c r="O73"/>
  <c r="O72" s="1"/>
  <c r="Q73"/>
  <c r="Q72" s="1"/>
  <c r="V73"/>
  <c r="G82"/>
  <c r="G72" s="1"/>
  <c r="I82"/>
  <c r="K82"/>
  <c r="M82"/>
  <c r="O82"/>
  <c r="Q82"/>
  <c r="V82"/>
  <c r="AE92"/>
  <c r="G119" i="33"/>
  <c r="G9"/>
  <c r="I9"/>
  <c r="I8" s="1"/>
  <c r="K9"/>
  <c r="K8" s="1"/>
  <c r="M9"/>
  <c r="O9"/>
  <c r="O8" s="1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22"/>
  <c r="M22" s="1"/>
  <c r="I22"/>
  <c r="K22"/>
  <c r="O22"/>
  <c r="Q22"/>
  <c r="V22"/>
  <c r="G28"/>
  <c r="M28" s="1"/>
  <c r="I28"/>
  <c r="K28"/>
  <c r="O28"/>
  <c r="Q28"/>
  <c r="V28"/>
  <c r="G34"/>
  <c r="M34" s="1"/>
  <c r="I34"/>
  <c r="K34"/>
  <c r="O34"/>
  <c r="Q34"/>
  <c r="V34"/>
  <c r="G43"/>
  <c r="M43" s="1"/>
  <c r="I43"/>
  <c r="K43"/>
  <c r="O43"/>
  <c r="Q43"/>
  <c r="V43"/>
  <c r="G52"/>
  <c r="AF119" s="1"/>
  <c r="I52"/>
  <c r="K52"/>
  <c r="O52"/>
  <c r="Q52"/>
  <c r="V52"/>
  <c r="G54"/>
  <c r="I54"/>
  <c r="K54"/>
  <c r="M54"/>
  <c r="O54"/>
  <c r="Q54"/>
  <c r="V54"/>
  <c r="G56"/>
  <c r="I56"/>
  <c r="K56"/>
  <c r="M56"/>
  <c r="O56"/>
  <c r="Q56"/>
  <c r="V56"/>
  <c r="G62"/>
  <c r="G63"/>
  <c r="M63" s="1"/>
  <c r="M62" s="1"/>
  <c r="I63"/>
  <c r="I62" s="1"/>
  <c r="K63"/>
  <c r="K62" s="1"/>
  <c r="O63"/>
  <c r="O62" s="1"/>
  <c r="Q63"/>
  <c r="Q62" s="1"/>
  <c r="V63"/>
  <c r="V62" s="1"/>
  <c r="G81"/>
  <c r="M81" s="1"/>
  <c r="I81"/>
  <c r="K81"/>
  <c r="O81"/>
  <c r="Q81"/>
  <c r="V81"/>
  <c r="G83"/>
  <c r="I83"/>
  <c r="K83"/>
  <c r="M83"/>
  <c r="O83"/>
  <c r="Q83"/>
  <c r="V83"/>
  <c r="O85"/>
  <c r="G86"/>
  <c r="M86" s="1"/>
  <c r="M85" s="1"/>
  <c r="I86"/>
  <c r="I85" s="1"/>
  <c r="K86"/>
  <c r="K85" s="1"/>
  <c r="O86"/>
  <c r="Q86"/>
  <c r="Q85" s="1"/>
  <c r="V86"/>
  <c r="V85" s="1"/>
  <c r="I87"/>
  <c r="Q87"/>
  <c r="V87"/>
  <c r="G88"/>
  <c r="I88"/>
  <c r="K88"/>
  <c r="K87" s="1"/>
  <c r="M88"/>
  <c r="M87" s="1"/>
  <c r="O88"/>
  <c r="O87" s="1"/>
  <c r="Q88"/>
  <c r="V88"/>
  <c r="G103"/>
  <c r="G87" s="1"/>
  <c r="I103"/>
  <c r="K103"/>
  <c r="M103"/>
  <c r="O103"/>
  <c r="Q103"/>
  <c r="V103"/>
  <c r="AE119"/>
  <c r="G92" i="32"/>
  <c r="G9"/>
  <c r="I9"/>
  <c r="I8" s="1"/>
  <c r="K9"/>
  <c r="K8" s="1"/>
  <c r="M9"/>
  <c r="O9"/>
  <c r="O8" s="1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19"/>
  <c r="M19" s="1"/>
  <c r="I19"/>
  <c r="K19"/>
  <c r="O19"/>
  <c r="Q19"/>
  <c r="V19"/>
  <c r="G25"/>
  <c r="M25" s="1"/>
  <c r="I25"/>
  <c r="K25"/>
  <c r="O25"/>
  <c r="Q25"/>
  <c r="V25"/>
  <c r="G31"/>
  <c r="M31" s="1"/>
  <c r="I31"/>
  <c r="K31"/>
  <c r="O31"/>
  <c r="Q31"/>
  <c r="V31"/>
  <c r="G37"/>
  <c r="M37" s="1"/>
  <c r="I37"/>
  <c r="K37"/>
  <c r="O37"/>
  <c r="Q37"/>
  <c r="V37"/>
  <c r="G43"/>
  <c r="AF92" s="1"/>
  <c r="I43"/>
  <c r="K43"/>
  <c r="O43"/>
  <c r="Q43"/>
  <c r="V43"/>
  <c r="G45"/>
  <c r="I45"/>
  <c r="K45"/>
  <c r="M45"/>
  <c r="O45"/>
  <c r="Q45"/>
  <c r="V45"/>
  <c r="G47"/>
  <c r="I47"/>
  <c r="K47"/>
  <c r="M47"/>
  <c r="O47"/>
  <c r="Q47"/>
  <c r="V47"/>
  <c r="G53"/>
  <c r="G54"/>
  <c r="M54" s="1"/>
  <c r="M53" s="1"/>
  <c r="I54"/>
  <c r="I53" s="1"/>
  <c r="K54"/>
  <c r="K53" s="1"/>
  <c r="O54"/>
  <c r="O53" s="1"/>
  <c r="Q54"/>
  <c r="Q53" s="1"/>
  <c r="V54"/>
  <c r="V53" s="1"/>
  <c r="G66"/>
  <c r="M66" s="1"/>
  <c r="I66"/>
  <c r="K66"/>
  <c r="O66"/>
  <c r="Q66"/>
  <c r="V66"/>
  <c r="G68"/>
  <c r="I68"/>
  <c r="K68"/>
  <c r="M68"/>
  <c r="O68"/>
  <c r="Q68"/>
  <c r="V68"/>
  <c r="O70"/>
  <c r="G71"/>
  <c r="M71" s="1"/>
  <c r="M70" s="1"/>
  <c r="I71"/>
  <c r="I70" s="1"/>
  <c r="K71"/>
  <c r="K70" s="1"/>
  <c r="O71"/>
  <c r="Q71"/>
  <c r="Q70" s="1"/>
  <c r="V71"/>
  <c r="V70" s="1"/>
  <c r="I72"/>
  <c r="V72"/>
  <c r="G73"/>
  <c r="I73"/>
  <c r="K73"/>
  <c r="K72" s="1"/>
  <c r="M73"/>
  <c r="M72" s="1"/>
  <c r="O73"/>
  <c r="O72" s="1"/>
  <c r="Q73"/>
  <c r="V73"/>
  <c r="G82"/>
  <c r="G72" s="1"/>
  <c r="I82"/>
  <c r="K82"/>
  <c r="M82"/>
  <c r="O82"/>
  <c r="Q82"/>
  <c r="Q72" s="1"/>
  <c r="V82"/>
  <c r="AE92"/>
  <c r="G89" i="31"/>
  <c r="G9"/>
  <c r="I9"/>
  <c r="I8" s="1"/>
  <c r="K9"/>
  <c r="K8" s="1"/>
  <c r="M9"/>
  <c r="O9"/>
  <c r="O8" s="1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19"/>
  <c r="M19" s="1"/>
  <c r="I19"/>
  <c r="K19"/>
  <c r="O19"/>
  <c r="Q19"/>
  <c r="V19"/>
  <c r="G25"/>
  <c r="M25" s="1"/>
  <c r="I25"/>
  <c r="K25"/>
  <c r="O25"/>
  <c r="Q25"/>
  <c r="V25"/>
  <c r="G31"/>
  <c r="M31" s="1"/>
  <c r="I31"/>
  <c r="K31"/>
  <c r="O31"/>
  <c r="Q31"/>
  <c r="V31"/>
  <c r="G37"/>
  <c r="M37" s="1"/>
  <c r="I37"/>
  <c r="K37"/>
  <c r="O37"/>
  <c r="Q37"/>
  <c r="V37"/>
  <c r="G43"/>
  <c r="AF89" s="1"/>
  <c r="I43"/>
  <c r="K43"/>
  <c r="O43"/>
  <c r="Q43"/>
  <c r="V43"/>
  <c r="G46"/>
  <c r="I46"/>
  <c r="K46"/>
  <c r="M46"/>
  <c r="O46"/>
  <c r="Q46"/>
  <c r="V46"/>
  <c r="G48"/>
  <c r="I48"/>
  <c r="K48"/>
  <c r="M48"/>
  <c r="O48"/>
  <c r="Q48"/>
  <c r="V48"/>
  <c r="G54"/>
  <c r="G55"/>
  <c r="M55" s="1"/>
  <c r="M54" s="1"/>
  <c r="I55"/>
  <c r="I54" s="1"/>
  <c r="K55"/>
  <c r="K54" s="1"/>
  <c r="O55"/>
  <c r="O54" s="1"/>
  <c r="Q55"/>
  <c r="Q54" s="1"/>
  <c r="V55"/>
  <c r="V54" s="1"/>
  <c r="G77"/>
  <c r="M77" s="1"/>
  <c r="I77"/>
  <c r="K77"/>
  <c r="O77"/>
  <c r="Q77"/>
  <c r="V77"/>
  <c r="G79"/>
  <c r="I79"/>
  <c r="K79"/>
  <c r="M79"/>
  <c r="O79"/>
  <c r="Q79"/>
  <c r="V79"/>
  <c r="O81"/>
  <c r="G82"/>
  <c r="M82" s="1"/>
  <c r="M81" s="1"/>
  <c r="I82"/>
  <c r="I81" s="1"/>
  <c r="K82"/>
  <c r="K81" s="1"/>
  <c r="O82"/>
  <c r="Q82"/>
  <c r="Q81" s="1"/>
  <c r="V82"/>
  <c r="V81" s="1"/>
  <c r="I83"/>
  <c r="V83"/>
  <c r="G84"/>
  <c r="I84"/>
  <c r="K84"/>
  <c r="K83" s="1"/>
  <c r="M84"/>
  <c r="M83" s="1"/>
  <c r="O84"/>
  <c r="O83" s="1"/>
  <c r="Q84"/>
  <c r="V84"/>
  <c r="G86"/>
  <c r="G83" s="1"/>
  <c r="I86"/>
  <c r="K86"/>
  <c r="M86"/>
  <c r="O86"/>
  <c r="Q86"/>
  <c r="Q83" s="1"/>
  <c r="V86"/>
  <c r="AE89"/>
  <c r="G66" i="30"/>
  <c r="G9"/>
  <c r="I9"/>
  <c r="I8" s="1"/>
  <c r="K9"/>
  <c r="K8" s="1"/>
  <c r="M9"/>
  <c r="O9"/>
  <c r="O8" s="1"/>
  <c r="Q9"/>
  <c r="Q8" s="1"/>
  <c r="V9"/>
  <c r="V8" s="1"/>
  <c r="G10"/>
  <c r="I10"/>
  <c r="K10"/>
  <c r="M10"/>
  <c r="O10"/>
  <c r="Q10"/>
  <c r="V10"/>
  <c r="G13"/>
  <c r="I13"/>
  <c r="K13"/>
  <c r="M13"/>
  <c r="O13"/>
  <c r="Q13"/>
  <c r="V13"/>
  <c r="G14"/>
  <c r="M14" s="1"/>
  <c r="I14"/>
  <c r="K14"/>
  <c r="O14"/>
  <c r="Q14"/>
  <c r="V14"/>
  <c r="G15"/>
  <c r="M15" s="1"/>
  <c r="I15"/>
  <c r="K15"/>
  <c r="O15"/>
  <c r="Q15"/>
  <c r="V15"/>
  <c r="G16"/>
  <c r="M16" s="1"/>
  <c r="I16"/>
  <c r="K16"/>
  <c r="O16"/>
  <c r="Q16"/>
  <c r="V16"/>
  <c r="G20"/>
  <c r="AF66" s="1"/>
  <c r="I20"/>
  <c r="K20"/>
  <c r="O20"/>
  <c r="Q20"/>
  <c r="V20"/>
  <c r="G21"/>
  <c r="M21" s="1"/>
  <c r="I21"/>
  <c r="K21"/>
  <c r="O21"/>
  <c r="Q21"/>
  <c r="V21"/>
  <c r="G25"/>
  <c r="I25"/>
  <c r="K25"/>
  <c r="M25"/>
  <c r="O25"/>
  <c r="Q25"/>
  <c r="V25"/>
  <c r="G26"/>
  <c r="I26"/>
  <c r="K26"/>
  <c r="M26"/>
  <c r="O26"/>
  <c r="Q26"/>
  <c r="V26"/>
  <c r="G30"/>
  <c r="I30"/>
  <c r="K30"/>
  <c r="M30"/>
  <c r="O30"/>
  <c r="Q30"/>
  <c r="V30"/>
  <c r="G31"/>
  <c r="M31" s="1"/>
  <c r="I31"/>
  <c r="K31"/>
  <c r="O31"/>
  <c r="Q31"/>
  <c r="V31"/>
  <c r="G35"/>
  <c r="M35" s="1"/>
  <c r="I35"/>
  <c r="K35"/>
  <c r="O35"/>
  <c r="Q35"/>
  <c r="V35"/>
  <c r="G38"/>
  <c r="M38" s="1"/>
  <c r="I38"/>
  <c r="K38"/>
  <c r="O38"/>
  <c r="Q38"/>
  <c r="V38"/>
  <c r="G39"/>
  <c r="M39" s="1"/>
  <c r="I39"/>
  <c r="K39"/>
  <c r="O39"/>
  <c r="Q39"/>
  <c r="V39"/>
  <c r="G42"/>
  <c r="M42" s="1"/>
  <c r="I42"/>
  <c r="K42"/>
  <c r="O42"/>
  <c r="Q42"/>
  <c r="V42"/>
  <c r="G43"/>
  <c r="I43"/>
  <c r="K43"/>
  <c r="M43"/>
  <c r="O43"/>
  <c r="Q43"/>
  <c r="V43"/>
  <c r="G46"/>
  <c r="I46"/>
  <c r="K46"/>
  <c r="M46"/>
  <c r="O46"/>
  <c r="Q46"/>
  <c r="V46"/>
  <c r="G47"/>
  <c r="I47"/>
  <c r="K47"/>
  <c r="M47"/>
  <c r="O47"/>
  <c r="Q47"/>
  <c r="V47"/>
  <c r="G51"/>
  <c r="M51" s="1"/>
  <c r="I51"/>
  <c r="K51"/>
  <c r="O51"/>
  <c r="Q51"/>
  <c r="V51"/>
  <c r="G52"/>
  <c r="I52"/>
  <c r="K52"/>
  <c r="M52"/>
  <c r="O52"/>
  <c r="Q52"/>
  <c r="V52"/>
  <c r="V55"/>
  <c r="G56"/>
  <c r="M56" s="1"/>
  <c r="I56"/>
  <c r="I55" s="1"/>
  <c r="K56"/>
  <c r="O56"/>
  <c r="O55" s="1"/>
  <c r="Q56"/>
  <c r="Q55" s="1"/>
  <c r="V56"/>
  <c r="G59"/>
  <c r="M59" s="1"/>
  <c r="I59"/>
  <c r="K59"/>
  <c r="K55" s="1"/>
  <c r="O59"/>
  <c r="Q59"/>
  <c r="V59"/>
  <c r="G62"/>
  <c r="I62"/>
  <c r="K62"/>
  <c r="M62"/>
  <c r="O62"/>
  <c r="Q62"/>
  <c r="V62"/>
  <c r="AE66"/>
  <c r="G60" i="29"/>
  <c r="G9"/>
  <c r="I9"/>
  <c r="I8" s="1"/>
  <c r="K9"/>
  <c r="K8" s="1"/>
  <c r="M9"/>
  <c r="O9"/>
  <c r="O8" s="1"/>
  <c r="Q9"/>
  <c r="Q8" s="1"/>
  <c r="V9"/>
  <c r="G10"/>
  <c r="AF60" s="1"/>
  <c r="I10"/>
  <c r="K10"/>
  <c r="O10"/>
  <c r="Q10"/>
  <c r="V10"/>
  <c r="G13"/>
  <c r="I13"/>
  <c r="K13"/>
  <c r="M13"/>
  <c r="O13"/>
  <c r="Q13"/>
  <c r="V13"/>
  <c r="V8" s="1"/>
  <c r="G14"/>
  <c r="M14" s="1"/>
  <c r="I14"/>
  <c r="K14"/>
  <c r="O14"/>
  <c r="Q14"/>
  <c r="V14"/>
  <c r="G17"/>
  <c r="M17" s="1"/>
  <c r="I17"/>
  <c r="K17"/>
  <c r="O17"/>
  <c r="Q17"/>
  <c r="V17"/>
  <c r="G18"/>
  <c r="M18" s="1"/>
  <c r="I18"/>
  <c r="K18"/>
  <c r="O18"/>
  <c r="Q18"/>
  <c r="V18"/>
  <c r="G19"/>
  <c r="M19" s="1"/>
  <c r="I19"/>
  <c r="K19"/>
  <c r="O19"/>
  <c r="Q19"/>
  <c r="V19"/>
  <c r="G20"/>
  <c r="I20"/>
  <c r="K20"/>
  <c r="M20"/>
  <c r="O20"/>
  <c r="Q20"/>
  <c r="V20"/>
  <c r="I21"/>
  <c r="O21"/>
  <c r="G22"/>
  <c r="G21" s="1"/>
  <c r="I22"/>
  <c r="K22"/>
  <c r="K21" s="1"/>
  <c r="O22"/>
  <c r="Q22"/>
  <c r="Q21" s="1"/>
  <c r="V22"/>
  <c r="V21" s="1"/>
  <c r="V23"/>
  <c r="G24"/>
  <c r="I24"/>
  <c r="K24"/>
  <c r="K23" s="1"/>
  <c r="M24"/>
  <c r="O24"/>
  <c r="O23" s="1"/>
  <c r="Q24"/>
  <c r="Q23" s="1"/>
  <c r="V24"/>
  <c r="G25"/>
  <c r="G23" s="1"/>
  <c r="I25"/>
  <c r="K25"/>
  <c r="M25"/>
  <c r="M23" s="1"/>
  <c r="O25"/>
  <c r="Q25"/>
  <c r="V25"/>
  <c r="G26"/>
  <c r="I26"/>
  <c r="I23" s="1"/>
  <c r="K26"/>
  <c r="M26"/>
  <c r="O26"/>
  <c r="Q26"/>
  <c r="V26"/>
  <c r="G28"/>
  <c r="G27" s="1"/>
  <c r="I28"/>
  <c r="I27" s="1"/>
  <c r="K28"/>
  <c r="M28"/>
  <c r="O28"/>
  <c r="Q28"/>
  <c r="V28"/>
  <c r="V27" s="1"/>
  <c r="G29"/>
  <c r="M29" s="1"/>
  <c r="I29"/>
  <c r="K29"/>
  <c r="O29"/>
  <c r="O27" s="1"/>
  <c r="Q29"/>
  <c r="V29"/>
  <c r="G30"/>
  <c r="M30" s="1"/>
  <c r="I30"/>
  <c r="K30"/>
  <c r="O30"/>
  <c r="Q30"/>
  <c r="Q27" s="1"/>
  <c r="V30"/>
  <c r="G31"/>
  <c r="I31"/>
  <c r="K31"/>
  <c r="M31"/>
  <c r="O31"/>
  <c r="Q31"/>
  <c r="V31"/>
  <c r="G32"/>
  <c r="I32"/>
  <c r="K32"/>
  <c r="K27" s="1"/>
  <c r="M32"/>
  <c r="O32"/>
  <c r="Q32"/>
  <c r="V32"/>
  <c r="G33"/>
  <c r="M33" s="1"/>
  <c r="I33"/>
  <c r="K33"/>
  <c r="O33"/>
  <c r="Q33"/>
  <c r="V33"/>
  <c r="G34"/>
  <c r="I34"/>
  <c r="K34"/>
  <c r="M34"/>
  <c r="O34"/>
  <c r="Q34"/>
  <c r="V34"/>
  <c r="G35"/>
  <c r="M35" s="1"/>
  <c r="I35"/>
  <c r="K35"/>
  <c r="O35"/>
  <c r="Q35"/>
  <c r="V35"/>
  <c r="G36"/>
  <c r="I36"/>
  <c r="K36"/>
  <c r="M36"/>
  <c r="O36"/>
  <c r="Q36"/>
  <c r="V36"/>
  <c r="G37"/>
  <c r="M37" s="1"/>
  <c r="I37"/>
  <c r="K37"/>
  <c r="O37"/>
  <c r="Q37"/>
  <c r="V37"/>
  <c r="G38"/>
  <c r="M38" s="1"/>
  <c r="I38"/>
  <c r="K38"/>
  <c r="O38"/>
  <c r="Q38"/>
  <c r="V38"/>
  <c r="G39"/>
  <c r="I39"/>
  <c r="K39"/>
  <c r="M39"/>
  <c r="O39"/>
  <c r="Q39"/>
  <c r="V39"/>
  <c r="G40"/>
  <c r="I40"/>
  <c r="K40"/>
  <c r="M40"/>
  <c r="O40"/>
  <c r="Q40"/>
  <c r="V40"/>
  <c r="G41"/>
  <c r="M41" s="1"/>
  <c r="I41"/>
  <c r="K41"/>
  <c r="O41"/>
  <c r="Q41"/>
  <c r="V41"/>
  <c r="G42"/>
  <c r="I42"/>
  <c r="K42"/>
  <c r="M42"/>
  <c r="O42"/>
  <c r="Q42"/>
  <c r="V42"/>
  <c r="G43"/>
  <c r="M43" s="1"/>
  <c r="I43"/>
  <c r="K43"/>
  <c r="O43"/>
  <c r="Q43"/>
  <c r="V43"/>
  <c r="G44"/>
  <c r="I44"/>
  <c r="K44"/>
  <c r="M44"/>
  <c r="O44"/>
  <c r="Q44"/>
  <c r="V44"/>
  <c r="G46"/>
  <c r="G45" s="1"/>
  <c r="I46"/>
  <c r="I45" s="1"/>
  <c r="K46"/>
  <c r="K45" s="1"/>
  <c r="O46"/>
  <c r="Q46"/>
  <c r="Q45" s="1"/>
  <c r="V46"/>
  <c r="G47"/>
  <c r="I47"/>
  <c r="K47"/>
  <c r="M47"/>
  <c r="O47"/>
  <c r="Q47"/>
  <c r="V47"/>
  <c r="V45" s="1"/>
  <c r="G48"/>
  <c r="I48"/>
  <c r="K48"/>
  <c r="M48"/>
  <c r="O48"/>
  <c r="Q48"/>
  <c r="V48"/>
  <c r="G49"/>
  <c r="M49" s="1"/>
  <c r="I49"/>
  <c r="K49"/>
  <c r="O49"/>
  <c r="Q49"/>
  <c r="V49"/>
  <c r="G50"/>
  <c r="I50"/>
  <c r="K50"/>
  <c r="M50"/>
  <c r="O50"/>
  <c r="O45" s="1"/>
  <c r="Q50"/>
  <c r="V50"/>
  <c r="G51"/>
  <c r="M51" s="1"/>
  <c r="I51"/>
  <c r="K51"/>
  <c r="O51"/>
  <c r="Q51"/>
  <c r="V51"/>
  <c r="G52"/>
  <c r="I52"/>
  <c r="K52"/>
  <c r="M52"/>
  <c r="O52"/>
  <c r="Q52"/>
  <c r="V52"/>
  <c r="G53"/>
  <c r="M53" s="1"/>
  <c r="I53"/>
  <c r="K53"/>
  <c r="O53"/>
  <c r="Q53"/>
  <c r="V53"/>
  <c r="G54"/>
  <c r="M54" s="1"/>
  <c r="I54"/>
  <c r="K54"/>
  <c r="O54"/>
  <c r="Q54"/>
  <c r="V54"/>
  <c r="G55"/>
  <c r="I55"/>
  <c r="K55"/>
  <c r="M55"/>
  <c r="O55"/>
  <c r="Q55"/>
  <c r="V55"/>
  <c r="K56"/>
  <c r="G57"/>
  <c r="M57" s="1"/>
  <c r="M56" s="1"/>
  <c r="I57"/>
  <c r="K57"/>
  <c r="O57"/>
  <c r="O56" s="1"/>
  <c r="Q57"/>
  <c r="Q56" s="1"/>
  <c r="V57"/>
  <c r="V56" s="1"/>
  <c r="G58"/>
  <c r="I58"/>
  <c r="I56" s="1"/>
  <c r="K58"/>
  <c r="M58"/>
  <c r="O58"/>
  <c r="Q58"/>
  <c r="V58"/>
  <c r="AE60"/>
  <c r="G194" i="28"/>
  <c r="G9"/>
  <c r="I9"/>
  <c r="I8" s="1"/>
  <c r="K9"/>
  <c r="K8" s="1"/>
  <c r="M9"/>
  <c r="O9"/>
  <c r="O8" s="1"/>
  <c r="Q9"/>
  <c r="Q8" s="1"/>
  <c r="V9"/>
  <c r="G12"/>
  <c r="M12" s="1"/>
  <c r="I12"/>
  <c r="K12"/>
  <c r="O12"/>
  <c r="Q12"/>
  <c r="V12"/>
  <c r="G15"/>
  <c r="I15"/>
  <c r="K15"/>
  <c r="M15"/>
  <c r="O15"/>
  <c r="Q15"/>
  <c r="V15"/>
  <c r="V8" s="1"/>
  <c r="G18"/>
  <c r="M18" s="1"/>
  <c r="I18"/>
  <c r="K18"/>
  <c r="O18"/>
  <c r="Q18"/>
  <c r="V18"/>
  <c r="G21"/>
  <c r="I21"/>
  <c r="K21"/>
  <c r="M21"/>
  <c r="O21"/>
  <c r="Q21"/>
  <c r="V21"/>
  <c r="G24"/>
  <c r="M24" s="1"/>
  <c r="I24"/>
  <c r="K24"/>
  <c r="O24"/>
  <c r="Q24"/>
  <c r="V24"/>
  <c r="G28"/>
  <c r="M28" s="1"/>
  <c r="I28"/>
  <c r="K28"/>
  <c r="O28"/>
  <c r="Q28"/>
  <c r="V28"/>
  <c r="G32"/>
  <c r="I32"/>
  <c r="K32"/>
  <c r="M32"/>
  <c r="O32"/>
  <c r="Q32"/>
  <c r="V32"/>
  <c r="G35"/>
  <c r="I35"/>
  <c r="K35"/>
  <c r="M35"/>
  <c r="O35"/>
  <c r="Q35"/>
  <c r="V35"/>
  <c r="G38"/>
  <c r="M38" s="1"/>
  <c r="I38"/>
  <c r="K38"/>
  <c r="O38"/>
  <c r="Q38"/>
  <c r="V38"/>
  <c r="G41"/>
  <c r="I41"/>
  <c r="K41"/>
  <c r="M41"/>
  <c r="O41"/>
  <c r="Q41"/>
  <c r="V41"/>
  <c r="K44"/>
  <c r="G45"/>
  <c r="G44" s="1"/>
  <c r="I45"/>
  <c r="I44" s="1"/>
  <c r="K45"/>
  <c r="M45"/>
  <c r="O45"/>
  <c r="Q45"/>
  <c r="Q44" s="1"/>
  <c r="V45"/>
  <c r="V44" s="1"/>
  <c r="G48"/>
  <c r="M48" s="1"/>
  <c r="I48"/>
  <c r="K48"/>
  <c r="O48"/>
  <c r="O44" s="1"/>
  <c r="Q48"/>
  <c r="V48"/>
  <c r="K49"/>
  <c r="Q49"/>
  <c r="G50"/>
  <c r="G49" s="1"/>
  <c r="I50"/>
  <c r="I49" s="1"/>
  <c r="K50"/>
  <c r="M50"/>
  <c r="M49" s="1"/>
  <c r="O50"/>
  <c r="O49" s="1"/>
  <c r="Q50"/>
  <c r="V50"/>
  <c r="V49" s="1"/>
  <c r="G53"/>
  <c r="I53"/>
  <c r="K53"/>
  <c r="M53"/>
  <c r="O53"/>
  <c r="Q53"/>
  <c r="V53"/>
  <c r="G57"/>
  <c r="I57"/>
  <c r="I56" s="1"/>
  <c r="K57"/>
  <c r="M57"/>
  <c r="O57"/>
  <c r="O56" s="1"/>
  <c r="Q57"/>
  <c r="V57"/>
  <c r="V56" s="1"/>
  <c r="G58"/>
  <c r="M58" s="1"/>
  <c r="I58"/>
  <c r="K58"/>
  <c r="K56" s="1"/>
  <c r="O58"/>
  <c r="Q58"/>
  <c r="V58"/>
  <c r="G62"/>
  <c r="I62"/>
  <c r="K62"/>
  <c r="M62"/>
  <c r="O62"/>
  <c r="Q62"/>
  <c r="V62"/>
  <c r="G63"/>
  <c r="M63" s="1"/>
  <c r="I63"/>
  <c r="K63"/>
  <c r="O63"/>
  <c r="Q63"/>
  <c r="V63"/>
  <c r="G67"/>
  <c r="I67"/>
  <c r="K67"/>
  <c r="M67"/>
  <c r="O67"/>
  <c r="Q67"/>
  <c r="Q56" s="1"/>
  <c r="V67"/>
  <c r="G68"/>
  <c r="I68"/>
  <c r="K68"/>
  <c r="M68"/>
  <c r="O68"/>
  <c r="Q68"/>
  <c r="V68"/>
  <c r="G72"/>
  <c r="I72"/>
  <c r="K72"/>
  <c r="M72"/>
  <c r="O72"/>
  <c r="Q72"/>
  <c r="V72"/>
  <c r="G73"/>
  <c r="G56" s="1"/>
  <c r="I73"/>
  <c r="K73"/>
  <c r="O73"/>
  <c r="Q73"/>
  <c r="V73"/>
  <c r="G77"/>
  <c r="I77"/>
  <c r="K77"/>
  <c r="M77"/>
  <c r="O77"/>
  <c r="Q77"/>
  <c r="V77"/>
  <c r="G78"/>
  <c r="M78" s="1"/>
  <c r="I78"/>
  <c r="K78"/>
  <c r="O78"/>
  <c r="Q78"/>
  <c r="V78"/>
  <c r="G82"/>
  <c r="I82"/>
  <c r="K82"/>
  <c r="M82"/>
  <c r="O82"/>
  <c r="Q82"/>
  <c r="V82"/>
  <c r="G83"/>
  <c r="M83" s="1"/>
  <c r="I83"/>
  <c r="K83"/>
  <c r="O83"/>
  <c r="Q83"/>
  <c r="V83"/>
  <c r="G87"/>
  <c r="I87"/>
  <c r="K87"/>
  <c r="M87"/>
  <c r="O87"/>
  <c r="Q87"/>
  <c r="V87"/>
  <c r="G90"/>
  <c r="I90"/>
  <c r="K90"/>
  <c r="M90"/>
  <c r="O90"/>
  <c r="Q90"/>
  <c r="V90"/>
  <c r="G91"/>
  <c r="I91"/>
  <c r="K91"/>
  <c r="M91"/>
  <c r="O91"/>
  <c r="Q91"/>
  <c r="V91"/>
  <c r="G95"/>
  <c r="I95"/>
  <c r="I94" s="1"/>
  <c r="K95"/>
  <c r="M95"/>
  <c r="O95"/>
  <c r="O94" s="1"/>
  <c r="Q95"/>
  <c r="V95"/>
  <c r="V94" s="1"/>
  <c r="G96"/>
  <c r="M96" s="1"/>
  <c r="I96"/>
  <c r="K96"/>
  <c r="K94" s="1"/>
  <c r="O96"/>
  <c r="Q96"/>
  <c r="V96"/>
  <c r="G99"/>
  <c r="I99"/>
  <c r="K99"/>
  <c r="M99"/>
  <c r="O99"/>
  <c r="Q99"/>
  <c r="V99"/>
  <c r="G100"/>
  <c r="M100" s="1"/>
  <c r="I100"/>
  <c r="K100"/>
  <c r="O100"/>
  <c r="Q100"/>
  <c r="V100"/>
  <c r="G103"/>
  <c r="I103"/>
  <c r="K103"/>
  <c r="M103"/>
  <c r="O103"/>
  <c r="Q103"/>
  <c r="Q94" s="1"/>
  <c r="V103"/>
  <c r="G104"/>
  <c r="I104"/>
  <c r="K104"/>
  <c r="M104"/>
  <c r="O104"/>
  <c r="Q104"/>
  <c r="V104"/>
  <c r="G107"/>
  <c r="I107"/>
  <c r="K107"/>
  <c r="M107"/>
  <c r="O107"/>
  <c r="Q107"/>
  <c r="V107"/>
  <c r="G108"/>
  <c r="G94" s="1"/>
  <c r="I108"/>
  <c r="K108"/>
  <c r="O108"/>
  <c r="Q108"/>
  <c r="V108"/>
  <c r="G111"/>
  <c r="I111"/>
  <c r="K111"/>
  <c r="M111"/>
  <c r="O111"/>
  <c r="Q111"/>
  <c r="V111"/>
  <c r="G112"/>
  <c r="M112" s="1"/>
  <c r="I112"/>
  <c r="K112"/>
  <c r="O112"/>
  <c r="Q112"/>
  <c r="V112"/>
  <c r="G115"/>
  <c r="I115"/>
  <c r="K115"/>
  <c r="M115"/>
  <c r="O115"/>
  <c r="Q115"/>
  <c r="V115"/>
  <c r="G116"/>
  <c r="I116"/>
  <c r="K116"/>
  <c r="M116"/>
  <c r="O116"/>
  <c r="Q116"/>
  <c r="V116"/>
  <c r="G119"/>
  <c r="I119"/>
  <c r="K119"/>
  <c r="M119"/>
  <c r="O119"/>
  <c r="Q119"/>
  <c r="V119"/>
  <c r="G120"/>
  <c r="I120"/>
  <c r="K120"/>
  <c r="M120"/>
  <c r="O120"/>
  <c r="Q120"/>
  <c r="V120"/>
  <c r="G123"/>
  <c r="M123" s="1"/>
  <c r="I123"/>
  <c r="K123"/>
  <c r="O123"/>
  <c r="Q123"/>
  <c r="V123"/>
  <c r="G124"/>
  <c r="M124" s="1"/>
  <c r="I124"/>
  <c r="K124"/>
  <c r="O124"/>
  <c r="Q124"/>
  <c r="V124"/>
  <c r="G127"/>
  <c r="I127"/>
  <c r="K127"/>
  <c r="M127"/>
  <c r="O127"/>
  <c r="Q127"/>
  <c r="V127"/>
  <c r="G128"/>
  <c r="M128" s="1"/>
  <c r="I128"/>
  <c r="K128"/>
  <c r="O128"/>
  <c r="Q128"/>
  <c r="V128"/>
  <c r="G131"/>
  <c r="I131"/>
  <c r="K131"/>
  <c r="M131"/>
  <c r="O131"/>
  <c r="Q131"/>
  <c r="V131"/>
  <c r="G132"/>
  <c r="I132"/>
  <c r="K132"/>
  <c r="M132"/>
  <c r="O132"/>
  <c r="Q132"/>
  <c r="V132"/>
  <c r="G135"/>
  <c r="I135"/>
  <c r="K135"/>
  <c r="M135"/>
  <c r="O135"/>
  <c r="Q135"/>
  <c r="V135"/>
  <c r="G136"/>
  <c r="I136"/>
  <c r="K136"/>
  <c r="M136"/>
  <c r="O136"/>
  <c r="Q136"/>
  <c r="V136"/>
  <c r="G139"/>
  <c r="I139"/>
  <c r="K139"/>
  <c r="M139"/>
  <c r="O139"/>
  <c r="Q139"/>
  <c r="V139"/>
  <c r="G140"/>
  <c r="M140" s="1"/>
  <c r="I140"/>
  <c r="K140"/>
  <c r="O140"/>
  <c r="Q140"/>
  <c r="V140"/>
  <c r="G143"/>
  <c r="I143"/>
  <c r="K143"/>
  <c r="M143"/>
  <c r="O143"/>
  <c r="Q143"/>
  <c r="V143"/>
  <c r="G146"/>
  <c r="M146" s="1"/>
  <c r="I146"/>
  <c r="K146"/>
  <c r="O146"/>
  <c r="Q146"/>
  <c r="V146"/>
  <c r="G147"/>
  <c r="I147"/>
  <c r="K147"/>
  <c r="M147"/>
  <c r="O147"/>
  <c r="Q147"/>
  <c r="V147"/>
  <c r="G150"/>
  <c r="I150"/>
  <c r="K150"/>
  <c r="M150"/>
  <c r="O150"/>
  <c r="Q150"/>
  <c r="V150"/>
  <c r="G151"/>
  <c r="I151"/>
  <c r="K151"/>
  <c r="M151"/>
  <c r="O151"/>
  <c r="Q151"/>
  <c r="V151"/>
  <c r="G154"/>
  <c r="I154"/>
  <c r="K154"/>
  <c r="M154"/>
  <c r="O154"/>
  <c r="Q154"/>
  <c r="V154"/>
  <c r="G155"/>
  <c r="M155" s="1"/>
  <c r="I155"/>
  <c r="K155"/>
  <c r="O155"/>
  <c r="Q155"/>
  <c r="V155"/>
  <c r="G158"/>
  <c r="M158" s="1"/>
  <c r="I158"/>
  <c r="K158"/>
  <c r="O158"/>
  <c r="Q158"/>
  <c r="V158"/>
  <c r="G159"/>
  <c r="I159"/>
  <c r="K159"/>
  <c r="M159"/>
  <c r="O159"/>
  <c r="Q159"/>
  <c r="V159"/>
  <c r="G162"/>
  <c r="M162" s="1"/>
  <c r="I162"/>
  <c r="K162"/>
  <c r="O162"/>
  <c r="Q162"/>
  <c r="V162"/>
  <c r="G165"/>
  <c r="I165"/>
  <c r="K165"/>
  <c r="M165"/>
  <c r="O165"/>
  <c r="Q165"/>
  <c r="V165"/>
  <c r="G168"/>
  <c r="M168" s="1"/>
  <c r="I168"/>
  <c r="K168"/>
  <c r="O168"/>
  <c r="Q168"/>
  <c r="V168"/>
  <c r="G171"/>
  <c r="I171"/>
  <c r="K171"/>
  <c r="M171"/>
  <c r="O171"/>
  <c r="Q171"/>
  <c r="V171"/>
  <c r="G174"/>
  <c r="I174"/>
  <c r="K174"/>
  <c r="M174"/>
  <c r="O174"/>
  <c r="Q174"/>
  <c r="V174"/>
  <c r="G177"/>
  <c r="I177"/>
  <c r="K177"/>
  <c r="M177"/>
  <c r="O177"/>
  <c r="Q177"/>
  <c r="V177"/>
  <c r="G180"/>
  <c r="K180"/>
  <c r="Q180"/>
  <c r="G181"/>
  <c r="I181"/>
  <c r="I180" s="1"/>
  <c r="K181"/>
  <c r="M181"/>
  <c r="M180" s="1"/>
  <c r="O181"/>
  <c r="O180" s="1"/>
  <c r="Q181"/>
  <c r="V181"/>
  <c r="V180" s="1"/>
  <c r="K184"/>
  <c r="G185"/>
  <c r="G184" s="1"/>
  <c r="I185"/>
  <c r="I184" s="1"/>
  <c r="K185"/>
  <c r="M185"/>
  <c r="O185"/>
  <c r="Q185"/>
  <c r="Q184" s="1"/>
  <c r="V185"/>
  <c r="V184" s="1"/>
  <c r="G188"/>
  <c r="M188" s="1"/>
  <c r="I188"/>
  <c r="K188"/>
  <c r="O188"/>
  <c r="O184" s="1"/>
  <c r="Q188"/>
  <c r="V188"/>
  <c r="K191"/>
  <c r="Q191"/>
  <c r="G192"/>
  <c r="G191" s="1"/>
  <c r="I192"/>
  <c r="I191" s="1"/>
  <c r="K192"/>
  <c r="M192"/>
  <c r="M191" s="1"/>
  <c r="O192"/>
  <c r="O191" s="1"/>
  <c r="Q192"/>
  <c r="V192"/>
  <c r="V191" s="1"/>
  <c r="AE194"/>
  <c r="G53" i="27"/>
  <c r="G8"/>
  <c r="G9"/>
  <c r="I9"/>
  <c r="I8" s="1"/>
  <c r="K9"/>
  <c r="K8" s="1"/>
  <c r="M9"/>
  <c r="O9"/>
  <c r="O8" s="1"/>
  <c r="Q9"/>
  <c r="Q8" s="1"/>
  <c r="V9"/>
  <c r="V8" s="1"/>
  <c r="G11"/>
  <c r="I11"/>
  <c r="K11"/>
  <c r="M11"/>
  <c r="O11"/>
  <c r="Q11"/>
  <c r="V11"/>
  <c r="G19"/>
  <c r="I19"/>
  <c r="K19"/>
  <c r="M19"/>
  <c r="O19"/>
  <c r="Q19"/>
  <c r="V19"/>
  <c r="G27"/>
  <c r="M27" s="1"/>
  <c r="I27"/>
  <c r="K27"/>
  <c r="O27"/>
  <c r="Q27"/>
  <c r="V27"/>
  <c r="G39"/>
  <c r="M39" s="1"/>
  <c r="I39"/>
  <c r="K39"/>
  <c r="O39"/>
  <c r="Q39"/>
  <c r="V39"/>
  <c r="G50"/>
  <c r="K50"/>
  <c r="V50"/>
  <c r="G51"/>
  <c r="M51" s="1"/>
  <c r="M50" s="1"/>
  <c r="I51"/>
  <c r="I50" s="1"/>
  <c r="K51"/>
  <c r="O51"/>
  <c r="O50" s="1"/>
  <c r="Q51"/>
  <c r="Q50" s="1"/>
  <c r="V51"/>
  <c r="AE53"/>
  <c r="AF53"/>
  <c r="G263" i="26"/>
  <c r="G9"/>
  <c r="I9"/>
  <c r="I8" s="1"/>
  <c r="K9"/>
  <c r="K8" s="1"/>
  <c r="M9"/>
  <c r="O9"/>
  <c r="O8" s="1"/>
  <c r="Q9"/>
  <c r="Q8" s="1"/>
  <c r="V9"/>
  <c r="G11"/>
  <c r="M11" s="1"/>
  <c r="I11"/>
  <c r="K11"/>
  <c r="O11"/>
  <c r="Q11"/>
  <c r="V11"/>
  <c r="G13"/>
  <c r="I13"/>
  <c r="K13"/>
  <c r="M13"/>
  <c r="O13"/>
  <c r="Q13"/>
  <c r="V13"/>
  <c r="V8" s="1"/>
  <c r="G17"/>
  <c r="M17" s="1"/>
  <c r="I17"/>
  <c r="K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3"/>
  <c r="M23" s="1"/>
  <c r="I23"/>
  <c r="K23"/>
  <c r="O23"/>
  <c r="Q23"/>
  <c r="V23"/>
  <c r="G26"/>
  <c r="I26"/>
  <c r="K26"/>
  <c r="M26"/>
  <c r="O26"/>
  <c r="Q26"/>
  <c r="V26"/>
  <c r="G28"/>
  <c r="I28"/>
  <c r="K28"/>
  <c r="M28"/>
  <c r="O28"/>
  <c r="Q28"/>
  <c r="V28"/>
  <c r="G32"/>
  <c r="M32" s="1"/>
  <c r="I32"/>
  <c r="K32"/>
  <c r="O32"/>
  <c r="Q32"/>
  <c r="V32"/>
  <c r="G40"/>
  <c r="I40"/>
  <c r="K40"/>
  <c r="M40"/>
  <c r="O40"/>
  <c r="Q40"/>
  <c r="V40"/>
  <c r="G44"/>
  <c r="M44" s="1"/>
  <c r="I44"/>
  <c r="K44"/>
  <c r="O44"/>
  <c r="Q44"/>
  <c r="V44"/>
  <c r="G52"/>
  <c r="M52" s="1"/>
  <c r="I52"/>
  <c r="K52"/>
  <c r="O52"/>
  <c r="Q52"/>
  <c r="V52"/>
  <c r="G54"/>
  <c r="M54" s="1"/>
  <c r="I54"/>
  <c r="K54"/>
  <c r="O54"/>
  <c r="Q54"/>
  <c r="V54"/>
  <c r="G56"/>
  <c r="M56" s="1"/>
  <c r="I56"/>
  <c r="K56"/>
  <c r="O56"/>
  <c r="Q56"/>
  <c r="V56"/>
  <c r="G58"/>
  <c r="I58"/>
  <c r="K58"/>
  <c r="M58"/>
  <c r="O58"/>
  <c r="Q58"/>
  <c r="V58"/>
  <c r="G60"/>
  <c r="I60"/>
  <c r="K60"/>
  <c r="M60"/>
  <c r="O60"/>
  <c r="Q60"/>
  <c r="V60"/>
  <c r="G62"/>
  <c r="M62" s="1"/>
  <c r="I62"/>
  <c r="K62"/>
  <c r="O62"/>
  <c r="Q62"/>
  <c r="V62"/>
  <c r="G64"/>
  <c r="I64"/>
  <c r="K64"/>
  <c r="M64"/>
  <c r="O64"/>
  <c r="Q64"/>
  <c r="V64"/>
  <c r="G66"/>
  <c r="M66" s="1"/>
  <c r="I66"/>
  <c r="K66"/>
  <c r="O66"/>
  <c r="Q66"/>
  <c r="V66"/>
  <c r="G68"/>
  <c r="M68" s="1"/>
  <c r="I68"/>
  <c r="K68"/>
  <c r="O68"/>
  <c r="Q68"/>
  <c r="V68"/>
  <c r="G70"/>
  <c r="M70" s="1"/>
  <c r="I70"/>
  <c r="K70"/>
  <c r="O70"/>
  <c r="Q70"/>
  <c r="V70"/>
  <c r="G72"/>
  <c r="M72" s="1"/>
  <c r="I72"/>
  <c r="K72"/>
  <c r="O72"/>
  <c r="Q72"/>
  <c r="V72"/>
  <c r="G74"/>
  <c r="I74"/>
  <c r="K74"/>
  <c r="M74"/>
  <c r="O74"/>
  <c r="Q74"/>
  <c r="V74"/>
  <c r="G76"/>
  <c r="I76"/>
  <c r="K76"/>
  <c r="M76"/>
  <c r="O76"/>
  <c r="Q76"/>
  <c r="V76"/>
  <c r="G78"/>
  <c r="M78" s="1"/>
  <c r="I78"/>
  <c r="K78"/>
  <c r="O78"/>
  <c r="Q78"/>
  <c r="V78"/>
  <c r="G80"/>
  <c r="I80"/>
  <c r="K80"/>
  <c r="M80"/>
  <c r="O80"/>
  <c r="Q80"/>
  <c r="V80"/>
  <c r="G83"/>
  <c r="M83" s="1"/>
  <c r="I83"/>
  <c r="K83"/>
  <c r="O83"/>
  <c r="Q83"/>
  <c r="V83"/>
  <c r="G85"/>
  <c r="M85" s="1"/>
  <c r="I85"/>
  <c r="K85"/>
  <c r="O85"/>
  <c r="Q85"/>
  <c r="V85"/>
  <c r="G87"/>
  <c r="M87" s="1"/>
  <c r="I87"/>
  <c r="K87"/>
  <c r="O87"/>
  <c r="Q87"/>
  <c r="V87"/>
  <c r="G95"/>
  <c r="M95" s="1"/>
  <c r="I95"/>
  <c r="K95"/>
  <c r="O95"/>
  <c r="Q95"/>
  <c r="V95"/>
  <c r="G97"/>
  <c r="I97"/>
  <c r="K97"/>
  <c r="M97"/>
  <c r="O97"/>
  <c r="Q97"/>
  <c r="V97"/>
  <c r="G100"/>
  <c r="I100"/>
  <c r="K100"/>
  <c r="M100"/>
  <c r="O100"/>
  <c r="Q100"/>
  <c r="V100"/>
  <c r="G102"/>
  <c r="M102" s="1"/>
  <c r="I102"/>
  <c r="K102"/>
  <c r="O102"/>
  <c r="Q102"/>
  <c r="V102"/>
  <c r="G104"/>
  <c r="I104"/>
  <c r="K104"/>
  <c r="M104"/>
  <c r="O104"/>
  <c r="Q104"/>
  <c r="V104"/>
  <c r="G106"/>
  <c r="M106" s="1"/>
  <c r="I106"/>
  <c r="K106"/>
  <c r="O106"/>
  <c r="Q106"/>
  <c r="V106"/>
  <c r="G108"/>
  <c r="M108" s="1"/>
  <c r="I108"/>
  <c r="K108"/>
  <c r="O108"/>
  <c r="Q108"/>
  <c r="V108"/>
  <c r="G111"/>
  <c r="M111" s="1"/>
  <c r="I111"/>
  <c r="K111"/>
  <c r="O111"/>
  <c r="Q111"/>
  <c r="V111"/>
  <c r="G114"/>
  <c r="M114" s="1"/>
  <c r="I114"/>
  <c r="K114"/>
  <c r="O114"/>
  <c r="Q114"/>
  <c r="V114"/>
  <c r="G116"/>
  <c r="I116"/>
  <c r="K116"/>
  <c r="M116"/>
  <c r="O116"/>
  <c r="Q116"/>
  <c r="V116"/>
  <c r="G119"/>
  <c r="I119"/>
  <c r="K119"/>
  <c r="M119"/>
  <c r="O119"/>
  <c r="Q119"/>
  <c r="V119"/>
  <c r="G122"/>
  <c r="M122" s="1"/>
  <c r="I122"/>
  <c r="K122"/>
  <c r="O122"/>
  <c r="Q122"/>
  <c r="V122"/>
  <c r="G124"/>
  <c r="I124"/>
  <c r="K124"/>
  <c r="M124"/>
  <c r="O124"/>
  <c r="Q124"/>
  <c r="V124"/>
  <c r="G126"/>
  <c r="M126" s="1"/>
  <c r="I126"/>
  <c r="K126"/>
  <c r="O126"/>
  <c r="Q126"/>
  <c r="V126"/>
  <c r="G128"/>
  <c r="M128" s="1"/>
  <c r="I128"/>
  <c r="K128"/>
  <c r="O128"/>
  <c r="Q128"/>
  <c r="V128"/>
  <c r="G132"/>
  <c r="M132" s="1"/>
  <c r="I132"/>
  <c r="K132"/>
  <c r="O132"/>
  <c r="Q132"/>
  <c r="V132"/>
  <c r="G147"/>
  <c r="M147" s="1"/>
  <c r="I147"/>
  <c r="K147"/>
  <c r="O147"/>
  <c r="Q147"/>
  <c r="V147"/>
  <c r="G150"/>
  <c r="I150"/>
  <c r="K150"/>
  <c r="M150"/>
  <c r="O150"/>
  <c r="Q150"/>
  <c r="V150"/>
  <c r="G152"/>
  <c r="I152"/>
  <c r="K152"/>
  <c r="M152"/>
  <c r="O152"/>
  <c r="Q152"/>
  <c r="V152"/>
  <c r="G156"/>
  <c r="M156" s="1"/>
  <c r="I156"/>
  <c r="K156"/>
  <c r="O156"/>
  <c r="Q156"/>
  <c r="V156"/>
  <c r="G164"/>
  <c r="I164"/>
  <c r="K164"/>
  <c r="M164"/>
  <c r="O164"/>
  <c r="Q164"/>
  <c r="V164"/>
  <c r="G166"/>
  <c r="M166" s="1"/>
  <c r="I166"/>
  <c r="K166"/>
  <c r="O166"/>
  <c r="Q166"/>
  <c r="V166"/>
  <c r="G168"/>
  <c r="I168"/>
  <c r="K168"/>
  <c r="M168"/>
  <c r="O168"/>
  <c r="Q168"/>
  <c r="V168"/>
  <c r="G176"/>
  <c r="M176" s="1"/>
  <c r="I176"/>
  <c r="K176"/>
  <c r="O176"/>
  <c r="Q176"/>
  <c r="V176"/>
  <c r="G179"/>
  <c r="M179" s="1"/>
  <c r="I179"/>
  <c r="K179"/>
  <c r="O179"/>
  <c r="Q179"/>
  <c r="V179"/>
  <c r="G181"/>
  <c r="I181"/>
  <c r="K181"/>
  <c r="M181"/>
  <c r="O181"/>
  <c r="Q181"/>
  <c r="V181"/>
  <c r="G189"/>
  <c r="I189"/>
  <c r="K189"/>
  <c r="M189"/>
  <c r="O189"/>
  <c r="Q189"/>
  <c r="V189"/>
  <c r="G197"/>
  <c r="M197" s="1"/>
  <c r="I197"/>
  <c r="K197"/>
  <c r="O197"/>
  <c r="Q197"/>
  <c r="V197"/>
  <c r="G205"/>
  <c r="I205"/>
  <c r="K205"/>
  <c r="M205"/>
  <c r="O205"/>
  <c r="Q205"/>
  <c r="V205"/>
  <c r="G206"/>
  <c r="M206" s="1"/>
  <c r="I206"/>
  <c r="K206"/>
  <c r="O206"/>
  <c r="Q206"/>
  <c r="V206"/>
  <c r="G211"/>
  <c r="I211"/>
  <c r="K211"/>
  <c r="M211"/>
  <c r="O211"/>
  <c r="Q211"/>
  <c r="V211"/>
  <c r="G214"/>
  <c r="M214" s="1"/>
  <c r="I214"/>
  <c r="K214"/>
  <c r="O214"/>
  <c r="Q214"/>
  <c r="V214"/>
  <c r="G217"/>
  <c r="M217" s="1"/>
  <c r="I217"/>
  <c r="K217"/>
  <c r="O217"/>
  <c r="Q217"/>
  <c r="V217"/>
  <c r="G220"/>
  <c r="I220"/>
  <c r="K220"/>
  <c r="M220"/>
  <c r="O220"/>
  <c r="Q220"/>
  <c r="V220"/>
  <c r="G227"/>
  <c r="M227" s="1"/>
  <c r="I227"/>
  <c r="K227"/>
  <c r="O227"/>
  <c r="Q227"/>
  <c r="V227"/>
  <c r="G230"/>
  <c r="M230" s="1"/>
  <c r="I230"/>
  <c r="K230"/>
  <c r="O230"/>
  <c r="Q230"/>
  <c r="V230"/>
  <c r="G238"/>
  <c r="I238"/>
  <c r="K238"/>
  <c r="M238"/>
  <c r="O238"/>
  <c r="Q238"/>
  <c r="V238"/>
  <c r="G239"/>
  <c r="I239"/>
  <c r="K239"/>
  <c r="M239"/>
  <c r="O239"/>
  <c r="Q239"/>
  <c r="V239"/>
  <c r="G240"/>
  <c r="I240"/>
  <c r="K240"/>
  <c r="M240"/>
  <c r="O240"/>
  <c r="Q240"/>
  <c r="V240"/>
  <c r="G241"/>
  <c r="M241" s="1"/>
  <c r="I241"/>
  <c r="K241"/>
  <c r="O241"/>
  <c r="Q241"/>
  <c r="V241"/>
  <c r="G242"/>
  <c r="M242" s="1"/>
  <c r="I242"/>
  <c r="K242"/>
  <c r="O242"/>
  <c r="Q242"/>
  <c r="V242"/>
  <c r="G243"/>
  <c r="I243"/>
  <c r="K243"/>
  <c r="M243"/>
  <c r="O243"/>
  <c r="Q243"/>
  <c r="V243"/>
  <c r="G244"/>
  <c r="M244" s="1"/>
  <c r="I244"/>
  <c r="K244"/>
  <c r="O244"/>
  <c r="Q244"/>
  <c r="V244"/>
  <c r="G245"/>
  <c r="M245" s="1"/>
  <c r="I245"/>
  <c r="K245"/>
  <c r="O245"/>
  <c r="Q245"/>
  <c r="V245"/>
  <c r="G246"/>
  <c r="I246"/>
  <c r="K246"/>
  <c r="M246"/>
  <c r="O246"/>
  <c r="Q246"/>
  <c r="V246"/>
  <c r="G247"/>
  <c r="I247"/>
  <c r="K247"/>
  <c r="M247"/>
  <c r="O247"/>
  <c r="Q247"/>
  <c r="V247"/>
  <c r="G248"/>
  <c r="I248"/>
  <c r="K248"/>
  <c r="M248"/>
  <c r="O248"/>
  <c r="Q248"/>
  <c r="V248"/>
  <c r="G249"/>
  <c r="M249" s="1"/>
  <c r="I249"/>
  <c r="K249"/>
  <c r="O249"/>
  <c r="Q249"/>
  <c r="V249"/>
  <c r="G250"/>
  <c r="M250" s="1"/>
  <c r="I250"/>
  <c r="K250"/>
  <c r="O250"/>
  <c r="Q250"/>
  <c r="V250"/>
  <c r="G251"/>
  <c r="I251"/>
  <c r="K251"/>
  <c r="M251"/>
  <c r="O251"/>
  <c r="Q251"/>
  <c r="V251"/>
  <c r="G252"/>
  <c r="M252" s="1"/>
  <c r="I252"/>
  <c r="K252"/>
  <c r="O252"/>
  <c r="Q252"/>
  <c r="V252"/>
  <c r="G253"/>
  <c r="M253" s="1"/>
  <c r="I253"/>
  <c r="K253"/>
  <c r="O253"/>
  <c r="Q253"/>
  <c r="V253"/>
  <c r="G254"/>
  <c r="I254"/>
  <c r="K254"/>
  <c r="M254"/>
  <c r="O254"/>
  <c r="Q254"/>
  <c r="V254"/>
  <c r="G255"/>
  <c r="I255"/>
  <c r="K255"/>
  <c r="M255"/>
  <c r="O255"/>
  <c r="Q255"/>
  <c r="V255"/>
  <c r="G256"/>
  <c r="I256"/>
  <c r="K256"/>
  <c r="M256"/>
  <c r="O256"/>
  <c r="Q256"/>
  <c r="V256"/>
  <c r="G257"/>
  <c r="M257" s="1"/>
  <c r="I257"/>
  <c r="K257"/>
  <c r="O257"/>
  <c r="Q257"/>
  <c r="V257"/>
  <c r="K258"/>
  <c r="Q258"/>
  <c r="G259"/>
  <c r="G258" s="1"/>
  <c r="I259"/>
  <c r="I258" s="1"/>
  <c r="K259"/>
  <c r="M259"/>
  <c r="M258" s="1"/>
  <c r="O259"/>
  <c r="O258" s="1"/>
  <c r="Q259"/>
  <c r="V259"/>
  <c r="V258" s="1"/>
  <c r="I260"/>
  <c r="O260"/>
  <c r="G261"/>
  <c r="G260" s="1"/>
  <c r="I261"/>
  <c r="K261"/>
  <c r="K260" s="1"/>
  <c r="O261"/>
  <c r="Q261"/>
  <c r="Q260" s="1"/>
  <c r="V261"/>
  <c r="V260" s="1"/>
  <c r="AE263"/>
  <c r="AF263"/>
  <c r="G53" i="25"/>
  <c r="G9"/>
  <c r="I9"/>
  <c r="I8" s="1"/>
  <c r="K9"/>
  <c r="K8" s="1"/>
  <c r="M9"/>
  <c r="O9"/>
  <c r="O8" s="1"/>
  <c r="Q9"/>
  <c r="Q8" s="1"/>
  <c r="V9"/>
  <c r="G10"/>
  <c r="AF53" s="1"/>
  <c r="I10"/>
  <c r="K10"/>
  <c r="O10"/>
  <c r="Q10"/>
  <c r="V10"/>
  <c r="G12"/>
  <c r="I12"/>
  <c r="K12"/>
  <c r="M12"/>
  <c r="O12"/>
  <c r="Q12"/>
  <c r="V12"/>
  <c r="V8" s="1"/>
  <c r="G14"/>
  <c r="M14" s="1"/>
  <c r="I14"/>
  <c r="K14"/>
  <c r="O14"/>
  <c r="Q14"/>
  <c r="V14"/>
  <c r="G17"/>
  <c r="M17" s="1"/>
  <c r="I17"/>
  <c r="K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3"/>
  <c r="I23"/>
  <c r="K23"/>
  <c r="M23"/>
  <c r="O23"/>
  <c r="Q23"/>
  <c r="V23"/>
  <c r="G25"/>
  <c r="I25"/>
  <c r="K25"/>
  <c r="M25"/>
  <c r="O25"/>
  <c r="Q25"/>
  <c r="V25"/>
  <c r="G27"/>
  <c r="K27"/>
  <c r="Q27"/>
  <c r="G28"/>
  <c r="I28"/>
  <c r="I27" s="1"/>
  <c r="K28"/>
  <c r="M28"/>
  <c r="M27" s="1"/>
  <c r="O28"/>
  <c r="O27" s="1"/>
  <c r="Q28"/>
  <c r="V28"/>
  <c r="V27" s="1"/>
  <c r="K29"/>
  <c r="O29"/>
  <c r="G30"/>
  <c r="G29" s="1"/>
  <c r="I30"/>
  <c r="I29" s="1"/>
  <c r="K30"/>
  <c r="M30"/>
  <c r="M29" s="1"/>
  <c r="O30"/>
  <c r="Q30"/>
  <c r="Q29" s="1"/>
  <c r="V30"/>
  <c r="V29" s="1"/>
  <c r="G31"/>
  <c r="I31"/>
  <c r="O31"/>
  <c r="V31"/>
  <c r="G32"/>
  <c r="I32"/>
  <c r="K32"/>
  <c r="K31" s="1"/>
  <c r="M32"/>
  <c r="M31" s="1"/>
  <c r="O32"/>
  <c r="Q32"/>
  <c r="Q31" s="1"/>
  <c r="V32"/>
  <c r="V33"/>
  <c r="G34"/>
  <c r="I34"/>
  <c r="I33" s="1"/>
  <c r="K34"/>
  <c r="M34"/>
  <c r="O34"/>
  <c r="O33" s="1"/>
  <c r="Q34"/>
  <c r="Q33" s="1"/>
  <c r="V34"/>
  <c r="G37"/>
  <c r="M37" s="1"/>
  <c r="M33" s="1"/>
  <c r="I37"/>
  <c r="K37"/>
  <c r="K33" s="1"/>
  <c r="O37"/>
  <c r="Q37"/>
  <c r="V37"/>
  <c r="G40"/>
  <c r="I40"/>
  <c r="K40"/>
  <c r="M40"/>
  <c r="O40"/>
  <c r="Q40"/>
  <c r="V40"/>
  <c r="G43"/>
  <c r="M43" s="1"/>
  <c r="I43"/>
  <c r="K43"/>
  <c r="O43"/>
  <c r="Q43"/>
  <c r="V43"/>
  <c r="G45"/>
  <c r="I45"/>
  <c r="K45"/>
  <c r="M45"/>
  <c r="O45"/>
  <c r="Q45"/>
  <c r="V45"/>
  <c r="G47"/>
  <c r="M47" s="1"/>
  <c r="I47"/>
  <c r="K47"/>
  <c r="O47"/>
  <c r="Q47"/>
  <c r="V47"/>
  <c r="G49"/>
  <c r="I49"/>
  <c r="K49"/>
  <c r="M49"/>
  <c r="O49"/>
  <c r="Q49"/>
  <c r="V49"/>
  <c r="G50"/>
  <c r="K50"/>
  <c r="M50"/>
  <c r="V50"/>
  <c r="G51"/>
  <c r="I51"/>
  <c r="I50" s="1"/>
  <c r="K51"/>
  <c r="M51"/>
  <c r="O51"/>
  <c r="O50" s="1"/>
  <c r="Q51"/>
  <c r="Q50" s="1"/>
  <c r="V51"/>
  <c r="AE53"/>
  <c r="G138" i="24"/>
  <c r="G9"/>
  <c r="I9"/>
  <c r="I8" s="1"/>
  <c r="K9"/>
  <c r="K8" s="1"/>
  <c r="M9"/>
  <c r="O9"/>
  <c r="O8" s="1"/>
  <c r="Q9"/>
  <c r="Q8" s="1"/>
  <c r="V9"/>
  <c r="G12"/>
  <c r="AF138" s="1"/>
  <c r="I12"/>
  <c r="K12"/>
  <c r="O12"/>
  <c r="Q12"/>
  <c r="V12"/>
  <c r="G15"/>
  <c r="I15"/>
  <c r="K15"/>
  <c r="M15"/>
  <c r="O15"/>
  <c r="Q15"/>
  <c r="V15"/>
  <c r="V8" s="1"/>
  <c r="G18"/>
  <c r="M18" s="1"/>
  <c r="I18"/>
  <c r="K18"/>
  <c r="O18"/>
  <c r="Q18"/>
  <c r="V18"/>
  <c r="G21"/>
  <c r="M21" s="1"/>
  <c r="I21"/>
  <c r="K21"/>
  <c r="O21"/>
  <c r="Q21"/>
  <c r="V21"/>
  <c r="G24"/>
  <c r="M24" s="1"/>
  <c r="I24"/>
  <c r="K24"/>
  <c r="O24"/>
  <c r="Q24"/>
  <c r="V24"/>
  <c r="G27"/>
  <c r="M27" s="1"/>
  <c r="I27"/>
  <c r="K27"/>
  <c r="O27"/>
  <c r="Q27"/>
  <c r="V27"/>
  <c r="G30"/>
  <c r="I30"/>
  <c r="K30"/>
  <c r="M30"/>
  <c r="O30"/>
  <c r="Q30"/>
  <c r="V30"/>
  <c r="G33"/>
  <c r="I33"/>
  <c r="K33"/>
  <c r="M33"/>
  <c r="O33"/>
  <c r="Q33"/>
  <c r="V33"/>
  <c r="G37"/>
  <c r="M37" s="1"/>
  <c r="I37"/>
  <c r="K37"/>
  <c r="O37"/>
  <c r="Q37"/>
  <c r="V37"/>
  <c r="G40"/>
  <c r="I40"/>
  <c r="K40"/>
  <c r="M40"/>
  <c r="O40"/>
  <c r="Q40"/>
  <c r="V40"/>
  <c r="G43"/>
  <c r="M43" s="1"/>
  <c r="I43"/>
  <c r="K43"/>
  <c r="O43"/>
  <c r="Q43"/>
  <c r="V43"/>
  <c r="G46"/>
  <c r="M46" s="1"/>
  <c r="I46"/>
  <c r="K46"/>
  <c r="O46"/>
  <c r="Q46"/>
  <c r="V46"/>
  <c r="G53"/>
  <c r="M53" s="1"/>
  <c r="I53"/>
  <c r="K53"/>
  <c r="O53"/>
  <c r="Q53"/>
  <c r="V53"/>
  <c r="G57"/>
  <c r="M57" s="1"/>
  <c r="I57"/>
  <c r="K57"/>
  <c r="O57"/>
  <c r="Q57"/>
  <c r="V57"/>
  <c r="G60"/>
  <c r="M60"/>
  <c r="V60"/>
  <c r="G61"/>
  <c r="I61"/>
  <c r="I60" s="1"/>
  <c r="K61"/>
  <c r="K60" s="1"/>
  <c r="M61"/>
  <c r="O61"/>
  <c r="O60" s="1"/>
  <c r="Q61"/>
  <c r="Q60" s="1"/>
  <c r="V61"/>
  <c r="G64"/>
  <c r="Q64"/>
  <c r="G65"/>
  <c r="I65"/>
  <c r="I64" s="1"/>
  <c r="K65"/>
  <c r="M65"/>
  <c r="M64" s="1"/>
  <c r="O65"/>
  <c r="O64" s="1"/>
  <c r="Q65"/>
  <c r="V65"/>
  <c r="V64" s="1"/>
  <c r="G69"/>
  <c r="M69" s="1"/>
  <c r="I69"/>
  <c r="K69"/>
  <c r="K64" s="1"/>
  <c r="O69"/>
  <c r="Q69"/>
  <c r="V69"/>
  <c r="G72"/>
  <c r="I72"/>
  <c r="K72"/>
  <c r="M72"/>
  <c r="O72"/>
  <c r="Q72"/>
  <c r="V72"/>
  <c r="G75"/>
  <c r="M75" s="1"/>
  <c r="I75"/>
  <c r="K75"/>
  <c r="O75"/>
  <c r="Q75"/>
  <c r="V75"/>
  <c r="G79"/>
  <c r="G78" s="1"/>
  <c r="I79"/>
  <c r="I78" s="1"/>
  <c r="K79"/>
  <c r="M79"/>
  <c r="O79"/>
  <c r="O78" s="1"/>
  <c r="Q79"/>
  <c r="V79"/>
  <c r="V78" s="1"/>
  <c r="G82"/>
  <c r="I82"/>
  <c r="K82"/>
  <c r="M82"/>
  <c r="O82"/>
  <c r="Q82"/>
  <c r="V82"/>
  <c r="G85"/>
  <c r="M85" s="1"/>
  <c r="I85"/>
  <c r="K85"/>
  <c r="O85"/>
  <c r="Q85"/>
  <c r="V85"/>
  <c r="G88"/>
  <c r="I88"/>
  <c r="K88"/>
  <c r="M88"/>
  <c r="O88"/>
  <c r="Q88"/>
  <c r="V88"/>
  <c r="G91"/>
  <c r="M91" s="1"/>
  <c r="I91"/>
  <c r="K91"/>
  <c r="K78" s="1"/>
  <c r="O91"/>
  <c r="Q91"/>
  <c r="V91"/>
  <c r="G94"/>
  <c r="I94"/>
  <c r="K94"/>
  <c r="M94"/>
  <c r="O94"/>
  <c r="Q94"/>
  <c r="V94"/>
  <c r="G97"/>
  <c r="M97" s="1"/>
  <c r="I97"/>
  <c r="K97"/>
  <c r="O97"/>
  <c r="Q97"/>
  <c r="V97"/>
  <c r="G100"/>
  <c r="M100" s="1"/>
  <c r="I100"/>
  <c r="K100"/>
  <c r="O100"/>
  <c r="Q100"/>
  <c r="Q78" s="1"/>
  <c r="V100"/>
  <c r="G103"/>
  <c r="I103"/>
  <c r="K103"/>
  <c r="M103"/>
  <c r="O103"/>
  <c r="Q103"/>
  <c r="V103"/>
  <c r="G106"/>
  <c r="I106"/>
  <c r="K106"/>
  <c r="M106"/>
  <c r="O106"/>
  <c r="Q106"/>
  <c r="V106"/>
  <c r="G110"/>
  <c r="M110" s="1"/>
  <c r="I110"/>
  <c r="K110"/>
  <c r="O110"/>
  <c r="Q110"/>
  <c r="V110"/>
  <c r="G113"/>
  <c r="I113"/>
  <c r="K113"/>
  <c r="M113"/>
  <c r="O113"/>
  <c r="Q113"/>
  <c r="V113"/>
  <c r="G116"/>
  <c r="M116" s="1"/>
  <c r="I116"/>
  <c r="K116"/>
  <c r="O116"/>
  <c r="Q116"/>
  <c r="V116"/>
  <c r="G119"/>
  <c r="I119"/>
  <c r="K119"/>
  <c r="M119"/>
  <c r="O119"/>
  <c r="Q119"/>
  <c r="V119"/>
  <c r="G122"/>
  <c r="M122" s="1"/>
  <c r="I122"/>
  <c r="K122"/>
  <c r="O122"/>
  <c r="Q122"/>
  <c r="V122"/>
  <c r="G123"/>
  <c r="M123" s="1"/>
  <c r="I123"/>
  <c r="K123"/>
  <c r="O123"/>
  <c r="Q123"/>
  <c r="V123"/>
  <c r="G126"/>
  <c r="I126"/>
  <c r="K126"/>
  <c r="M126"/>
  <c r="O126"/>
  <c r="Q126"/>
  <c r="V126"/>
  <c r="G129"/>
  <c r="M129" s="1"/>
  <c r="I129"/>
  <c r="K129"/>
  <c r="O129"/>
  <c r="Q129"/>
  <c r="V129"/>
  <c r="G132"/>
  <c r="M132" s="1"/>
  <c r="I132"/>
  <c r="K132"/>
  <c r="O132"/>
  <c r="Q132"/>
  <c r="V132"/>
  <c r="G133"/>
  <c r="I133"/>
  <c r="V133"/>
  <c r="G134"/>
  <c r="M134" s="1"/>
  <c r="M133" s="1"/>
  <c r="I134"/>
  <c r="K134"/>
  <c r="K133" s="1"/>
  <c r="O134"/>
  <c r="O133" s="1"/>
  <c r="Q134"/>
  <c r="Q133" s="1"/>
  <c r="V134"/>
  <c r="AE138"/>
  <c r="G169" i="23"/>
  <c r="G9"/>
  <c r="I9"/>
  <c r="I8" s="1"/>
  <c r="K9"/>
  <c r="K8" s="1"/>
  <c r="M9"/>
  <c r="O9"/>
  <c r="O8" s="1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G19"/>
  <c r="M19" s="1"/>
  <c r="I19"/>
  <c r="K19"/>
  <c r="O19"/>
  <c r="Q19"/>
  <c r="V19"/>
  <c r="G22"/>
  <c r="M22" s="1"/>
  <c r="I22"/>
  <c r="K22"/>
  <c r="O22"/>
  <c r="Q22"/>
  <c r="V22"/>
  <c r="G25"/>
  <c r="M25" s="1"/>
  <c r="I25"/>
  <c r="K25"/>
  <c r="O25"/>
  <c r="Q25"/>
  <c r="V25"/>
  <c r="G30"/>
  <c r="M30" s="1"/>
  <c r="I30"/>
  <c r="K30"/>
  <c r="O30"/>
  <c r="Q30"/>
  <c r="V30"/>
  <c r="G33"/>
  <c r="M33" s="1"/>
  <c r="I33"/>
  <c r="K33"/>
  <c r="O33"/>
  <c r="Q33"/>
  <c r="V33"/>
  <c r="G36"/>
  <c r="I36"/>
  <c r="K36"/>
  <c r="M36"/>
  <c r="O36"/>
  <c r="Q36"/>
  <c r="V36"/>
  <c r="G39"/>
  <c r="I39"/>
  <c r="K39"/>
  <c r="M39"/>
  <c r="O39"/>
  <c r="Q39"/>
  <c r="V39"/>
  <c r="G42"/>
  <c r="I42"/>
  <c r="K42"/>
  <c r="M42"/>
  <c r="O42"/>
  <c r="Q42"/>
  <c r="V42"/>
  <c r="G45"/>
  <c r="M45" s="1"/>
  <c r="I45"/>
  <c r="K45"/>
  <c r="O45"/>
  <c r="Q45"/>
  <c r="V45"/>
  <c r="G48"/>
  <c r="Q48"/>
  <c r="G49"/>
  <c r="M49" s="1"/>
  <c r="M48" s="1"/>
  <c r="I49"/>
  <c r="I48" s="1"/>
  <c r="K49"/>
  <c r="K48" s="1"/>
  <c r="O49"/>
  <c r="O48" s="1"/>
  <c r="Q49"/>
  <c r="V49"/>
  <c r="V48" s="1"/>
  <c r="G53"/>
  <c r="M53" s="1"/>
  <c r="M52" s="1"/>
  <c r="I53"/>
  <c r="I52" s="1"/>
  <c r="K53"/>
  <c r="O53"/>
  <c r="O52" s="1"/>
  <c r="Q53"/>
  <c r="Q52" s="1"/>
  <c r="V53"/>
  <c r="V52" s="1"/>
  <c r="G56"/>
  <c r="I56"/>
  <c r="K56"/>
  <c r="K52" s="1"/>
  <c r="M56"/>
  <c r="O56"/>
  <c r="Q56"/>
  <c r="V56"/>
  <c r="G57"/>
  <c r="I57"/>
  <c r="K57"/>
  <c r="M57"/>
  <c r="O57"/>
  <c r="Q57"/>
  <c r="V57"/>
  <c r="G60"/>
  <c r="I60"/>
  <c r="K60"/>
  <c r="M60"/>
  <c r="O60"/>
  <c r="Q60"/>
  <c r="V60"/>
  <c r="G64"/>
  <c r="M64" s="1"/>
  <c r="I64"/>
  <c r="I63" s="1"/>
  <c r="K64"/>
  <c r="K63" s="1"/>
  <c r="O64"/>
  <c r="Q64"/>
  <c r="Q63" s="1"/>
  <c r="V64"/>
  <c r="V63" s="1"/>
  <c r="G67"/>
  <c r="M67" s="1"/>
  <c r="I67"/>
  <c r="K67"/>
  <c r="O67"/>
  <c r="Q67"/>
  <c r="V67"/>
  <c r="G68"/>
  <c r="M68" s="1"/>
  <c r="I68"/>
  <c r="K68"/>
  <c r="O68"/>
  <c r="Q68"/>
  <c r="V68"/>
  <c r="G71"/>
  <c r="M71" s="1"/>
  <c r="I71"/>
  <c r="K71"/>
  <c r="O71"/>
  <c r="Q71"/>
  <c r="V71"/>
  <c r="G74"/>
  <c r="I74"/>
  <c r="K74"/>
  <c r="M74"/>
  <c r="O74"/>
  <c r="Q74"/>
  <c r="V74"/>
  <c r="G78"/>
  <c r="I78"/>
  <c r="K78"/>
  <c r="M78"/>
  <c r="O78"/>
  <c r="Q78"/>
  <c r="V78"/>
  <c r="G79"/>
  <c r="I79"/>
  <c r="K79"/>
  <c r="M79"/>
  <c r="O79"/>
  <c r="Q79"/>
  <c r="V79"/>
  <c r="G82"/>
  <c r="M82" s="1"/>
  <c r="I82"/>
  <c r="K82"/>
  <c r="O82"/>
  <c r="O63" s="1"/>
  <c r="Q82"/>
  <c r="V82"/>
  <c r="G83"/>
  <c r="M83" s="1"/>
  <c r="I83"/>
  <c r="K83"/>
  <c r="O83"/>
  <c r="Q83"/>
  <c r="V83"/>
  <c r="G86"/>
  <c r="M86" s="1"/>
  <c r="I86"/>
  <c r="K86"/>
  <c r="O86"/>
  <c r="Q86"/>
  <c r="V86"/>
  <c r="G89"/>
  <c r="M89" s="1"/>
  <c r="I89"/>
  <c r="K89"/>
  <c r="O89"/>
  <c r="Q89"/>
  <c r="V89"/>
  <c r="G92"/>
  <c r="M92" s="1"/>
  <c r="I92"/>
  <c r="K92"/>
  <c r="O92"/>
  <c r="Q92"/>
  <c r="V92"/>
  <c r="G93"/>
  <c r="I93"/>
  <c r="K93"/>
  <c r="M93"/>
  <c r="O93"/>
  <c r="Q93"/>
  <c r="V93"/>
  <c r="G96"/>
  <c r="I96"/>
  <c r="K96"/>
  <c r="M96"/>
  <c r="O96"/>
  <c r="Q96"/>
  <c r="V96"/>
  <c r="G97"/>
  <c r="I97"/>
  <c r="K97"/>
  <c r="M97"/>
  <c r="O97"/>
  <c r="Q97"/>
  <c r="V97"/>
  <c r="G100"/>
  <c r="M100" s="1"/>
  <c r="I100"/>
  <c r="K100"/>
  <c r="O100"/>
  <c r="Q100"/>
  <c r="V100"/>
  <c r="G103"/>
  <c r="M103" s="1"/>
  <c r="I103"/>
  <c r="K103"/>
  <c r="O103"/>
  <c r="Q103"/>
  <c r="V103"/>
  <c r="G104"/>
  <c r="M104" s="1"/>
  <c r="I104"/>
  <c r="K104"/>
  <c r="O104"/>
  <c r="Q104"/>
  <c r="V104"/>
  <c r="G107"/>
  <c r="M107" s="1"/>
  <c r="I107"/>
  <c r="K107"/>
  <c r="O107"/>
  <c r="Q107"/>
  <c r="V107"/>
  <c r="G108"/>
  <c r="M108" s="1"/>
  <c r="I108"/>
  <c r="K108"/>
  <c r="O108"/>
  <c r="Q108"/>
  <c r="V108"/>
  <c r="G111"/>
  <c r="I111"/>
  <c r="K111"/>
  <c r="M111"/>
  <c r="O111"/>
  <c r="Q111"/>
  <c r="V111"/>
  <c r="G114"/>
  <c r="I114"/>
  <c r="K114"/>
  <c r="M114"/>
  <c r="O114"/>
  <c r="Q114"/>
  <c r="V114"/>
  <c r="G117"/>
  <c r="I117"/>
  <c r="K117"/>
  <c r="M117"/>
  <c r="O117"/>
  <c r="Q117"/>
  <c r="V117"/>
  <c r="G118"/>
  <c r="M118" s="1"/>
  <c r="I118"/>
  <c r="K118"/>
  <c r="O118"/>
  <c r="Q118"/>
  <c r="V118"/>
  <c r="G119"/>
  <c r="M119" s="1"/>
  <c r="I119"/>
  <c r="K119"/>
  <c r="O119"/>
  <c r="Q119"/>
  <c r="V119"/>
  <c r="G122"/>
  <c r="M122" s="1"/>
  <c r="I122"/>
  <c r="K122"/>
  <c r="O122"/>
  <c r="Q122"/>
  <c r="V122"/>
  <c r="G125"/>
  <c r="M125" s="1"/>
  <c r="I125"/>
  <c r="K125"/>
  <c r="O125"/>
  <c r="Q125"/>
  <c r="V125"/>
  <c r="G128"/>
  <c r="G129"/>
  <c r="I129"/>
  <c r="I128" s="1"/>
  <c r="K129"/>
  <c r="K128" s="1"/>
  <c r="M129"/>
  <c r="O129"/>
  <c r="O128" s="1"/>
  <c r="Q129"/>
  <c r="Q128" s="1"/>
  <c r="V129"/>
  <c r="V128" s="1"/>
  <c r="G132"/>
  <c r="I132"/>
  <c r="K132"/>
  <c r="M132"/>
  <c r="M128" s="1"/>
  <c r="O132"/>
  <c r="Q132"/>
  <c r="V132"/>
  <c r="G136"/>
  <c r="M136" s="1"/>
  <c r="I136"/>
  <c r="I135" s="1"/>
  <c r="K136"/>
  <c r="K135" s="1"/>
  <c r="O136"/>
  <c r="O135" s="1"/>
  <c r="Q136"/>
  <c r="Q135" s="1"/>
  <c r="V136"/>
  <c r="G139"/>
  <c r="M139" s="1"/>
  <c r="I139"/>
  <c r="K139"/>
  <c r="O139"/>
  <c r="Q139"/>
  <c r="V139"/>
  <c r="V135" s="1"/>
  <c r="G143"/>
  <c r="I143"/>
  <c r="K143"/>
  <c r="M143"/>
  <c r="O143"/>
  <c r="Q143"/>
  <c r="V143"/>
  <c r="G147"/>
  <c r="M147" s="1"/>
  <c r="I147"/>
  <c r="K147"/>
  <c r="O147"/>
  <c r="Q147"/>
  <c r="V147"/>
  <c r="G151"/>
  <c r="M151" s="1"/>
  <c r="I151"/>
  <c r="K151"/>
  <c r="O151"/>
  <c r="Q151"/>
  <c r="V151"/>
  <c r="G155"/>
  <c r="I155"/>
  <c r="K155"/>
  <c r="M155"/>
  <c r="O155"/>
  <c r="Q155"/>
  <c r="V155"/>
  <c r="G158"/>
  <c r="I158"/>
  <c r="K158"/>
  <c r="M158"/>
  <c r="O158"/>
  <c r="Q158"/>
  <c r="V158"/>
  <c r="G161"/>
  <c r="I161"/>
  <c r="K161"/>
  <c r="M161"/>
  <c r="O161"/>
  <c r="Q161"/>
  <c r="V161"/>
  <c r="G164"/>
  <c r="O164"/>
  <c r="G165"/>
  <c r="M165" s="1"/>
  <c r="M164" s="1"/>
  <c r="I165"/>
  <c r="I164" s="1"/>
  <c r="K165"/>
  <c r="K164" s="1"/>
  <c r="O165"/>
  <c r="Q165"/>
  <c r="Q164" s="1"/>
  <c r="V165"/>
  <c r="V164" s="1"/>
  <c r="AE169"/>
  <c r="G254" i="22"/>
  <c r="G8"/>
  <c r="G9"/>
  <c r="I9"/>
  <c r="I8" s="1"/>
  <c r="K9"/>
  <c r="K8" s="1"/>
  <c r="M9"/>
  <c r="O9"/>
  <c r="O8" s="1"/>
  <c r="Q9"/>
  <c r="Q8" s="1"/>
  <c r="V9"/>
  <c r="V8" s="1"/>
  <c r="G24"/>
  <c r="I24"/>
  <c r="K24"/>
  <c r="M24"/>
  <c r="O24"/>
  <c r="Q24"/>
  <c r="V24"/>
  <c r="G26"/>
  <c r="I26"/>
  <c r="K26"/>
  <c r="M26"/>
  <c r="O26"/>
  <c r="Q26"/>
  <c r="V26"/>
  <c r="G41"/>
  <c r="M41" s="1"/>
  <c r="I41"/>
  <c r="K41"/>
  <c r="O41"/>
  <c r="Q41"/>
  <c r="V41"/>
  <c r="G43"/>
  <c r="M43" s="1"/>
  <c r="I43"/>
  <c r="K43"/>
  <c r="O43"/>
  <c r="Q43"/>
  <c r="V43"/>
  <c r="G45"/>
  <c r="M45" s="1"/>
  <c r="I45"/>
  <c r="K45"/>
  <c r="O45"/>
  <c r="Q45"/>
  <c r="V45"/>
  <c r="G47"/>
  <c r="M47" s="1"/>
  <c r="I47"/>
  <c r="K47"/>
  <c r="O47"/>
  <c r="Q47"/>
  <c r="V47"/>
  <c r="G62"/>
  <c r="G63"/>
  <c r="I63"/>
  <c r="I62" s="1"/>
  <c r="K63"/>
  <c r="K62" s="1"/>
  <c r="M63"/>
  <c r="M62" s="1"/>
  <c r="O63"/>
  <c r="Q63"/>
  <c r="Q62" s="1"/>
  <c r="V63"/>
  <c r="V62" s="1"/>
  <c r="G77"/>
  <c r="I77"/>
  <c r="K77"/>
  <c r="M77"/>
  <c r="O77"/>
  <c r="O62" s="1"/>
  <c r="Q77"/>
  <c r="V77"/>
  <c r="G91"/>
  <c r="I91"/>
  <c r="K91"/>
  <c r="M91"/>
  <c r="O91"/>
  <c r="Q91"/>
  <c r="V91"/>
  <c r="G94"/>
  <c r="M94" s="1"/>
  <c r="I94"/>
  <c r="I93" s="1"/>
  <c r="K94"/>
  <c r="K93" s="1"/>
  <c r="O94"/>
  <c r="Q94"/>
  <c r="Q93" s="1"/>
  <c r="V94"/>
  <c r="V93" s="1"/>
  <c r="G104"/>
  <c r="M104" s="1"/>
  <c r="I104"/>
  <c r="K104"/>
  <c r="O104"/>
  <c r="Q104"/>
  <c r="V104"/>
  <c r="G114"/>
  <c r="I114"/>
  <c r="K114"/>
  <c r="M114"/>
  <c r="O114"/>
  <c r="Q114"/>
  <c r="V114"/>
  <c r="G117"/>
  <c r="G93" s="1"/>
  <c r="I117"/>
  <c r="K117"/>
  <c r="O117"/>
  <c r="Q117"/>
  <c r="V117"/>
  <c r="G120"/>
  <c r="I120"/>
  <c r="K120"/>
  <c r="M120"/>
  <c r="O120"/>
  <c r="Q120"/>
  <c r="V120"/>
  <c r="G122"/>
  <c r="I122"/>
  <c r="K122"/>
  <c r="M122"/>
  <c r="O122"/>
  <c r="Q122"/>
  <c r="V122"/>
  <c r="G130"/>
  <c r="I130"/>
  <c r="K130"/>
  <c r="M130"/>
  <c r="O130"/>
  <c r="Q130"/>
  <c r="V130"/>
  <c r="G134"/>
  <c r="M134" s="1"/>
  <c r="I134"/>
  <c r="K134"/>
  <c r="O134"/>
  <c r="O93" s="1"/>
  <c r="Q134"/>
  <c r="V134"/>
  <c r="G136"/>
  <c r="M136" s="1"/>
  <c r="I136"/>
  <c r="K136"/>
  <c r="O136"/>
  <c r="Q136"/>
  <c r="V136"/>
  <c r="G150"/>
  <c r="M150" s="1"/>
  <c r="I150"/>
  <c r="K150"/>
  <c r="O150"/>
  <c r="Q150"/>
  <c r="V150"/>
  <c r="G152"/>
  <c r="I152"/>
  <c r="K152"/>
  <c r="M152"/>
  <c r="O152"/>
  <c r="Q152"/>
  <c r="V152"/>
  <c r="G156"/>
  <c r="M156" s="1"/>
  <c r="I156"/>
  <c r="K156"/>
  <c r="O156"/>
  <c r="Q156"/>
  <c r="V156"/>
  <c r="G160"/>
  <c r="I160"/>
  <c r="K160"/>
  <c r="M160"/>
  <c r="O160"/>
  <c r="Q160"/>
  <c r="V160"/>
  <c r="G164"/>
  <c r="I164"/>
  <c r="K164"/>
  <c r="M164"/>
  <c r="O164"/>
  <c r="Q164"/>
  <c r="V164"/>
  <c r="G168"/>
  <c r="I168"/>
  <c r="K168"/>
  <c r="M168"/>
  <c r="O168"/>
  <c r="Q168"/>
  <c r="V168"/>
  <c r="G171"/>
  <c r="M171" s="1"/>
  <c r="I171"/>
  <c r="K171"/>
  <c r="O171"/>
  <c r="Q171"/>
  <c r="V171"/>
  <c r="G174"/>
  <c r="M174" s="1"/>
  <c r="I174"/>
  <c r="K174"/>
  <c r="O174"/>
  <c r="Q174"/>
  <c r="V174"/>
  <c r="G176"/>
  <c r="M176" s="1"/>
  <c r="I176"/>
  <c r="K176"/>
  <c r="O176"/>
  <c r="Q176"/>
  <c r="V176"/>
  <c r="G186"/>
  <c r="I186"/>
  <c r="K186"/>
  <c r="M186"/>
  <c r="O186"/>
  <c r="Q186"/>
  <c r="V186"/>
  <c r="G188"/>
  <c r="M188" s="1"/>
  <c r="I188"/>
  <c r="K188"/>
  <c r="O188"/>
  <c r="Q188"/>
  <c r="V188"/>
  <c r="G190"/>
  <c r="I190"/>
  <c r="K190"/>
  <c r="M190"/>
  <c r="O190"/>
  <c r="Q190"/>
  <c r="V190"/>
  <c r="K213"/>
  <c r="V213"/>
  <c r="G214"/>
  <c r="I214"/>
  <c r="I213" s="1"/>
  <c r="K214"/>
  <c r="M214"/>
  <c r="O214"/>
  <c r="O213" s="1"/>
  <c r="Q214"/>
  <c r="Q213" s="1"/>
  <c r="V214"/>
  <c r="G229"/>
  <c r="M229" s="1"/>
  <c r="I229"/>
  <c r="K229"/>
  <c r="O229"/>
  <c r="Q229"/>
  <c r="V229"/>
  <c r="G240"/>
  <c r="I240"/>
  <c r="K240"/>
  <c r="M240"/>
  <c r="O240"/>
  <c r="Q240"/>
  <c r="V240"/>
  <c r="G245"/>
  <c r="K245"/>
  <c r="O245"/>
  <c r="V245"/>
  <c r="G246"/>
  <c r="I246"/>
  <c r="I245" s="1"/>
  <c r="K246"/>
  <c r="M246"/>
  <c r="M245" s="1"/>
  <c r="O246"/>
  <c r="Q246"/>
  <c r="Q245" s="1"/>
  <c r="V246"/>
  <c r="G247"/>
  <c r="G248"/>
  <c r="I248"/>
  <c r="I247" s="1"/>
  <c r="K248"/>
  <c r="M248"/>
  <c r="O248"/>
  <c r="Q248"/>
  <c r="Q247" s="1"/>
  <c r="V248"/>
  <c r="G249"/>
  <c r="M249" s="1"/>
  <c r="I249"/>
  <c r="K249"/>
  <c r="K247" s="1"/>
  <c r="O249"/>
  <c r="Q249"/>
  <c r="V249"/>
  <c r="V247" s="1"/>
  <c r="G250"/>
  <c r="I250"/>
  <c r="K250"/>
  <c r="M250"/>
  <c r="O250"/>
  <c r="Q250"/>
  <c r="V250"/>
  <c r="G251"/>
  <c r="M251" s="1"/>
  <c r="I251"/>
  <c r="K251"/>
  <c r="O251"/>
  <c r="O247" s="1"/>
  <c r="Q251"/>
  <c r="V251"/>
  <c r="G252"/>
  <c r="I252"/>
  <c r="K252"/>
  <c r="M252"/>
  <c r="O252"/>
  <c r="Q252"/>
  <c r="V252"/>
  <c r="AE254"/>
  <c r="G57" i="21"/>
  <c r="G9"/>
  <c r="I9"/>
  <c r="I8" s="1"/>
  <c r="K9"/>
  <c r="K8" s="1"/>
  <c r="M9"/>
  <c r="M8" s="1"/>
  <c r="O9"/>
  <c r="O8" s="1"/>
  <c r="Q9"/>
  <c r="Q8" s="1"/>
  <c r="V9"/>
  <c r="V8" s="1"/>
  <c r="G17"/>
  <c r="I17"/>
  <c r="K17"/>
  <c r="M17"/>
  <c r="O17"/>
  <c r="Q17"/>
  <c r="V17"/>
  <c r="G19"/>
  <c r="I19"/>
  <c r="K19"/>
  <c r="M19"/>
  <c r="O19"/>
  <c r="Q19"/>
  <c r="V19"/>
  <c r="G21"/>
  <c r="M21" s="1"/>
  <c r="I21"/>
  <c r="K21"/>
  <c r="O21"/>
  <c r="Q21"/>
  <c r="V21"/>
  <c r="G33"/>
  <c r="M33" s="1"/>
  <c r="I33"/>
  <c r="K33"/>
  <c r="O33"/>
  <c r="Q33"/>
  <c r="V33"/>
  <c r="G35"/>
  <c r="M35" s="1"/>
  <c r="I35"/>
  <c r="K35"/>
  <c r="O35"/>
  <c r="Q35"/>
  <c r="V35"/>
  <c r="G37"/>
  <c r="M37" s="1"/>
  <c r="I37"/>
  <c r="K37"/>
  <c r="O37"/>
  <c r="Q37"/>
  <c r="V37"/>
  <c r="G39"/>
  <c r="M39" s="1"/>
  <c r="I39"/>
  <c r="K39"/>
  <c r="O39"/>
  <c r="Q39"/>
  <c r="V39"/>
  <c r="G41"/>
  <c r="I41"/>
  <c r="K41"/>
  <c r="M41"/>
  <c r="O41"/>
  <c r="Q41"/>
  <c r="V41"/>
  <c r="G43"/>
  <c r="I43"/>
  <c r="K43"/>
  <c r="M43"/>
  <c r="O43"/>
  <c r="Q43"/>
  <c r="V43"/>
  <c r="G45"/>
  <c r="I45"/>
  <c r="K45"/>
  <c r="M45"/>
  <c r="O45"/>
  <c r="Q45"/>
  <c r="V45"/>
  <c r="G47"/>
  <c r="M47" s="1"/>
  <c r="I47"/>
  <c r="K47"/>
  <c r="O47"/>
  <c r="Q47"/>
  <c r="V47"/>
  <c r="G49"/>
  <c r="M49" s="1"/>
  <c r="I49"/>
  <c r="K49"/>
  <c r="O49"/>
  <c r="Q49"/>
  <c r="V49"/>
  <c r="G51"/>
  <c r="M51" s="1"/>
  <c r="I51"/>
  <c r="K51"/>
  <c r="O51"/>
  <c r="Q51"/>
  <c r="V51"/>
  <c r="G55"/>
  <c r="M55" s="1"/>
  <c r="M54" s="1"/>
  <c r="I55"/>
  <c r="I54" s="1"/>
  <c r="K55"/>
  <c r="K54" s="1"/>
  <c r="O55"/>
  <c r="O54" s="1"/>
  <c r="Q55"/>
  <c r="Q54" s="1"/>
  <c r="V55"/>
  <c r="V54" s="1"/>
  <c r="AE57"/>
  <c r="AF57"/>
  <c r="G42" i="20"/>
  <c r="G9"/>
  <c r="I9"/>
  <c r="I8" s="1"/>
  <c r="K9"/>
  <c r="K8" s="1"/>
  <c r="M9"/>
  <c r="O9"/>
  <c r="O8" s="1"/>
  <c r="Q9"/>
  <c r="Q8" s="1"/>
  <c r="V9"/>
  <c r="V8" s="1"/>
  <c r="G12"/>
  <c r="I12"/>
  <c r="K12"/>
  <c r="M12"/>
  <c r="O12"/>
  <c r="Q12"/>
  <c r="V12"/>
  <c r="G14"/>
  <c r="I14"/>
  <c r="K14"/>
  <c r="M14"/>
  <c r="O14"/>
  <c r="Q14"/>
  <c r="V14"/>
  <c r="G17"/>
  <c r="M17" s="1"/>
  <c r="I17"/>
  <c r="K17"/>
  <c r="O17"/>
  <c r="Q17"/>
  <c r="V17"/>
  <c r="G24"/>
  <c r="M24" s="1"/>
  <c r="I24"/>
  <c r="K24"/>
  <c r="O24"/>
  <c r="Q24"/>
  <c r="V24"/>
  <c r="G26"/>
  <c r="M26" s="1"/>
  <c r="I26"/>
  <c r="K26"/>
  <c r="O26"/>
  <c r="Q26"/>
  <c r="V26"/>
  <c r="G33"/>
  <c r="AF42" s="1"/>
  <c r="I33"/>
  <c r="K33"/>
  <c r="O33"/>
  <c r="Q33"/>
  <c r="V33"/>
  <c r="G35"/>
  <c r="M35" s="1"/>
  <c r="I35"/>
  <c r="K35"/>
  <c r="O35"/>
  <c r="Q35"/>
  <c r="V35"/>
  <c r="G37"/>
  <c r="I37"/>
  <c r="K37"/>
  <c r="M37"/>
  <c r="O37"/>
  <c r="Q37"/>
  <c r="V37"/>
  <c r="G39"/>
  <c r="K39"/>
  <c r="V39"/>
  <c r="G40"/>
  <c r="I40"/>
  <c r="I39" s="1"/>
  <c r="K40"/>
  <c r="M40"/>
  <c r="M39" s="1"/>
  <c r="O40"/>
  <c r="O39" s="1"/>
  <c r="Q40"/>
  <c r="Q39" s="1"/>
  <c r="V40"/>
  <c r="AE42"/>
  <c r="G42" i="19"/>
  <c r="G8"/>
  <c r="G9"/>
  <c r="I9"/>
  <c r="I8" s="1"/>
  <c r="K9"/>
  <c r="K8" s="1"/>
  <c r="M9"/>
  <c r="O9"/>
  <c r="O8" s="1"/>
  <c r="Q9"/>
  <c r="Q8" s="1"/>
  <c r="V9"/>
  <c r="V8" s="1"/>
  <c r="G15"/>
  <c r="I15"/>
  <c r="K15"/>
  <c r="M15"/>
  <c r="O15"/>
  <c r="Q15"/>
  <c r="V15"/>
  <c r="G17"/>
  <c r="I17"/>
  <c r="K17"/>
  <c r="M17"/>
  <c r="O17"/>
  <c r="Q17"/>
  <c r="V17"/>
  <c r="G19"/>
  <c r="M19" s="1"/>
  <c r="I19"/>
  <c r="K19"/>
  <c r="O19"/>
  <c r="Q19"/>
  <c r="V19"/>
  <c r="G29"/>
  <c r="M29" s="1"/>
  <c r="I29"/>
  <c r="K29"/>
  <c r="O29"/>
  <c r="Q29"/>
  <c r="V29"/>
  <c r="G31"/>
  <c r="M31" s="1"/>
  <c r="I31"/>
  <c r="K31"/>
  <c r="O31"/>
  <c r="Q31"/>
  <c r="V31"/>
  <c r="G33"/>
  <c r="M33" s="1"/>
  <c r="I33"/>
  <c r="K33"/>
  <c r="O33"/>
  <c r="Q33"/>
  <c r="V33"/>
  <c r="G35"/>
  <c r="M35" s="1"/>
  <c r="I35"/>
  <c r="K35"/>
  <c r="O35"/>
  <c r="Q35"/>
  <c r="V35"/>
  <c r="G37"/>
  <c r="I37"/>
  <c r="K37"/>
  <c r="M37"/>
  <c r="O37"/>
  <c r="Q37"/>
  <c r="V37"/>
  <c r="G39"/>
  <c r="K39"/>
  <c r="G40"/>
  <c r="I40"/>
  <c r="I39" s="1"/>
  <c r="K40"/>
  <c r="M40"/>
  <c r="M39" s="1"/>
  <c r="O40"/>
  <c r="O39" s="1"/>
  <c r="Q40"/>
  <c r="Q39" s="1"/>
  <c r="V40"/>
  <c r="V39" s="1"/>
  <c r="AE42"/>
  <c r="G56" i="18"/>
  <c r="G9"/>
  <c r="I9"/>
  <c r="I8" s="1"/>
  <c r="K9"/>
  <c r="K8" s="1"/>
  <c r="M9"/>
  <c r="M8" s="1"/>
  <c r="O9"/>
  <c r="O8" s="1"/>
  <c r="Q9"/>
  <c r="Q8" s="1"/>
  <c r="V9"/>
  <c r="V8" s="1"/>
  <c r="G16"/>
  <c r="I16"/>
  <c r="K16"/>
  <c r="M16"/>
  <c r="O16"/>
  <c r="Q16"/>
  <c r="V16"/>
  <c r="G18"/>
  <c r="I18"/>
  <c r="K18"/>
  <c r="M18"/>
  <c r="O18"/>
  <c r="Q18"/>
  <c r="V18"/>
  <c r="G21"/>
  <c r="M21" s="1"/>
  <c r="I21"/>
  <c r="K21"/>
  <c r="O21"/>
  <c r="Q21"/>
  <c r="V21"/>
  <c r="G32"/>
  <c r="M32" s="1"/>
  <c r="I32"/>
  <c r="K32"/>
  <c r="O32"/>
  <c r="Q32"/>
  <c r="V32"/>
  <c r="G34"/>
  <c r="M34" s="1"/>
  <c r="I34"/>
  <c r="K34"/>
  <c r="O34"/>
  <c r="Q34"/>
  <c r="V34"/>
  <c r="G41"/>
  <c r="M41" s="1"/>
  <c r="I41"/>
  <c r="K41"/>
  <c r="O41"/>
  <c r="Q41"/>
  <c r="V41"/>
  <c r="G43"/>
  <c r="M43" s="1"/>
  <c r="I43"/>
  <c r="K43"/>
  <c r="O43"/>
  <c r="Q43"/>
  <c r="V43"/>
  <c r="G45"/>
  <c r="I45"/>
  <c r="K45"/>
  <c r="M45"/>
  <c r="O45"/>
  <c r="Q45"/>
  <c r="V45"/>
  <c r="G47"/>
  <c r="I47"/>
  <c r="K47"/>
  <c r="M47"/>
  <c r="O47"/>
  <c r="Q47"/>
  <c r="V47"/>
  <c r="G49"/>
  <c r="I49"/>
  <c r="K49"/>
  <c r="M49"/>
  <c r="O49"/>
  <c r="Q49"/>
  <c r="V49"/>
  <c r="G51"/>
  <c r="M51" s="1"/>
  <c r="I51"/>
  <c r="K51"/>
  <c r="O51"/>
  <c r="Q51"/>
  <c r="V51"/>
  <c r="G53"/>
  <c r="Q53"/>
  <c r="G54"/>
  <c r="M54" s="1"/>
  <c r="M53" s="1"/>
  <c r="I54"/>
  <c r="I53" s="1"/>
  <c r="K54"/>
  <c r="K53" s="1"/>
  <c r="O54"/>
  <c r="O53" s="1"/>
  <c r="Q54"/>
  <c r="V54"/>
  <c r="V53" s="1"/>
  <c r="AE56"/>
  <c r="G444" i="17"/>
  <c r="G9"/>
  <c r="I9"/>
  <c r="I8" s="1"/>
  <c r="K9"/>
  <c r="K8" s="1"/>
  <c r="M9"/>
  <c r="M8" s="1"/>
  <c r="O9"/>
  <c r="O8" s="1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15"/>
  <c r="M15" s="1"/>
  <c r="I15"/>
  <c r="K15"/>
  <c r="O15"/>
  <c r="Q15"/>
  <c r="V15"/>
  <c r="G17"/>
  <c r="M17" s="1"/>
  <c r="I17"/>
  <c r="K17"/>
  <c r="O17"/>
  <c r="Q17"/>
  <c r="V17"/>
  <c r="G19"/>
  <c r="M19" s="1"/>
  <c r="I19"/>
  <c r="K19"/>
  <c r="O19"/>
  <c r="Q19"/>
  <c r="V19"/>
  <c r="G22"/>
  <c r="M22" s="1"/>
  <c r="I22"/>
  <c r="K22"/>
  <c r="O22"/>
  <c r="Q22"/>
  <c r="V22"/>
  <c r="G24"/>
  <c r="M24" s="1"/>
  <c r="I24"/>
  <c r="K24"/>
  <c r="O24"/>
  <c r="Q24"/>
  <c r="V24"/>
  <c r="G26"/>
  <c r="I26"/>
  <c r="K26"/>
  <c r="M26"/>
  <c r="O26"/>
  <c r="Q26"/>
  <c r="V26"/>
  <c r="G28"/>
  <c r="I28"/>
  <c r="K28"/>
  <c r="M28"/>
  <c r="O28"/>
  <c r="Q28"/>
  <c r="V28"/>
  <c r="G30"/>
  <c r="I30"/>
  <c r="K30"/>
  <c r="M30"/>
  <c r="O30"/>
  <c r="Q30"/>
  <c r="V30"/>
  <c r="G32"/>
  <c r="M32" s="1"/>
  <c r="I32"/>
  <c r="K32"/>
  <c r="O32"/>
  <c r="Q32"/>
  <c r="V32"/>
  <c r="G35"/>
  <c r="M35" s="1"/>
  <c r="I35"/>
  <c r="K35"/>
  <c r="O35"/>
  <c r="Q35"/>
  <c r="V35"/>
  <c r="G37"/>
  <c r="M37" s="1"/>
  <c r="I37"/>
  <c r="K37"/>
  <c r="O37"/>
  <c r="Q37"/>
  <c r="V37"/>
  <c r="G39"/>
  <c r="M39" s="1"/>
  <c r="I39"/>
  <c r="K39"/>
  <c r="O39"/>
  <c r="Q39"/>
  <c r="V39"/>
  <c r="G41"/>
  <c r="M41" s="1"/>
  <c r="I41"/>
  <c r="K41"/>
  <c r="O41"/>
  <c r="Q41"/>
  <c r="V41"/>
  <c r="G43"/>
  <c r="I43"/>
  <c r="K43"/>
  <c r="M43"/>
  <c r="O43"/>
  <c r="Q43"/>
  <c r="V43"/>
  <c r="G46"/>
  <c r="I46"/>
  <c r="K46"/>
  <c r="M46"/>
  <c r="O46"/>
  <c r="Q46"/>
  <c r="V46"/>
  <c r="G49"/>
  <c r="I49"/>
  <c r="K49"/>
  <c r="M49"/>
  <c r="O49"/>
  <c r="Q49"/>
  <c r="V49"/>
  <c r="G51"/>
  <c r="I51"/>
  <c r="K51"/>
  <c r="M51"/>
  <c r="O51"/>
  <c r="Q51"/>
  <c r="V51"/>
  <c r="G53"/>
  <c r="M53" s="1"/>
  <c r="I53"/>
  <c r="K53"/>
  <c r="O53"/>
  <c r="Q53"/>
  <c r="V53"/>
  <c r="G60"/>
  <c r="M60" s="1"/>
  <c r="I60"/>
  <c r="K60"/>
  <c r="O60"/>
  <c r="Q60"/>
  <c r="V60"/>
  <c r="G62"/>
  <c r="M62" s="1"/>
  <c r="I62"/>
  <c r="K62"/>
  <c r="O62"/>
  <c r="Q62"/>
  <c r="V62"/>
  <c r="G64"/>
  <c r="M64" s="1"/>
  <c r="I64"/>
  <c r="K64"/>
  <c r="O64"/>
  <c r="Q64"/>
  <c r="V64"/>
  <c r="G66"/>
  <c r="M66" s="1"/>
  <c r="I66"/>
  <c r="K66"/>
  <c r="O66"/>
  <c r="Q66"/>
  <c r="V66"/>
  <c r="G84"/>
  <c r="I84"/>
  <c r="K84"/>
  <c r="M84"/>
  <c r="O84"/>
  <c r="Q84"/>
  <c r="V84"/>
  <c r="G101"/>
  <c r="I101"/>
  <c r="K101"/>
  <c r="M101"/>
  <c r="O101"/>
  <c r="Q101"/>
  <c r="V101"/>
  <c r="G118"/>
  <c r="I118"/>
  <c r="K118"/>
  <c r="M118"/>
  <c r="O118"/>
  <c r="Q118"/>
  <c r="V118"/>
  <c r="G125"/>
  <c r="M125" s="1"/>
  <c r="I125"/>
  <c r="K125"/>
  <c r="O125"/>
  <c r="Q125"/>
  <c r="V125"/>
  <c r="G132"/>
  <c r="M132" s="1"/>
  <c r="I132"/>
  <c r="K132"/>
  <c r="O132"/>
  <c r="Q132"/>
  <c r="V132"/>
  <c r="G134"/>
  <c r="M134" s="1"/>
  <c r="I134"/>
  <c r="K134"/>
  <c r="O134"/>
  <c r="Q134"/>
  <c r="V134"/>
  <c r="G152"/>
  <c r="M152" s="1"/>
  <c r="I152"/>
  <c r="K152"/>
  <c r="O152"/>
  <c r="Q152"/>
  <c r="V152"/>
  <c r="G162"/>
  <c r="M162" s="1"/>
  <c r="I162"/>
  <c r="K162"/>
  <c r="O162"/>
  <c r="Q162"/>
  <c r="V162"/>
  <c r="G170"/>
  <c r="I170"/>
  <c r="K170"/>
  <c r="M170"/>
  <c r="O170"/>
  <c r="Q170"/>
  <c r="V170"/>
  <c r="G173"/>
  <c r="I173"/>
  <c r="K173"/>
  <c r="M173"/>
  <c r="O173"/>
  <c r="Q173"/>
  <c r="V173"/>
  <c r="G176"/>
  <c r="I176"/>
  <c r="K176"/>
  <c r="M176"/>
  <c r="O176"/>
  <c r="Q176"/>
  <c r="V176"/>
  <c r="G178"/>
  <c r="M178" s="1"/>
  <c r="I178"/>
  <c r="K178"/>
  <c r="O178"/>
  <c r="Q178"/>
  <c r="V178"/>
  <c r="G183"/>
  <c r="M183" s="1"/>
  <c r="I183"/>
  <c r="K183"/>
  <c r="O183"/>
  <c r="Q183"/>
  <c r="V183"/>
  <c r="G185"/>
  <c r="M185" s="1"/>
  <c r="I185"/>
  <c r="K185"/>
  <c r="O185"/>
  <c r="Q185"/>
  <c r="V185"/>
  <c r="G187"/>
  <c r="M187" s="1"/>
  <c r="I187"/>
  <c r="K187"/>
  <c r="O187"/>
  <c r="Q187"/>
  <c r="V187"/>
  <c r="G189"/>
  <c r="M189" s="1"/>
  <c r="I189"/>
  <c r="K189"/>
  <c r="O189"/>
  <c r="Q189"/>
  <c r="V189"/>
  <c r="G191"/>
  <c r="I191"/>
  <c r="K191"/>
  <c r="M191"/>
  <c r="O191"/>
  <c r="Q191"/>
  <c r="V191"/>
  <c r="G193"/>
  <c r="I193"/>
  <c r="K193"/>
  <c r="M193"/>
  <c r="O193"/>
  <c r="Q193"/>
  <c r="V193"/>
  <c r="G195"/>
  <c r="I195"/>
  <c r="K195"/>
  <c r="M195"/>
  <c r="O195"/>
  <c r="Q195"/>
  <c r="V195"/>
  <c r="G197"/>
  <c r="M197" s="1"/>
  <c r="I197"/>
  <c r="K197"/>
  <c r="O197"/>
  <c r="Q197"/>
  <c r="V197"/>
  <c r="G199"/>
  <c r="M199" s="1"/>
  <c r="I199"/>
  <c r="K199"/>
  <c r="O199"/>
  <c r="Q199"/>
  <c r="V199"/>
  <c r="G201"/>
  <c r="M201" s="1"/>
  <c r="I201"/>
  <c r="K201"/>
  <c r="O201"/>
  <c r="Q201"/>
  <c r="V201"/>
  <c r="G203"/>
  <c r="M203" s="1"/>
  <c r="I203"/>
  <c r="K203"/>
  <c r="O203"/>
  <c r="Q203"/>
  <c r="V203"/>
  <c r="G205"/>
  <c r="M205" s="1"/>
  <c r="I205"/>
  <c r="K205"/>
  <c r="O205"/>
  <c r="Q205"/>
  <c r="V205"/>
  <c r="G207"/>
  <c r="I207"/>
  <c r="K207"/>
  <c r="M207"/>
  <c r="O207"/>
  <c r="Q207"/>
  <c r="V207"/>
  <c r="G209"/>
  <c r="I209"/>
  <c r="K209"/>
  <c r="M209"/>
  <c r="O209"/>
  <c r="Q209"/>
  <c r="V209"/>
  <c r="G219"/>
  <c r="I219"/>
  <c r="K219"/>
  <c r="M219"/>
  <c r="O219"/>
  <c r="Q219"/>
  <c r="V219"/>
  <c r="G222"/>
  <c r="I222"/>
  <c r="K222"/>
  <c r="M222"/>
  <c r="O222"/>
  <c r="Q222"/>
  <c r="V222"/>
  <c r="G230"/>
  <c r="M230" s="1"/>
  <c r="I230"/>
  <c r="K230"/>
  <c r="O230"/>
  <c r="Q230"/>
  <c r="V230"/>
  <c r="G232"/>
  <c r="M232" s="1"/>
  <c r="I232"/>
  <c r="K232"/>
  <c r="O232"/>
  <c r="Q232"/>
  <c r="V232"/>
  <c r="G234"/>
  <c r="M234" s="1"/>
  <c r="I234"/>
  <c r="K234"/>
  <c r="O234"/>
  <c r="Q234"/>
  <c r="V234"/>
  <c r="G241"/>
  <c r="M241" s="1"/>
  <c r="I241"/>
  <c r="K241"/>
  <c r="O241"/>
  <c r="Q241"/>
  <c r="V241"/>
  <c r="G246"/>
  <c r="I246"/>
  <c r="K246"/>
  <c r="M246"/>
  <c r="O246"/>
  <c r="Q246"/>
  <c r="V246"/>
  <c r="G248"/>
  <c r="I248"/>
  <c r="I247" s="1"/>
  <c r="K248"/>
  <c r="M248"/>
  <c r="O248"/>
  <c r="O247" s="1"/>
  <c r="Q248"/>
  <c r="Q247" s="1"/>
  <c r="V248"/>
  <c r="V247" s="1"/>
  <c r="G257"/>
  <c r="M257" s="1"/>
  <c r="I257"/>
  <c r="K257"/>
  <c r="K247" s="1"/>
  <c r="O257"/>
  <c r="Q257"/>
  <c r="V257"/>
  <c r="G262"/>
  <c r="I262"/>
  <c r="K262"/>
  <c r="M262"/>
  <c r="O262"/>
  <c r="Q262"/>
  <c r="V262"/>
  <c r="G271"/>
  <c r="M271" s="1"/>
  <c r="I271"/>
  <c r="K271"/>
  <c r="O271"/>
  <c r="Q271"/>
  <c r="V271"/>
  <c r="G273"/>
  <c r="G247" s="1"/>
  <c r="I273"/>
  <c r="K273"/>
  <c r="O273"/>
  <c r="Q273"/>
  <c r="V273"/>
  <c r="G275"/>
  <c r="M275" s="1"/>
  <c r="I275"/>
  <c r="K275"/>
  <c r="O275"/>
  <c r="Q275"/>
  <c r="V275"/>
  <c r="G277"/>
  <c r="I277"/>
  <c r="K277"/>
  <c r="M277"/>
  <c r="O277"/>
  <c r="Q277"/>
  <c r="V277"/>
  <c r="G279"/>
  <c r="I279"/>
  <c r="K279"/>
  <c r="M279"/>
  <c r="O279"/>
  <c r="Q279"/>
  <c r="V279"/>
  <c r="G283"/>
  <c r="I283"/>
  <c r="K283"/>
  <c r="M283"/>
  <c r="O283"/>
  <c r="Q283"/>
  <c r="V283"/>
  <c r="G288"/>
  <c r="M288" s="1"/>
  <c r="I288"/>
  <c r="K288"/>
  <c r="O288"/>
  <c r="Q288"/>
  <c r="V288"/>
  <c r="G290"/>
  <c r="I290"/>
  <c r="K290"/>
  <c r="M290"/>
  <c r="O290"/>
  <c r="Q290"/>
  <c r="V290"/>
  <c r="G294"/>
  <c r="M294" s="1"/>
  <c r="I294"/>
  <c r="K294"/>
  <c r="O294"/>
  <c r="Q294"/>
  <c r="V294"/>
  <c r="G296"/>
  <c r="M296" s="1"/>
  <c r="I296"/>
  <c r="K296"/>
  <c r="O296"/>
  <c r="Q296"/>
  <c r="V296"/>
  <c r="G298"/>
  <c r="M298" s="1"/>
  <c r="I298"/>
  <c r="K298"/>
  <c r="O298"/>
  <c r="Q298"/>
  <c r="V298"/>
  <c r="G300"/>
  <c r="I300"/>
  <c r="K300"/>
  <c r="M300"/>
  <c r="O300"/>
  <c r="Q300"/>
  <c r="V300"/>
  <c r="G302"/>
  <c r="I302"/>
  <c r="K302"/>
  <c r="M302"/>
  <c r="O302"/>
  <c r="Q302"/>
  <c r="V302"/>
  <c r="G304"/>
  <c r="I304"/>
  <c r="K304"/>
  <c r="M304"/>
  <c r="O304"/>
  <c r="Q304"/>
  <c r="V304"/>
  <c r="G307"/>
  <c r="I307"/>
  <c r="I306" s="1"/>
  <c r="K307"/>
  <c r="M307"/>
  <c r="O307"/>
  <c r="Q307"/>
  <c r="V307"/>
  <c r="V306" s="1"/>
  <c r="G309"/>
  <c r="M309" s="1"/>
  <c r="I309"/>
  <c r="K309"/>
  <c r="O309"/>
  <c r="O306" s="1"/>
  <c r="Q309"/>
  <c r="V309"/>
  <c r="G311"/>
  <c r="M311" s="1"/>
  <c r="I311"/>
  <c r="K311"/>
  <c r="O311"/>
  <c r="Q311"/>
  <c r="V311"/>
  <c r="G312"/>
  <c r="M312" s="1"/>
  <c r="I312"/>
  <c r="K312"/>
  <c r="O312"/>
  <c r="Q312"/>
  <c r="V312"/>
  <c r="G314"/>
  <c r="I314"/>
  <c r="K314"/>
  <c r="K306" s="1"/>
  <c r="M314"/>
  <c r="O314"/>
  <c r="Q314"/>
  <c r="V314"/>
  <c r="G316"/>
  <c r="I316"/>
  <c r="K316"/>
  <c r="M316"/>
  <c r="O316"/>
  <c r="Q316"/>
  <c r="V316"/>
  <c r="G318"/>
  <c r="I318"/>
  <c r="K318"/>
  <c r="M318"/>
  <c r="O318"/>
  <c r="Q318"/>
  <c r="V318"/>
  <c r="G320"/>
  <c r="M320" s="1"/>
  <c r="I320"/>
  <c r="K320"/>
  <c r="O320"/>
  <c r="Q320"/>
  <c r="Q306" s="1"/>
  <c r="V320"/>
  <c r="G325"/>
  <c r="I325"/>
  <c r="K325"/>
  <c r="M325"/>
  <c r="O325"/>
  <c r="Q325"/>
  <c r="V325"/>
  <c r="G326"/>
  <c r="M326" s="1"/>
  <c r="I326"/>
  <c r="K326"/>
  <c r="O326"/>
  <c r="Q326"/>
  <c r="V326"/>
  <c r="G327"/>
  <c r="M327" s="1"/>
  <c r="I327"/>
  <c r="K327"/>
  <c r="O327"/>
  <c r="Q327"/>
  <c r="V327"/>
  <c r="G328"/>
  <c r="M328" s="1"/>
  <c r="I328"/>
  <c r="K328"/>
  <c r="O328"/>
  <c r="Q328"/>
  <c r="V328"/>
  <c r="G330"/>
  <c r="G329" s="1"/>
  <c r="I330"/>
  <c r="K330"/>
  <c r="M330"/>
  <c r="O330"/>
  <c r="O329" s="1"/>
  <c r="Q330"/>
  <c r="V330"/>
  <c r="V329" s="1"/>
  <c r="G333"/>
  <c r="I333"/>
  <c r="I329" s="1"/>
  <c r="K333"/>
  <c r="M333"/>
  <c r="O333"/>
  <c r="Q333"/>
  <c r="Q329" s="1"/>
  <c r="V333"/>
  <c r="G335"/>
  <c r="M335" s="1"/>
  <c r="I335"/>
  <c r="K335"/>
  <c r="O335"/>
  <c r="Q335"/>
  <c r="V335"/>
  <c r="G337"/>
  <c r="I337"/>
  <c r="K337"/>
  <c r="M337"/>
  <c r="O337"/>
  <c r="Q337"/>
  <c r="V337"/>
  <c r="G339"/>
  <c r="M339" s="1"/>
  <c r="I339"/>
  <c r="K339"/>
  <c r="O339"/>
  <c r="Q339"/>
  <c r="V339"/>
  <c r="G341"/>
  <c r="M341" s="1"/>
  <c r="I341"/>
  <c r="K341"/>
  <c r="O341"/>
  <c r="Q341"/>
  <c r="V341"/>
  <c r="G342"/>
  <c r="M342" s="1"/>
  <c r="I342"/>
  <c r="K342"/>
  <c r="O342"/>
  <c r="Q342"/>
  <c r="V342"/>
  <c r="G343"/>
  <c r="I343"/>
  <c r="K343"/>
  <c r="K329" s="1"/>
  <c r="M343"/>
  <c r="O343"/>
  <c r="Q343"/>
  <c r="V343"/>
  <c r="G344"/>
  <c r="I344"/>
  <c r="K344"/>
  <c r="M344"/>
  <c r="O344"/>
  <c r="Q344"/>
  <c r="V344"/>
  <c r="I346"/>
  <c r="O346"/>
  <c r="G347"/>
  <c r="M347" s="1"/>
  <c r="M346" s="1"/>
  <c r="I347"/>
  <c r="K347"/>
  <c r="K346" s="1"/>
  <c r="O347"/>
  <c r="Q347"/>
  <c r="Q346" s="1"/>
  <c r="V347"/>
  <c r="V346" s="1"/>
  <c r="G352"/>
  <c r="I352"/>
  <c r="K352"/>
  <c r="M352"/>
  <c r="O352"/>
  <c r="Q352"/>
  <c r="V352"/>
  <c r="K354"/>
  <c r="O354"/>
  <c r="V354"/>
  <c r="G355"/>
  <c r="M355" s="1"/>
  <c r="M354" s="1"/>
  <c r="I355"/>
  <c r="I354" s="1"/>
  <c r="K355"/>
  <c r="O355"/>
  <c r="Q355"/>
  <c r="Q354" s="1"/>
  <c r="V355"/>
  <c r="G356"/>
  <c r="I356"/>
  <c r="V356"/>
  <c r="G357"/>
  <c r="I357"/>
  <c r="K357"/>
  <c r="K356" s="1"/>
  <c r="M357"/>
  <c r="M356" s="1"/>
  <c r="O357"/>
  <c r="Q357"/>
  <c r="Q356" s="1"/>
  <c r="V357"/>
  <c r="G359"/>
  <c r="I359"/>
  <c r="K359"/>
  <c r="M359"/>
  <c r="O359"/>
  <c r="O356" s="1"/>
  <c r="Q359"/>
  <c r="V359"/>
  <c r="O360"/>
  <c r="G361"/>
  <c r="M361" s="1"/>
  <c r="I361"/>
  <c r="K361"/>
  <c r="K360" s="1"/>
  <c r="O361"/>
  <c r="Q361"/>
  <c r="Q360" s="1"/>
  <c r="V361"/>
  <c r="V360" s="1"/>
  <c r="G364"/>
  <c r="I364"/>
  <c r="K364"/>
  <c r="M364"/>
  <c r="O364"/>
  <c r="Q364"/>
  <c r="V364"/>
  <c r="G367"/>
  <c r="M367" s="1"/>
  <c r="I367"/>
  <c r="K367"/>
  <c r="O367"/>
  <c r="Q367"/>
  <c r="V367"/>
  <c r="G370"/>
  <c r="M370" s="1"/>
  <c r="I370"/>
  <c r="I360" s="1"/>
  <c r="K370"/>
  <c r="O370"/>
  <c r="Q370"/>
  <c r="V370"/>
  <c r="G372"/>
  <c r="M372" s="1"/>
  <c r="I372"/>
  <c r="K372"/>
  <c r="O372"/>
  <c r="Q372"/>
  <c r="V372"/>
  <c r="G375"/>
  <c r="I375"/>
  <c r="K375"/>
  <c r="M375"/>
  <c r="O375"/>
  <c r="Q375"/>
  <c r="V375"/>
  <c r="G378"/>
  <c r="G379"/>
  <c r="I379"/>
  <c r="I378" s="1"/>
  <c r="K379"/>
  <c r="M379"/>
  <c r="O379"/>
  <c r="O378" s="1"/>
  <c r="Q379"/>
  <c r="Q378" s="1"/>
  <c r="V379"/>
  <c r="G398"/>
  <c r="M398" s="1"/>
  <c r="I398"/>
  <c r="K398"/>
  <c r="K378" s="1"/>
  <c r="O398"/>
  <c r="Q398"/>
  <c r="V398"/>
  <c r="V378" s="1"/>
  <c r="G417"/>
  <c r="I417"/>
  <c r="K417"/>
  <c r="M417"/>
  <c r="O417"/>
  <c r="Q417"/>
  <c r="V417"/>
  <c r="G420"/>
  <c r="M420" s="1"/>
  <c r="I420"/>
  <c r="K420"/>
  <c r="O420"/>
  <c r="Q420"/>
  <c r="V420"/>
  <c r="G423"/>
  <c r="M423" s="1"/>
  <c r="I423"/>
  <c r="K423"/>
  <c r="O423"/>
  <c r="Q423"/>
  <c r="V423"/>
  <c r="G433"/>
  <c r="M433" s="1"/>
  <c r="I433"/>
  <c r="K433"/>
  <c r="O433"/>
  <c r="Q433"/>
  <c r="V433"/>
  <c r="G435"/>
  <c r="I435"/>
  <c r="K435"/>
  <c r="M435"/>
  <c r="O435"/>
  <c r="Q435"/>
  <c r="V435"/>
  <c r="AE444"/>
  <c r="AF444"/>
  <c r="G481" i="16"/>
  <c r="G9"/>
  <c r="I9"/>
  <c r="I8" s="1"/>
  <c r="K9"/>
  <c r="K8" s="1"/>
  <c r="M9"/>
  <c r="O9"/>
  <c r="O8" s="1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16"/>
  <c r="M16" s="1"/>
  <c r="I16"/>
  <c r="K16"/>
  <c r="O16"/>
  <c r="Q16"/>
  <c r="V16"/>
  <c r="G18"/>
  <c r="M18" s="1"/>
  <c r="I18"/>
  <c r="K18"/>
  <c r="O18"/>
  <c r="Q18"/>
  <c r="V18"/>
  <c r="G20"/>
  <c r="M20" s="1"/>
  <c r="I20"/>
  <c r="K20"/>
  <c r="O20"/>
  <c r="Q20"/>
  <c r="V20"/>
  <c r="G24"/>
  <c r="M24" s="1"/>
  <c r="I24"/>
  <c r="K24"/>
  <c r="O24"/>
  <c r="Q24"/>
  <c r="V24"/>
  <c r="G26"/>
  <c r="M26" s="1"/>
  <c r="I26"/>
  <c r="K26"/>
  <c r="O26"/>
  <c r="Q26"/>
  <c r="V26"/>
  <c r="G29"/>
  <c r="I29"/>
  <c r="K29"/>
  <c r="M29"/>
  <c r="O29"/>
  <c r="Q29"/>
  <c r="V29"/>
  <c r="G31"/>
  <c r="I31"/>
  <c r="K31"/>
  <c r="M31"/>
  <c r="O31"/>
  <c r="Q31"/>
  <c r="V31"/>
  <c r="G33"/>
  <c r="I33"/>
  <c r="K33"/>
  <c r="M33"/>
  <c r="O33"/>
  <c r="Q33"/>
  <c r="V33"/>
  <c r="G35"/>
  <c r="M35" s="1"/>
  <c r="I35"/>
  <c r="K35"/>
  <c r="O35"/>
  <c r="Q35"/>
  <c r="V35"/>
  <c r="G37"/>
  <c r="M37" s="1"/>
  <c r="I37"/>
  <c r="K37"/>
  <c r="O37"/>
  <c r="Q37"/>
  <c r="V37"/>
  <c r="G39"/>
  <c r="M39" s="1"/>
  <c r="I39"/>
  <c r="K39"/>
  <c r="O39"/>
  <c r="Q39"/>
  <c r="V39"/>
  <c r="G41"/>
  <c r="M41" s="1"/>
  <c r="I41"/>
  <c r="K41"/>
  <c r="O41"/>
  <c r="Q41"/>
  <c r="V41"/>
  <c r="G44"/>
  <c r="M44" s="1"/>
  <c r="I44"/>
  <c r="K44"/>
  <c r="O44"/>
  <c r="Q44"/>
  <c r="V44"/>
  <c r="G46"/>
  <c r="I46"/>
  <c r="K46"/>
  <c r="M46"/>
  <c r="O46"/>
  <c r="Q46"/>
  <c r="V46"/>
  <c r="G48"/>
  <c r="I48"/>
  <c r="K48"/>
  <c r="M48"/>
  <c r="O48"/>
  <c r="Q48"/>
  <c r="V48"/>
  <c r="G50"/>
  <c r="I50"/>
  <c r="K50"/>
  <c r="M50"/>
  <c r="O50"/>
  <c r="Q50"/>
  <c r="V50"/>
  <c r="G52"/>
  <c r="M52" s="1"/>
  <c r="I52"/>
  <c r="K52"/>
  <c r="O52"/>
  <c r="Q52"/>
  <c r="V52"/>
  <c r="G54"/>
  <c r="M54" s="1"/>
  <c r="I54"/>
  <c r="K54"/>
  <c r="O54"/>
  <c r="Q54"/>
  <c r="V54"/>
  <c r="G56"/>
  <c r="M56" s="1"/>
  <c r="I56"/>
  <c r="K56"/>
  <c r="O56"/>
  <c r="Q56"/>
  <c r="V56"/>
  <c r="G58"/>
  <c r="M58" s="1"/>
  <c r="I58"/>
  <c r="K58"/>
  <c r="O58"/>
  <c r="Q58"/>
  <c r="V58"/>
  <c r="G60"/>
  <c r="M60" s="1"/>
  <c r="I60"/>
  <c r="K60"/>
  <c r="O60"/>
  <c r="Q60"/>
  <c r="V60"/>
  <c r="G62"/>
  <c r="I62"/>
  <c r="K62"/>
  <c r="M62"/>
  <c r="O62"/>
  <c r="Q62"/>
  <c r="V62"/>
  <c r="G84"/>
  <c r="I84"/>
  <c r="K84"/>
  <c r="M84"/>
  <c r="O84"/>
  <c r="Q84"/>
  <c r="V84"/>
  <c r="G104"/>
  <c r="I104"/>
  <c r="K104"/>
  <c r="M104"/>
  <c r="O104"/>
  <c r="Q104"/>
  <c r="V104"/>
  <c r="G124"/>
  <c r="M124" s="1"/>
  <c r="I124"/>
  <c r="K124"/>
  <c r="O124"/>
  <c r="Q124"/>
  <c r="V124"/>
  <c r="G126"/>
  <c r="M126" s="1"/>
  <c r="I126"/>
  <c r="K126"/>
  <c r="O126"/>
  <c r="Q126"/>
  <c r="V126"/>
  <c r="G128"/>
  <c r="M128" s="1"/>
  <c r="I128"/>
  <c r="K128"/>
  <c r="O128"/>
  <c r="Q128"/>
  <c r="V128"/>
  <c r="G130"/>
  <c r="M130" s="1"/>
  <c r="I130"/>
  <c r="K130"/>
  <c r="O130"/>
  <c r="Q130"/>
  <c r="V130"/>
  <c r="G152"/>
  <c r="M152" s="1"/>
  <c r="I152"/>
  <c r="K152"/>
  <c r="O152"/>
  <c r="Q152"/>
  <c r="V152"/>
  <c r="G164"/>
  <c r="I164"/>
  <c r="K164"/>
  <c r="M164"/>
  <c r="O164"/>
  <c r="Q164"/>
  <c r="V164"/>
  <c r="G174"/>
  <c r="I174"/>
  <c r="K174"/>
  <c r="M174"/>
  <c r="O174"/>
  <c r="Q174"/>
  <c r="V174"/>
  <c r="G186"/>
  <c r="I186"/>
  <c r="K186"/>
  <c r="M186"/>
  <c r="O186"/>
  <c r="Q186"/>
  <c r="V186"/>
  <c r="G188"/>
  <c r="M188" s="1"/>
  <c r="I188"/>
  <c r="K188"/>
  <c r="O188"/>
  <c r="Q188"/>
  <c r="V188"/>
  <c r="G190"/>
  <c r="M190" s="1"/>
  <c r="I190"/>
  <c r="K190"/>
  <c r="O190"/>
  <c r="Q190"/>
  <c r="V190"/>
  <c r="G193"/>
  <c r="M193" s="1"/>
  <c r="I193"/>
  <c r="K193"/>
  <c r="O193"/>
  <c r="Q193"/>
  <c r="V193"/>
  <c r="G195"/>
  <c r="M195" s="1"/>
  <c r="I195"/>
  <c r="K195"/>
  <c r="O195"/>
  <c r="Q195"/>
  <c r="V195"/>
  <c r="G197"/>
  <c r="M197" s="1"/>
  <c r="I197"/>
  <c r="K197"/>
  <c r="O197"/>
  <c r="Q197"/>
  <c r="V197"/>
  <c r="G199"/>
  <c r="I199"/>
  <c r="K199"/>
  <c r="M199"/>
  <c r="O199"/>
  <c r="Q199"/>
  <c r="V199"/>
  <c r="G201"/>
  <c r="I201"/>
  <c r="K201"/>
  <c r="M201"/>
  <c r="O201"/>
  <c r="Q201"/>
  <c r="V201"/>
  <c r="G203"/>
  <c r="I203"/>
  <c r="K203"/>
  <c r="M203"/>
  <c r="O203"/>
  <c r="Q203"/>
  <c r="V203"/>
  <c r="G205"/>
  <c r="M205" s="1"/>
  <c r="I205"/>
  <c r="K205"/>
  <c r="O205"/>
  <c r="Q205"/>
  <c r="V205"/>
  <c r="G207"/>
  <c r="M207" s="1"/>
  <c r="I207"/>
  <c r="K207"/>
  <c r="O207"/>
  <c r="Q207"/>
  <c r="V207"/>
  <c r="G209"/>
  <c r="M209" s="1"/>
  <c r="I209"/>
  <c r="K209"/>
  <c r="O209"/>
  <c r="Q209"/>
  <c r="V209"/>
  <c r="G211"/>
  <c r="M211" s="1"/>
  <c r="I211"/>
  <c r="K211"/>
  <c r="O211"/>
  <c r="Q211"/>
  <c r="V211"/>
  <c r="G213"/>
  <c r="M213" s="1"/>
  <c r="I213"/>
  <c r="K213"/>
  <c r="O213"/>
  <c r="Q213"/>
  <c r="V213"/>
  <c r="G215"/>
  <c r="I215"/>
  <c r="K215"/>
  <c r="M215"/>
  <c r="O215"/>
  <c r="Q215"/>
  <c r="V215"/>
  <c r="G217"/>
  <c r="I217"/>
  <c r="K217"/>
  <c r="M217"/>
  <c r="O217"/>
  <c r="Q217"/>
  <c r="V217"/>
  <c r="G219"/>
  <c r="I219"/>
  <c r="K219"/>
  <c r="M219"/>
  <c r="O219"/>
  <c r="Q219"/>
  <c r="V219"/>
  <c r="G231"/>
  <c r="M231" s="1"/>
  <c r="I231"/>
  <c r="K231"/>
  <c r="O231"/>
  <c r="Q231"/>
  <c r="V231"/>
  <c r="G233"/>
  <c r="I233"/>
  <c r="K233"/>
  <c r="M233"/>
  <c r="O233"/>
  <c r="Q233"/>
  <c r="V233"/>
  <c r="G242"/>
  <c r="M242" s="1"/>
  <c r="I242"/>
  <c r="K242"/>
  <c r="O242"/>
  <c r="Q242"/>
  <c r="V242"/>
  <c r="G244"/>
  <c r="M244" s="1"/>
  <c r="I244"/>
  <c r="K244"/>
  <c r="O244"/>
  <c r="Q244"/>
  <c r="V244"/>
  <c r="G246"/>
  <c r="M246" s="1"/>
  <c r="I246"/>
  <c r="K246"/>
  <c r="O246"/>
  <c r="Q246"/>
  <c r="V246"/>
  <c r="G253"/>
  <c r="I253"/>
  <c r="K253"/>
  <c r="M253"/>
  <c r="O253"/>
  <c r="Q253"/>
  <c r="V253"/>
  <c r="G258"/>
  <c r="I258"/>
  <c r="K258"/>
  <c r="M258"/>
  <c r="O258"/>
  <c r="Q258"/>
  <c r="V258"/>
  <c r="G259"/>
  <c r="I259"/>
  <c r="K259"/>
  <c r="M259"/>
  <c r="O259"/>
  <c r="Q259"/>
  <c r="V259"/>
  <c r="G269"/>
  <c r="I269"/>
  <c r="I268" s="1"/>
  <c r="K269"/>
  <c r="K268" s="1"/>
  <c r="M269"/>
  <c r="O269"/>
  <c r="Q269"/>
  <c r="Q268" s="1"/>
  <c r="V269"/>
  <c r="V268" s="1"/>
  <c r="G271"/>
  <c r="M271" s="1"/>
  <c r="I271"/>
  <c r="K271"/>
  <c r="O271"/>
  <c r="Q271"/>
  <c r="V271"/>
  <c r="G273"/>
  <c r="I273"/>
  <c r="K273"/>
  <c r="M273"/>
  <c r="O273"/>
  <c r="Q273"/>
  <c r="V273"/>
  <c r="G275"/>
  <c r="G268" s="1"/>
  <c r="I275"/>
  <c r="K275"/>
  <c r="O275"/>
  <c r="Q275"/>
  <c r="V275"/>
  <c r="G277"/>
  <c r="M277" s="1"/>
  <c r="I277"/>
  <c r="K277"/>
  <c r="O277"/>
  <c r="Q277"/>
  <c r="V277"/>
  <c r="G278"/>
  <c r="I278"/>
  <c r="K278"/>
  <c r="M278"/>
  <c r="O278"/>
  <c r="Q278"/>
  <c r="V278"/>
  <c r="G279"/>
  <c r="I279"/>
  <c r="K279"/>
  <c r="M279"/>
  <c r="O279"/>
  <c r="Q279"/>
  <c r="V279"/>
  <c r="G280"/>
  <c r="M280" s="1"/>
  <c r="I280"/>
  <c r="K280"/>
  <c r="O280"/>
  <c r="O268" s="1"/>
  <c r="Q280"/>
  <c r="V280"/>
  <c r="G282"/>
  <c r="M282" s="1"/>
  <c r="I282"/>
  <c r="K282"/>
  <c r="O282"/>
  <c r="Q282"/>
  <c r="V282"/>
  <c r="G283"/>
  <c r="M283" s="1"/>
  <c r="I283"/>
  <c r="K283"/>
  <c r="O283"/>
  <c r="Q283"/>
  <c r="V283"/>
  <c r="G285"/>
  <c r="I285"/>
  <c r="K285"/>
  <c r="M285"/>
  <c r="O285"/>
  <c r="Q285"/>
  <c r="V285"/>
  <c r="G286"/>
  <c r="M286" s="1"/>
  <c r="I286"/>
  <c r="K286"/>
  <c r="O286"/>
  <c r="Q286"/>
  <c r="V286"/>
  <c r="G287"/>
  <c r="I287"/>
  <c r="K287"/>
  <c r="M287"/>
  <c r="O287"/>
  <c r="Q287"/>
  <c r="V287"/>
  <c r="G288"/>
  <c r="I288"/>
  <c r="K288"/>
  <c r="M288"/>
  <c r="O288"/>
  <c r="Q288"/>
  <c r="V288"/>
  <c r="G289"/>
  <c r="I289"/>
  <c r="K289"/>
  <c r="M289"/>
  <c r="O289"/>
  <c r="Q289"/>
  <c r="V289"/>
  <c r="G290"/>
  <c r="M290" s="1"/>
  <c r="I290"/>
  <c r="K290"/>
  <c r="O290"/>
  <c r="Q290"/>
  <c r="V290"/>
  <c r="G293"/>
  <c r="M293" s="1"/>
  <c r="I293"/>
  <c r="I292" s="1"/>
  <c r="K293"/>
  <c r="K292" s="1"/>
  <c r="O293"/>
  <c r="O292" s="1"/>
  <c r="Q293"/>
  <c r="V293"/>
  <c r="V292" s="1"/>
  <c r="G295"/>
  <c r="I295"/>
  <c r="K295"/>
  <c r="M295"/>
  <c r="O295"/>
  <c r="Q295"/>
  <c r="V295"/>
  <c r="G297"/>
  <c r="G292" s="1"/>
  <c r="I297"/>
  <c r="K297"/>
  <c r="O297"/>
  <c r="Q297"/>
  <c r="V297"/>
  <c r="G299"/>
  <c r="M299" s="1"/>
  <c r="I299"/>
  <c r="K299"/>
  <c r="O299"/>
  <c r="Q299"/>
  <c r="V299"/>
  <c r="G301"/>
  <c r="I301"/>
  <c r="K301"/>
  <c r="M301"/>
  <c r="O301"/>
  <c r="Q301"/>
  <c r="V301"/>
  <c r="G303"/>
  <c r="I303"/>
  <c r="K303"/>
  <c r="M303"/>
  <c r="O303"/>
  <c r="Q303"/>
  <c r="V303"/>
  <c r="G305"/>
  <c r="M305" s="1"/>
  <c r="I305"/>
  <c r="K305"/>
  <c r="O305"/>
  <c r="Q305"/>
  <c r="V305"/>
  <c r="G307"/>
  <c r="M307" s="1"/>
  <c r="I307"/>
  <c r="K307"/>
  <c r="O307"/>
  <c r="Q307"/>
  <c r="Q292" s="1"/>
  <c r="V307"/>
  <c r="G310"/>
  <c r="M310" s="1"/>
  <c r="I310"/>
  <c r="K310"/>
  <c r="O310"/>
  <c r="Q310"/>
  <c r="V310"/>
  <c r="G312"/>
  <c r="I312"/>
  <c r="K312"/>
  <c r="M312"/>
  <c r="O312"/>
  <c r="Q312"/>
  <c r="V312"/>
  <c r="G314"/>
  <c r="M314" s="1"/>
  <c r="I314"/>
  <c r="K314"/>
  <c r="O314"/>
  <c r="Q314"/>
  <c r="V314"/>
  <c r="G316"/>
  <c r="M316" s="1"/>
  <c r="I316"/>
  <c r="K316"/>
  <c r="O316"/>
  <c r="Q316"/>
  <c r="V316"/>
  <c r="G318"/>
  <c r="M318" s="1"/>
  <c r="I318"/>
  <c r="K318"/>
  <c r="O318"/>
  <c r="Q318"/>
  <c r="V318"/>
  <c r="G320"/>
  <c r="I320"/>
  <c r="K320"/>
  <c r="M320"/>
  <c r="O320"/>
  <c r="Q320"/>
  <c r="V320"/>
  <c r="G322"/>
  <c r="M322" s="1"/>
  <c r="I322"/>
  <c r="K322"/>
  <c r="O322"/>
  <c r="Q322"/>
  <c r="V322"/>
  <c r="G324"/>
  <c r="M324" s="1"/>
  <c r="I324"/>
  <c r="K324"/>
  <c r="O324"/>
  <c r="Q324"/>
  <c r="V324"/>
  <c r="G326"/>
  <c r="M326" s="1"/>
  <c r="I326"/>
  <c r="K326"/>
  <c r="O326"/>
  <c r="Q326"/>
  <c r="V326"/>
  <c r="G328"/>
  <c r="I328"/>
  <c r="K328"/>
  <c r="M328"/>
  <c r="O328"/>
  <c r="Q328"/>
  <c r="V328"/>
  <c r="G331"/>
  <c r="M331" s="1"/>
  <c r="I331"/>
  <c r="I330" s="1"/>
  <c r="K331"/>
  <c r="K330" s="1"/>
  <c r="O331"/>
  <c r="O330" s="1"/>
  <c r="Q331"/>
  <c r="Q330" s="1"/>
  <c r="V331"/>
  <c r="V330" s="1"/>
  <c r="G333"/>
  <c r="M333" s="1"/>
  <c r="I333"/>
  <c r="K333"/>
  <c r="O333"/>
  <c r="Q333"/>
  <c r="V333"/>
  <c r="G335"/>
  <c r="I335"/>
  <c r="K335"/>
  <c r="M335"/>
  <c r="O335"/>
  <c r="Q335"/>
  <c r="V335"/>
  <c r="G336"/>
  <c r="M336" s="1"/>
  <c r="I336"/>
  <c r="K336"/>
  <c r="O336"/>
  <c r="Q336"/>
  <c r="V336"/>
  <c r="G338"/>
  <c r="M338" s="1"/>
  <c r="I338"/>
  <c r="K338"/>
  <c r="O338"/>
  <c r="Q338"/>
  <c r="V338"/>
  <c r="G340"/>
  <c r="M340" s="1"/>
  <c r="I340"/>
  <c r="K340"/>
  <c r="O340"/>
  <c r="Q340"/>
  <c r="V340"/>
  <c r="G342"/>
  <c r="I342"/>
  <c r="K342"/>
  <c r="M342"/>
  <c r="O342"/>
  <c r="Q342"/>
  <c r="V342"/>
  <c r="G344"/>
  <c r="M344" s="1"/>
  <c r="I344"/>
  <c r="K344"/>
  <c r="O344"/>
  <c r="Q344"/>
  <c r="V344"/>
  <c r="G346"/>
  <c r="M346" s="1"/>
  <c r="I346"/>
  <c r="K346"/>
  <c r="O346"/>
  <c r="Q346"/>
  <c r="V346"/>
  <c r="G348"/>
  <c r="M348" s="1"/>
  <c r="I348"/>
  <c r="K348"/>
  <c r="O348"/>
  <c r="Q348"/>
  <c r="V348"/>
  <c r="G349"/>
  <c r="I349"/>
  <c r="K349"/>
  <c r="M349"/>
  <c r="O349"/>
  <c r="Q349"/>
  <c r="V349"/>
  <c r="G350"/>
  <c r="M350" s="1"/>
  <c r="I350"/>
  <c r="K350"/>
  <c r="O350"/>
  <c r="Q350"/>
  <c r="V350"/>
  <c r="G351"/>
  <c r="M351" s="1"/>
  <c r="I351"/>
  <c r="K351"/>
  <c r="O351"/>
  <c r="Q351"/>
  <c r="V351"/>
  <c r="G353"/>
  <c r="I353"/>
  <c r="I352" s="1"/>
  <c r="K353"/>
  <c r="K352" s="1"/>
  <c r="M353"/>
  <c r="O353"/>
  <c r="O352" s="1"/>
  <c r="Q353"/>
  <c r="Q352" s="1"/>
  <c r="V353"/>
  <c r="G355"/>
  <c r="M355" s="1"/>
  <c r="I355"/>
  <c r="K355"/>
  <c r="O355"/>
  <c r="Q355"/>
  <c r="V355"/>
  <c r="G357"/>
  <c r="I357"/>
  <c r="K357"/>
  <c r="M357"/>
  <c r="O357"/>
  <c r="Q357"/>
  <c r="V357"/>
  <c r="G360"/>
  <c r="M360" s="1"/>
  <c r="I360"/>
  <c r="K360"/>
  <c r="O360"/>
  <c r="Q360"/>
  <c r="V360"/>
  <c r="G363"/>
  <c r="I363"/>
  <c r="K363"/>
  <c r="M363"/>
  <c r="O363"/>
  <c r="Q363"/>
  <c r="V363"/>
  <c r="G365"/>
  <c r="M365" s="1"/>
  <c r="I365"/>
  <c r="K365"/>
  <c r="O365"/>
  <c r="Q365"/>
  <c r="V365"/>
  <c r="G367"/>
  <c r="M367" s="1"/>
  <c r="I367"/>
  <c r="K367"/>
  <c r="O367"/>
  <c r="Q367"/>
  <c r="V367"/>
  <c r="G369"/>
  <c r="M369" s="1"/>
  <c r="I369"/>
  <c r="K369"/>
  <c r="O369"/>
  <c r="Q369"/>
  <c r="V369"/>
  <c r="V352" s="1"/>
  <c r="G370"/>
  <c r="I370"/>
  <c r="K370"/>
  <c r="M370"/>
  <c r="O370"/>
  <c r="Q370"/>
  <c r="V370"/>
  <c r="G371"/>
  <c r="M371" s="1"/>
  <c r="I371"/>
  <c r="K371"/>
  <c r="O371"/>
  <c r="Q371"/>
  <c r="V371"/>
  <c r="G372"/>
  <c r="I372"/>
  <c r="G373"/>
  <c r="M373" s="1"/>
  <c r="M372" s="1"/>
  <c r="I373"/>
  <c r="K373"/>
  <c r="K372" s="1"/>
  <c r="O373"/>
  <c r="O372" s="1"/>
  <c r="Q373"/>
  <c r="Q372" s="1"/>
  <c r="V373"/>
  <c r="V372" s="1"/>
  <c r="K376"/>
  <c r="G377"/>
  <c r="I377"/>
  <c r="I376" s="1"/>
  <c r="K377"/>
  <c r="M377"/>
  <c r="O377"/>
  <c r="O376" s="1"/>
  <c r="Q377"/>
  <c r="V377"/>
  <c r="V376" s="1"/>
  <c r="G379"/>
  <c r="M379" s="1"/>
  <c r="M376" s="1"/>
  <c r="I379"/>
  <c r="K379"/>
  <c r="O379"/>
  <c r="Q379"/>
  <c r="Q376" s="1"/>
  <c r="V379"/>
  <c r="G381"/>
  <c r="M381"/>
  <c r="Q381"/>
  <c r="V381"/>
  <c r="G382"/>
  <c r="I382"/>
  <c r="I381" s="1"/>
  <c r="K382"/>
  <c r="K381" s="1"/>
  <c r="M382"/>
  <c r="O382"/>
  <c r="O381" s="1"/>
  <c r="Q382"/>
  <c r="V382"/>
  <c r="G383"/>
  <c r="G384"/>
  <c r="I384"/>
  <c r="I383" s="1"/>
  <c r="K384"/>
  <c r="M384"/>
  <c r="O384"/>
  <c r="O383" s="1"/>
  <c r="Q384"/>
  <c r="V384"/>
  <c r="V383" s="1"/>
  <c r="G386"/>
  <c r="M386" s="1"/>
  <c r="I386"/>
  <c r="K386"/>
  <c r="K383" s="1"/>
  <c r="O386"/>
  <c r="Q386"/>
  <c r="Q383" s="1"/>
  <c r="V386"/>
  <c r="G388"/>
  <c r="I388"/>
  <c r="I387" s="1"/>
  <c r="K388"/>
  <c r="M388"/>
  <c r="O388"/>
  <c r="O387" s="1"/>
  <c r="Q388"/>
  <c r="V388"/>
  <c r="V387" s="1"/>
  <c r="G411"/>
  <c r="M411" s="1"/>
  <c r="I411"/>
  <c r="K411"/>
  <c r="K387" s="1"/>
  <c r="O411"/>
  <c r="Q411"/>
  <c r="Q387" s="1"/>
  <c r="V411"/>
  <c r="G434"/>
  <c r="I434"/>
  <c r="K434"/>
  <c r="M434"/>
  <c r="O434"/>
  <c r="Q434"/>
  <c r="V434"/>
  <c r="G437"/>
  <c r="I437"/>
  <c r="K437"/>
  <c r="M437"/>
  <c r="O437"/>
  <c r="Q437"/>
  <c r="V437"/>
  <c r="G440"/>
  <c r="G387" s="1"/>
  <c r="I440"/>
  <c r="K440"/>
  <c r="O440"/>
  <c r="Q440"/>
  <c r="V440"/>
  <c r="G449"/>
  <c r="I449"/>
  <c r="K449"/>
  <c r="M449"/>
  <c r="O449"/>
  <c r="Q449"/>
  <c r="V449"/>
  <c r="G457"/>
  <c r="I457"/>
  <c r="K457"/>
  <c r="M457"/>
  <c r="O457"/>
  <c r="Q457"/>
  <c r="V457"/>
  <c r="AE481"/>
  <c r="AF481"/>
  <c r="G761" i="15"/>
  <c r="G9"/>
  <c r="I9"/>
  <c r="I8" s="1"/>
  <c r="K9"/>
  <c r="K8" s="1"/>
  <c r="M9"/>
  <c r="O9"/>
  <c r="O8" s="1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15"/>
  <c r="M15" s="1"/>
  <c r="I15"/>
  <c r="K15"/>
  <c r="O15"/>
  <c r="Q15"/>
  <c r="V15"/>
  <c r="G17"/>
  <c r="M17" s="1"/>
  <c r="I17"/>
  <c r="K17"/>
  <c r="O17"/>
  <c r="Q17"/>
  <c r="V17"/>
  <c r="G19"/>
  <c r="M19" s="1"/>
  <c r="I19"/>
  <c r="K19"/>
  <c r="O19"/>
  <c r="Q19"/>
  <c r="V19"/>
  <c r="G21"/>
  <c r="M21" s="1"/>
  <c r="I21"/>
  <c r="K21"/>
  <c r="O21"/>
  <c r="Q21"/>
  <c r="V21"/>
  <c r="G23"/>
  <c r="M23" s="1"/>
  <c r="I23"/>
  <c r="K23"/>
  <c r="O23"/>
  <c r="Q23"/>
  <c r="V23"/>
  <c r="G26"/>
  <c r="I26"/>
  <c r="K26"/>
  <c r="M26"/>
  <c r="O26"/>
  <c r="Q26"/>
  <c r="V26"/>
  <c r="G29"/>
  <c r="I29"/>
  <c r="K29"/>
  <c r="M29"/>
  <c r="O29"/>
  <c r="Q29"/>
  <c r="V29"/>
  <c r="G31"/>
  <c r="I31"/>
  <c r="K31"/>
  <c r="M31"/>
  <c r="O31"/>
  <c r="Q31"/>
  <c r="V31"/>
  <c r="G33"/>
  <c r="M33" s="1"/>
  <c r="I33"/>
  <c r="K33"/>
  <c r="O33"/>
  <c r="Q33"/>
  <c r="V33"/>
  <c r="G36"/>
  <c r="M36" s="1"/>
  <c r="I36"/>
  <c r="K36"/>
  <c r="O36"/>
  <c r="Q36"/>
  <c r="V36"/>
  <c r="G38"/>
  <c r="M38" s="1"/>
  <c r="I38"/>
  <c r="K38"/>
  <c r="O38"/>
  <c r="Q38"/>
  <c r="V38"/>
  <c r="G41"/>
  <c r="M41" s="1"/>
  <c r="I41"/>
  <c r="K41"/>
  <c r="O41"/>
  <c r="Q41"/>
  <c r="V41"/>
  <c r="G43"/>
  <c r="M43" s="1"/>
  <c r="I43"/>
  <c r="K43"/>
  <c r="O43"/>
  <c r="Q43"/>
  <c r="V43"/>
  <c r="G46"/>
  <c r="I46"/>
  <c r="K46"/>
  <c r="M46"/>
  <c r="O46"/>
  <c r="Q46"/>
  <c r="V46"/>
  <c r="G58"/>
  <c r="I58"/>
  <c r="K58"/>
  <c r="M58"/>
  <c r="O58"/>
  <c r="Q58"/>
  <c r="V58"/>
  <c r="G62"/>
  <c r="I62"/>
  <c r="K62"/>
  <c r="M62"/>
  <c r="O62"/>
  <c r="Q62"/>
  <c r="V62"/>
  <c r="G64"/>
  <c r="M64" s="1"/>
  <c r="I64"/>
  <c r="K64"/>
  <c r="O64"/>
  <c r="Q64"/>
  <c r="V64"/>
  <c r="G68"/>
  <c r="M68" s="1"/>
  <c r="I68"/>
  <c r="K68"/>
  <c r="O68"/>
  <c r="Q68"/>
  <c r="V68"/>
  <c r="G70"/>
  <c r="M70" s="1"/>
  <c r="I70"/>
  <c r="K70"/>
  <c r="O70"/>
  <c r="Q70"/>
  <c r="V70"/>
  <c r="G72"/>
  <c r="M72" s="1"/>
  <c r="I72"/>
  <c r="K72"/>
  <c r="O72"/>
  <c r="Q72"/>
  <c r="V72"/>
  <c r="G77"/>
  <c r="M77" s="1"/>
  <c r="I77"/>
  <c r="K77"/>
  <c r="O77"/>
  <c r="Q77"/>
  <c r="V77"/>
  <c r="G79"/>
  <c r="I79"/>
  <c r="K79"/>
  <c r="M79"/>
  <c r="O79"/>
  <c r="Q79"/>
  <c r="V79"/>
  <c r="G81"/>
  <c r="I81"/>
  <c r="K81"/>
  <c r="M81"/>
  <c r="O81"/>
  <c r="Q81"/>
  <c r="V81"/>
  <c r="G83"/>
  <c r="I83"/>
  <c r="K83"/>
  <c r="M83"/>
  <c r="O83"/>
  <c r="Q83"/>
  <c r="V83"/>
  <c r="G102"/>
  <c r="M102" s="1"/>
  <c r="I102"/>
  <c r="K102"/>
  <c r="O102"/>
  <c r="Q102"/>
  <c r="V102"/>
  <c r="G128"/>
  <c r="I128"/>
  <c r="K128"/>
  <c r="M128"/>
  <c r="O128"/>
  <c r="Q128"/>
  <c r="V128"/>
  <c r="G154"/>
  <c r="M154" s="1"/>
  <c r="I154"/>
  <c r="K154"/>
  <c r="O154"/>
  <c r="Q154"/>
  <c r="V154"/>
  <c r="G180"/>
  <c r="M180" s="1"/>
  <c r="I180"/>
  <c r="K180"/>
  <c r="O180"/>
  <c r="Q180"/>
  <c r="V180"/>
  <c r="G185"/>
  <c r="M185" s="1"/>
  <c r="I185"/>
  <c r="K185"/>
  <c r="O185"/>
  <c r="Q185"/>
  <c r="V185"/>
  <c r="G194"/>
  <c r="M194" s="1"/>
  <c r="I194"/>
  <c r="K194"/>
  <c r="O194"/>
  <c r="Q194"/>
  <c r="V194"/>
  <c r="G196"/>
  <c r="I196"/>
  <c r="K196"/>
  <c r="M196"/>
  <c r="O196"/>
  <c r="Q196"/>
  <c r="V196"/>
  <c r="G222"/>
  <c r="I222"/>
  <c r="K222"/>
  <c r="M222"/>
  <c r="O222"/>
  <c r="Q222"/>
  <c r="V222"/>
  <c r="G239"/>
  <c r="M239" s="1"/>
  <c r="I239"/>
  <c r="K239"/>
  <c r="O239"/>
  <c r="Q239"/>
  <c r="V239"/>
  <c r="G257"/>
  <c r="M257" s="1"/>
  <c r="I257"/>
  <c r="K257"/>
  <c r="O257"/>
  <c r="Q257"/>
  <c r="V257"/>
  <c r="G266"/>
  <c r="I266"/>
  <c r="K266"/>
  <c r="M266"/>
  <c r="O266"/>
  <c r="Q266"/>
  <c r="V266"/>
  <c r="G282"/>
  <c r="M282" s="1"/>
  <c r="I282"/>
  <c r="K282"/>
  <c r="O282"/>
  <c r="Q282"/>
  <c r="V282"/>
  <c r="G284"/>
  <c r="M284" s="1"/>
  <c r="I284"/>
  <c r="K284"/>
  <c r="O284"/>
  <c r="Q284"/>
  <c r="V284"/>
  <c r="G293"/>
  <c r="M293" s="1"/>
  <c r="I293"/>
  <c r="K293"/>
  <c r="O293"/>
  <c r="Q293"/>
  <c r="V293"/>
  <c r="G295"/>
  <c r="I295"/>
  <c r="K295"/>
  <c r="M295"/>
  <c r="O295"/>
  <c r="Q295"/>
  <c r="V295"/>
  <c r="G297"/>
  <c r="I297"/>
  <c r="K297"/>
  <c r="M297"/>
  <c r="O297"/>
  <c r="Q297"/>
  <c r="V297"/>
  <c r="G299"/>
  <c r="M299" s="1"/>
  <c r="I299"/>
  <c r="K299"/>
  <c r="O299"/>
  <c r="Q299"/>
  <c r="V299"/>
  <c r="G301"/>
  <c r="M301" s="1"/>
  <c r="I301"/>
  <c r="K301"/>
  <c r="O301"/>
  <c r="Q301"/>
  <c r="V301"/>
  <c r="G303"/>
  <c r="M303" s="1"/>
  <c r="I303"/>
  <c r="K303"/>
  <c r="O303"/>
  <c r="Q303"/>
  <c r="V303"/>
  <c r="G305"/>
  <c r="M305" s="1"/>
  <c r="I305"/>
  <c r="K305"/>
  <c r="O305"/>
  <c r="Q305"/>
  <c r="V305"/>
  <c r="G307"/>
  <c r="M307" s="1"/>
  <c r="I307"/>
  <c r="K307"/>
  <c r="O307"/>
  <c r="Q307"/>
  <c r="V307"/>
  <c r="G309"/>
  <c r="M309" s="1"/>
  <c r="I309"/>
  <c r="K309"/>
  <c r="O309"/>
  <c r="Q309"/>
  <c r="V309"/>
  <c r="G311"/>
  <c r="I311"/>
  <c r="K311"/>
  <c r="M311"/>
  <c r="O311"/>
  <c r="Q311"/>
  <c r="V311"/>
  <c r="G313"/>
  <c r="I313"/>
  <c r="K313"/>
  <c r="M313"/>
  <c r="O313"/>
  <c r="Q313"/>
  <c r="V313"/>
  <c r="G315"/>
  <c r="M315" s="1"/>
  <c r="I315"/>
  <c r="K315"/>
  <c r="O315"/>
  <c r="Q315"/>
  <c r="V315"/>
  <c r="G317"/>
  <c r="I317"/>
  <c r="K317"/>
  <c r="M317"/>
  <c r="O317"/>
  <c r="Q317"/>
  <c r="V317"/>
  <c r="G319"/>
  <c r="M319" s="1"/>
  <c r="I319"/>
  <c r="K319"/>
  <c r="O319"/>
  <c r="Q319"/>
  <c r="V319"/>
  <c r="G336"/>
  <c r="M336" s="1"/>
  <c r="I336"/>
  <c r="K336"/>
  <c r="O336"/>
  <c r="Q336"/>
  <c r="V336"/>
  <c r="G352"/>
  <c r="M352" s="1"/>
  <c r="I352"/>
  <c r="K352"/>
  <c r="O352"/>
  <c r="Q352"/>
  <c r="V352"/>
  <c r="G365"/>
  <c r="M365" s="1"/>
  <c r="I365"/>
  <c r="K365"/>
  <c r="O365"/>
  <c r="Q365"/>
  <c r="V365"/>
  <c r="G367"/>
  <c r="I367"/>
  <c r="K367"/>
  <c r="M367"/>
  <c r="O367"/>
  <c r="Q367"/>
  <c r="V367"/>
  <c r="G369"/>
  <c r="I369"/>
  <c r="K369"/>
  <c r="M369"/>
  <c r="O369"/>
  <c r="Q369"/>
  <c r="V369"/>
  <c r="G376"/>
  <c r="I376"/>
  <c r="K376"/>
  <c r="M376"/>
  <c r="O376"/>
  <c r="Q376"/>
  <c r="V376"/>
  <c r="G381"/>
  <c r="M381" s="1"/>
  <c r="I381"/>
  <c r="K381"/>
  <c r="O381"/>
  <c r="Q381"/>
  <c r="V381"/>
  <c r="G382"/>
  <c r="I382"/>
  <c r="K382"/>
  <c r="M382"/>
  <c r="O382"/>
  <c r="Q382"/>
  <c r="V382"/>
  <c r="G391"/>
  <c r="M391" s="1"/>
  <c r="I391"/>
  <c r="I390" s="1"/>
  <c r="K391"/>
  <c r="K390" s="1"/>
  <c r="O391"/>
  <c r="O390" s="1"/>
  <c r="Q391"/>
  <c r="Q390" s="1"/>
  <c r="V391"/>
  <c r="V390" s="1"/>
  <c r="G393"/>
  <c r="M393" s="1"/>
  <c r="I393"/>
  <c r="K393"/>
  <c r="O393"/>
  <c r="Q393"/>
  <c r="V393"/>
  <c r="G395"/>
  <c r="I395"/>
  <c r="K395"/>
  <c r="M395"/>
  <c r="O395"/>
  <c r="Q395"/>
  <c r="V395"/>
  <c r="G397"/>
  <c r="I397"/>
  <c r="K397"/>
  <c r="M397"/>
  <c r="O397"/>
  <c r="Q397"/>
  <c r="V397"/>
  <c r="G398"/>
  <c r="M398" s="1"/>
  <c r="I398"/>
  <c r="K398"/>
  <c r="O398"/>
  <c r="Q398"/>
  <c r="V398"/>
  <c r="G399"/>
  <c r="M399" s="1"/>
  <c r="I399"/>
  <c r="K399"/>
  <c r="O399"/>
  <c r="Q399"/>
  <c r="V399"/>
  <c r="G400"/>
  <c r="I400"/>
  <c r="K400"/>
  <c r="M400"/>
  <c r="O400"/>
  <c r="Q400"/>
  <c r="V400"/>
  <c r="G402"/>
  <c r="M402" s="1"/>
  <c r="I402"/>
  <c r="K402"/>
  <c r="O402"/>
  <c r="Q402"/>
  <c r="V402"/>
  <c r="G406"/>
  <c r="M406" s="1"/>
  <c r="I406"/>
  <c r="K406"/>
  <c r="O406"/>
  <c r="Q406"/>
  <c r="V406"/>
  <c r="G410"/>
  <c r="M410" s="1"/>
  <c r="I410"/>
  <c r="K410"/>
  <c r="O410"/>
  <c r="Q410"/>
  <c r="V410"/>
  <c r="G412"/>
  <c r="I412"/>
  <c r="K412"/>
  <c r="M412"/>
  <c r="O412"/>
  <c r="Q412"/>
  <c r="V412"/>
  <c r="G413"/>
  <c r="I413"/>
  <c r="K413"/>
  <c r="M413"/>
  <c r="O413"/>
  <c r="Q413"/>
  <c r="V413"/>
  <c r="G415"/>
  <c r="M415" s="1"/>
  <c r="I415"/>
  <c r="K415"/>
  <c r="O415"/>
  <c r="Q415"/>
  <c r="V415"/>
  <c r="G416"/>
  <c r="I416"/>
  <c r="K416"/>
  <c r="M416"/>
  <c r="O416"/>
  <c r="Q416"/>
  <c r="V416"/>
  <c r="G417"/>
  <c r="I417"/>
  <c r="K417"/>
  <c r="M417"/>
  <c r="O417"/>
  <c r="Q417"/>
  <c r="V417"/>
  <c r="G418"/>
  <c r="M418" s="1"/>
  <c r="I418"/>
  <c r="K418"/>
  <c r="O418"/>
  <c r="Q418"/>
  <c r="V418"/>
  <c r="G419"/>
  <c r="M419" s="1"/>
  <c r="I419"/>
  <c r="K419"/>
  <c r="O419"/>
  <c r="Q419"/>
  <c r="V419"/>
  <c r="G422"/>
  <c r="I422"/>
  <c r="K422"/>
  <c r="K421" s="1"/>
  <c r="M422"/>
  <c r="O422"/>
  <c r="O421" s="1"/>
  <c r="Q422"/>
  <c r="V422"/>
  <c r="V421" s="1"/>
  <c r="G426"/>
  <c r="I426"/>
  <c r="K426"/>
  <c r="M426"/>
  <c r="O426"/>
  <c r="Q426"/>
  <c r="Q421" s="1"/>
  <c r="V426"/>
  <c r="G430"/>
  <c r="I430"/>
  <c r="K430"/>
  <c r="M430"/>
  <c r="O430"/>
  <c r="Q430"/>
  <c r="V430"/>
  <c r="G432"/>
  <c r="M432" s="1"/>
  <c r="I432"/>
  <c r="K432"/>
  <c r="O432"/>
  <c r="Q432"/>
  <c r="V432"/>
  <c r="G436"/>
  <c r="M436" s="1"/>
  <c r="I436"/>
  <c r="K436"/>
  <c r="O436"/>
  <c r="Q436"/>
  <c r="V436"/>
  <c r="G440"/>
  <c r="G421" s="1"/>
  <c r="I440"/>
  <c r="K440"/>
  <c r="O440"/>
  <c r="Q440"/>
  <c r="V440"/>
  <c r="G444"/>
  <c r="M444" s="1"/>
  <c r="I444"/>
  <c r="K444"/>
  <c r="O444"/>
  <c r="Q444"/>
  <c r="V444"/>
  <c r="G446"/>
  <c r="M446" s="1"/>
  <c r="I446"/>
  <c r="I421" s="1"/>
  <c r="K446"/>
  <c r="O446"/>
  <c r="Q446"/>
  <c r="V446"/>
  <c r="G450"/>
  <c r="I450"/>
  <c r="K450"/>
  <c r="M450"/>
  <c r="O450"/>
  <c r="Q450"/>
  <c r="V450"/>
  <c r="G452"/>
  <c r="I452"/>
  <c r="K452"/>
  <c r="M452"/>
  <c r="O452"/>
  <c r="Q452"/>
  <c r="V452"/>
  <c r="G454"/>
  <c r="I454"/>
  <c r="K454"/>
  <c r="M454"/>
  <c r="O454"/>
  <c r="Q454"/>
  <c r="V454"/>
  <c r="G456"/>
  <c r="M456" s="1"/>
  <c r="I456"/>
  <c r="K456"/>
  <c r="O456"/>
  <c r="Q456"/>
  <c r="V456"/>
  <c r="G459"/>
  <c r="M459" s="1"/>
  <c r="I459"/>
  <c r="K459"/>
  <c r="O459"/>
  <c r="Q459"/>
  <c r="V459"/>
  <c r="G461"/>
  <c r="M461" s="1"/>
  <c r="I461"/>
  <c r="K461"/>
  <c r="O461"/>
  <c r="Q461"/>
  <c r="V461"/>
  <c r="G463"/>
  <c r="M463" s="1"/>
  <c r="I463"/>
  <c r="K463"/>
  <c r="O463"/>
  <c r="Q463"/>
  <c r="V463"/>
  <c r="G465"/>
  <c r="M465" s="1"/>
  <c r="I465"/>
  <c r="K465"/>
  <c r="O465"/>
  <c r="Q465"/>
  <c r="V465"/>
  <c r="G467"/>
  <c r="I467"/>
  <c r="K467"/>
  <c r="M467"/>
  <c r="O467"/>
  <c r="Q467"/>
  <c r="V467"/>
  <c r="G469"/>
  <c r="I469"/>
  <c r="K469"/>
  <c r="M469"/>
  <c r="O469"/>
  <c r="Q469"/>
  <c r="V469"/>
  <c r="G471"/>
  <c r="I471"/>
  <c r="K471"/>
  <c r="M471"/>
  <c r="O471"/>
  <c r="Q471"/>
  <c r="V471"/>
  <c r="G473"/>
  <c r="M473" s="1"/>
  <c r="I473"/>
  <c r="K473"/>
  <c r="O473"/>
  <c r="Q473"/>
  <c r="V473"/>
  <c r="G475"/>
  <c r="M475" s="1"/>
  <c r="I475"/>
  <c r="K475"/>
  <c r="O475"/>
  <c r="Q475"/>
  <c r="V475"/>
  <c r="G477"/>
  <c r="M477" s="1"/>
  <c r="I477"/>
  <c r="K477"/>
  <c r="O477"/>
  <c r="Q477"/>
  <c r="V477"/>
  <c r="G480"/>
  <c r="M480" s="1"/>
  <c r="I480"/>
  <c r="K480"/>
  <c r="O480"/>
  <c r="Q480"/>
  <c r="V480"/>
  <c r="G483"/>
  <c r="M483" s="1"/>
  <c r="I483"/>
  <c r="K483"/>
  <c r="O483"/>
  <c r="Q483"/>
  <c r="V483"/>
  <c r="G486"/>
  <c r="I486"/>
  <c r="K486"/>
  <c r="M486"/>
  <c r="O486"/>
  <c r="Q486"/>
  <c r="V486"/>
  <c r="G490"/>
  <c r="I490"/>
  <c r="K490"/>
  <c r="M490"/>
  <c r="O490"/>
  <c r="Q490"/>
  <c r="V490"/>
  <c r="G494"/>
  <c r="I494"/>
  <c r="K494"/>
  <c r="M494"/>
  <c r="O494"/>
  <c r="Q494"/>
  <c r="V494"/>
  <c r="G497"/>
  <c r="M497" s="1"/>
  <c r="I497"/>
  <c r="K497"/>
  <c r="O497"/>
  <c r="Q497"/>
  <c r="V497"/>
  <c r="G500"/>
  <c r="M500" s="1"/>
  <c r="I500"/>
  <c r="K500"/>
  <c r="O500"/>
  <c r="Q500"/>
  <c r="V500"/>
  <c r="G502"/>
  <c r="M502" s="1"/>
  <c r="I502"/>
  <c r="K502"/>
  <c r="O502"/>
  <c r="Q502"/>
  <c r="V502"/>
  <c r="G504"/>
  <c r="M504" s="1"/>
  <c r="I504"/>
  <c r="K504"/>
  <c r="O504"/>
  <c r="Q504"/>
  <c r="V504"/>
  <c r="G506"/>
  <c r="M506" s="1"/>
  <c r="I506"/>
  <c r="K506"/>
  <c r="O506"/>
  <c r="Q506"/>
  <c r="V506"/>
  <c r="G508"/>
  <c r="I508"/>
  <c r="K508"/>
  <c r="M508"/>
  <c r="O508"/>
  <c r="Q508"/>
  <c r="V508"/>
  <c r="G510"/>
  <c r="I510"/>
  <c r="K510"/>
  <c r="M510"/>
  <c r="O510"/>
  <c r="Q510"/>
  <c r="V510"/>
  <c r="G512"/>
  <c r="I512"/>
  <c r="K512"/>
  <c r="M512"/>
  <c r="O512"/>
  <c r="Q512"/>
  <c r="V512"/>
  <c r="G514"/>
  <c r="I514"/>
  <c r="K514"/>
  <c r="M514"/>
  <c r="O514"/>
  <c r="Q514"/>
  <c r="V514"/>
  <c r="G516"/>
  <c r="M516" s="1"/>
  <c r="I516"/>
  <c r="K516"/>
  <c r="O516"/>
  <c r="Q516"/>
  <c r="V516"/>
  <c r="G518"/>
  <c r="M518" s="1"/>
  <c r="I518"/>
  <c r="K518"/>
  <c r="O518"/>
  <c r="Q518"/>
  <c r="V518"/>
  <c r="G520"/>
  <c r="M520" s="1"/>
  <c r="I520"/>
  <c r="K520"/>
  <c r="O520"/>
  <c r="Q520"/>
  <c r="V520"/>
  <c r="G523"/>
  <c r="I523"/>
  <c r="K523"/>
  <c r="K522" s="1"/>
  <c r="M523"/>
  <c r="O523"/>
  <c r="O522" s="1"/>
  <c r="Q523"/>
  <c r="Q522" s="1"/>
  <c r="V523"/>
  <c r="V522" s="1"/>
  <c r="G527"/>
  <c r="I527"/>
  <c r="K527"/>
  <c r="M527"/>
  <c r="O527"/>
  <c r="Q527"/>
  <c r="V527"/>
  <c r="G529"/>
  <c r="I529"/>
  <c r="K529"/>
  <c r="M529"/>
  <c r="O529"/>
  <c r="Q529"/>
  <c r="V529"/>
  <c r="G532"/>
  <c r="I532"/>
  <c r="K532"/>
  <c r="M532"/>
  <c r="O532"/>
  <c r="Q532"/>
  <c r="V532"/>
  <c r="G535"/>
  <c r="M535" s="1"/>
  <c r="I535"/>
  <c r="K535"/>
  <c r="O535"/>
  <c r="Q535"/>
  <c r="V535"/>
  <c r="G537"/>
  <c r="M537" s="1"/>
  <c r="I537"/>
  <c r="K537"/>
  <c r="O537"/>
  <c r="Q537"/>
  <c r="V537"/>
  <c r="G538"/>
  <c r="G522" s="1"/>
  <c r="I538"/>
  <c r="K538"/>
  <c r="O538"/>
  <c r="Q538"/>
  <c r="V538"/>
  <c r="G539"/>
  <c r="M539" s="1"/>
  <c r="I539"/>
  <c r="I522" s="1"/>
  <c r="K539"/>
  <c r="O539"/>
  <c r="Q539"/>
  <c r="V539"/>
  <c r="G540"/>
  <c r="I540"/>
  <c r="K540"/>
  <c r="M540"/>
  <c r="O540"/>
  <c r="Q540"/>
  <c r="V540"/>
  <c r="G542"/>
  <c r="I542"/>
  <c r="K542"/>
  <c r="M542"/>
  <c r="O542"/>
  <c r="Q542"/>
  <c r="V542"/>
  <c r="G544"/>
  <c r="I544"/>
  <c r="K544"/>
  <c r="M544"/>
  <c r="O544"/>
  <c r="Q544"/>
  <c r="V544"/>
  <c r="G547"/>
  <c r="I547"/>
  <c r="K547"/>
  <c r="M547"/>
  <c r="O547"/>
  <c r="Q547"/>
  <c r="V547"/>
  <c r="G550"/>
  <c r="M550" s="1"/>
  <c r="I550"/>
  <c r="K550"/>
  <c r="O550"/>
  <c r="Q550"/>
  <c r="V550"/>
  <c r="G552"/>
  <c r="M552" s="1"/>
  <c r="I552"/>
  <c r="K552"/>
  <c r="O552"/>
  <c r="Q552"/>
  <c r="V552"/>
  <c r="G554"/>
  <c r="M554" s="1"/>
  <c r="I554"/>
  <c r="K554"/>
  <c r="O554"/>
  <c r="Q554"/>
  <c r="V554"/>
  <c r="G556"/>
  <c r="G557"/>
  <c r="I557"/>
  <c r="I556" s="1"/>
  <c r="K557"/>
  <c r="K556" s="1"/>
  <c r="M557"/>
  <c r="M556" s="1"/>
  <c r="O557"/>
  <c r="O556" s="1"/>
  <c r="Q557"/>
  <c r="Q556" s="1"/>
  <c r="V557"/>
  <c r="V556" s="1"/>
  <c r="G565"/>
  <c r="I565"/>
  <c r="K565"/>
  <c r="M565"/>
  <c r="O565"/>
  <c r="Q565"/>
  <c r="V565"/>
  <c r="G567"/>
  <c r="G568"/>
  <c r="M568" s="1"/>
  <c r="M567" s="1"/>
  <c r="I568"/>
  <c r="I567" s="1"/>
  <c r="K568"/>
  <c r="K567" s="1"/>
  <c r="O568"/>
  <c r="O567" s="1"/>
  <c r="Q568"/>
  <c r="Q567" s="1"/>
  <c r="V568"/>
  <c r="V567" s="1"/>
  <c r="G570"/>
  <c r="K570"/>
  <c r="Q570"/>
  <c r="G571"/>
  <c r="I571"/>
  <c r="I570" s="1"/>
  <c r="K571"/>
  <c r="M571"/>
  <c r="M570" s="1"/>
  <c r="O571"/>
  <c r="O570" s="1"/>
  <c r="Q571"/>
  <c r="V571"/>
  <c r="V570" s="1"/>
  <c r="G573"/>
  <c r="M573" s="1"/>
  <c r="M572" s="1"/>
  <c r="I573"/>
  <c r="I572" s="1"/>
  <c r="K573"/>
  <c r="O573"/>
  <c r="Q573"/>
  <c r="Q572" s="1"/>
  <c r="V573"/>
  <c r="V572" s="1"/>
  <c r="G577"/>
  <c r="I577"/>
  <c r="K577"/>
  <c r="K572" s="1"/>
  <c r="M577"/>
  <c r="O577"/>
  <c r="O572" s="1"/>
  <c r="Q577"/>
  <c r="V577"/>
  <c r="G579"/>
  <c r="G578" s="1"/>
  <c r="I579"/>
  <c r="I578" s="1"/>
  <c r="K579"/>
  <c r="M579"/>
  <c r="O579"/>
  <c r="O578" s="1"/>
  <c r="Q579"/>
  <c r="V579"/>
  <c r="V578" s="1"/>
  <c r="G581"/>
  <c r="M581" s="1"/>
  <c r="I581"/>
  <c r="K581"/>
  <c r="O581"/>
  <c r="Q581"/>
  <c r="Q578" s="1"/>
  <c r="V581"/>
  <c r="G583"/>
  <c r="M583" s="1"/>
  <c r="I583"/>
  <c r="K583"/>
  <c r="O583"/>
  <c r="Q583"/>
  <c r="V583"/>
  <c r="G595"/>
  <c r="I595"/>
  <c r="K595"/>
  <c r="M595"/>
  <c r="O595"/>
  <c r="Q595"/>
  <c r="V595"/>
  <c r="G597"/>
  <c r="M597" s="1"/>
  <c r="I597"/>
  <c r="K597"/>
  <c r="O597"/>
  <c r="Q597"/>
  <c r="V597"/>
  <c r="G609"/>
  <c r="M609" s="1"/>
  <c r="I609"/>
  <c r="K609"/>
  <c r="O609"/>
  <c r="Q609"/>
  <c r="V609"/>
  <c r="G621"/>
  <c r="I621"/>
  <c r="K621"/>
  <c r="K578" s="1"/>
  <c r="M621"/>
  <c r="O621"/>
  <c r="Q621"/>
  <c r="V621"/>
  <c r="G623"/>
  <c r="I623"/>
  <c r="K623"/>
  <c r="M623"/>
  <c r="O623"/>
  <c r="Q623"/>
  <c r="V623"/>
  <c r="G625"/>
  <c r="I625"/>
  <c r="K625"/>
  <c r="M625"/>
  <c r="O625"/>
  <c r="Q625"/>
  <c r="V625"/>
  <c r="G641"/>
  <c r="M641" s="1"/>
  <c r="I641"/>
  <c r="K641"/>
  <c r="O641"/>
  <c r="Q641"/>
  <c r="V641"/>
  <c r="G653"/>
  <c r="M653" s="1"/>
  <c r="I653"/>
  <c r="K653"/>
  <c r="O653"/>
  <c r="Q653"/>
  <c r="V653"/>
  <c r="V655"/>
  <c r="G656"/>
  <c r="M656" s="1"/>
  <c r="M655" s="1"/>
  <c r="I656"/>
  <c r="I655" s="1"/>
  <c r="K656"/>
  <c r="K655" s="1"/>
  <c r="O656"/>
  <c r="Q656"/>
  <c r="Q655" s="1"/>
  <c r="V656"/>
  <c r="G682"/>
  <c r="M682" s="1"/>
  <c r="I682"/>
  <c r="K682"/>
  <c r="O682"/>
  <c r="Q682"/>
  <c r="V682"/>
  <c r="G708"/>
  <c r="I708"/>
  <c r="K708"/>
  <c r="M708"/>
  <c r="O708"/>
  <c r="Q708"/>
  <c r="V708"/>
  <c r="G711"/>
  <c r="I711"/>
  <c r="K711"/>
  <c r="M711"/>
  <c r="O711"/>
  <c r="Q711"/>
  <c r="V711"/>
  <c r="G714"/>
  <c r="I714"/>
  <c r="K714"/>
  <c r="M714"/>
  <c r="O714"/>
  <c r="O655" s="1"/>
  <c r="Q714"/>
  <c r="V714"/>
  <c r="G729"/>
  <c r="M729" s="1"/>
  <c r="I729"/>
  <c r="K729"/>
  <c r="O729"/>
  <c r="Q729"/>
  <c r="V729"/>
  <c r="G734"/>
  <c r="I734"/>
  <c r="K734"/>
  <c r="M734"/>
  <c r="O734"/>
  <c r="Q734"/>
  <c r="V734"/>
  <c r="AE761"/>
  <c r="AF761"/>
  <c r="G543" i="14"/>
  <c r="G9"/>
  <c r="I9"/>
  <c r="I8" s="1"/>
  <c r="K9"/>
  <c r="K8" s="1"/>
  <c r="M9"/>
  <c r="O9"/>
  <c r="O8" s="1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16"/>
  <c r="M16" s="1"/>
  <c r="I16"/>
  <c r="K16"/>
  <c r="O16"/>
  <c r="Q16"/>
  <c r="V16"/>
  <c r="G18"/>
  <c r="M18" s="1"/>
  <c r="I18"/>
  <c r="K18"/>
  <c r="O18"/>
  <c r="Q18"/>
  <c r="V18"/>
  <c r="G20"/>
  <c r="M20" s="1"/>
  <c r="I20"/>
  <c r="K20"/>
  <c r="O20"/>
  <c r="Q20"/>
  <c r="V20"/>
  <c r="G23"/>
  <c r="M23" s="1"/>
  <c r="I23"/>
  <c r="K23"/>
  <c r="O23"/>
  <c r="Q23"/>
  <c r="V23"/>
  <c r="G25"/>
  <c r="M25" s="1"/>
  <c r="I25"/>
  <c r="K25"/>
  <c r="O25"/>
  <c r="Q25"/>
  <c r="V25"/>
  <c r="G28"/>
  <c r="I28"/>
  <c r="K28"/>
  <c r="M28"/>
  <c r="O28"/>
  <c r="Q28"/>
  <c r="V28"/>
  <c r="G30"/>
  <c r="I30"/>
  <c r="K30"/>
  <c r="M30"/>
  <c r="O30"/>
  <c r="Q30"/>
  <c r="V30"/>
  <c r="G32"/>
  <c r="I32"/>
  <c r="K32"/>
  <c r="M32"/>
  <c r="O32"/>
  <c r="Q32"/>
  <c r="V32"/>
  <c r="G34"/>
  <c r="M34" s="1"/>
  <c r="I34"/>
  <c r="K34"/>
  <c r="O34"/>
  <c r="Q34"/>
  <c r="V34"/>
  <c r="G36"/>
  <c r="M36" s="1"/>
  <c r="I36"/>
  <c r="K36"/>
  <c r="O36"/>
  <c r="Q36"/>
  <c r="V36"/>
  <c r="G38"/>
  <c r="M38" s="1"/>
  <c r="I38"/>
  <c r="K38"/>
  <c r="O38"/>
  <c r="Q38"/>
  <c r="V38"/>
  <c r="G40"/>
  <c r="M40" s="1"/>
  <c r="I40"/>
  <c r="K40"/>
  <c r="O40"/>
  <c r="Q40"/>
  <c r="V40"/>
  <c r="G43"/>
  <c r="M43" s="1"/>
  <c r="I43"/>
  <c r="K43"/>
  <c r="O43"/>
  <c r="Q43"/>
  <c r="V43"/>
  <c r="G46"/>
  <c r="I46"/>
  <c r="K46"/>
  <c r="M46"/>
  <c r="O46"/>
  <c r="Q46"/>
  <c r="V46"/>
  <c r="G49"/>
  <c r="I49"/>
  <c r="K49"/>
  <c r="M49"/>
  <c r="O49"/>
  <c r="Q49"/>
  <c r="V49"/>
  <c r="G51"/>
  <c r="I51"/>
  <c r="K51"/>
  <c r="M51"/>
  <c r="O51"/>
  <c r="Q51"/>
  <c r="V51"/>
  <c r="G53"/>
  <c r="M53" s="1"/>
  <c r="I53"/>
  <c r="K53"/>
  <c r="O53"/>
  <c r="Q53"/>
  <c r="V53"/>
  <c r="G55"/>
  <c r="M55" s="1"/>
  <c r="I55"/>
  <c r="K55"/>
  <c r="O55"/>
  <c r="Q55"/>
  <c r="V55"/>
  <c r="G57"/>
  <c r="M57" s="1"/>
  <c r="I57"/>
  <c r="K57"/>
  <c r="O57"/>
  <c r="Q57"/>
  <c r="V57"/>
  <c r="G59"/>
  <c r="M59" s="1"/>
  <c r="I59"/>
  <c r="K59"/>
  <c r="O59"/>
  <c r="Q59"/>
  <c r="V59"/>
  <c r="G88"/>
  <c r="M88" s="1"/>
  <c r="I88"/>
  <c r="K88"/>
  <c r="O88"/>
  <c r="Q88"/>
  <c r="V88"/>
  <c r="G110"/>
  <c r="I110"/>
  <c r="K110"/>
  <c r="M110"/>
  <c r="O110"/>
  <c r="Q110"/>
  <c r="V110"/>
  <c r="G132"/>
  <c r="I132"/>
  <c r="K132"/>
  <c r="M132"/>
  <c r="O132"/>
  <c r="Q132"/>
  <c r="V132"/>
  <c r="G134"/>
  <c r="I134"/>
  <c r="K134"/>
  <c r="M134"/>
  <c r="O134"/>
  <c r="Q134"/>
  <c r="V134"/>
  <c r="G136"/>
  <c r="M136" s="1"/>
  <c r="I136"/>
  <c r="K136"/>
  <c r="O136"/>
  <c r="Q136"/>
  <c r="V136"/>
  <c r="G138"/>
  <c r="M138" s="1"/>
  <c r="I138"/>
  <c r="K138"/>
  <c r="O138"/>
  <c r="Q138"/>
  <c r="V138"/>
  <c r="G163"/>
  <c r="M163" s="1"/>
  <c r="I163"/>
  <c r="K163"/>
  <c r="O163"/>
  <c r="Q163"/>
  <c r="V163"/>
  <c r="G176"/>
  <c r="M176" s="1"/>
  <c r="I176"/>
  <c r="K176"/>
  <c r="O176"/>
  <c r="Q176"/>
  <c r="V176"/>
  <c r="G187"/>
  <c r="M187" s="1"/>
  <c r="I187"/>
  <c r="K187"/>
  <c r="O187"/>
  <c r="Q187"/>
  <c r="V187"/>
  <c r="G200"/>
  <c r="I200"/>
  <c r="K200"/>
  <c r="M200"/>
  <c r="O200"/>
  <c r="Q200"/>
  <c r="V200"/>
  <c r="G202"/>
  <c r="I202"/>
  <c r="K202"/>
  <c r="M202"/>
  <c r="O202"/>
  <c r="Q202"/>
  <c r="V202"/>
  <c r="G204"/>
  <c r="I204"/>
  <c r="K204"/>
  <c r="M204"/>
  <c r="O204"/>
  <c r="Q204"/>
  <c r="V204"/>
  <c r="G210"/>
  <c r="M210" s="1"/>
  <c r="I210"/>
  <c r="K210"/>
  <c r="O210"/>
  <c r="Q210"/>
  <c r="V210"/>
  <c r="G212"/>
  <c r="M212" s="1"/>
  <c r="I212"/>
  <c r="K212"/>
  <c r="O212"/>
  <c r="Q212"/>
  <c r="V212"/>
  <c r="G214"/>
  <c r="M214" s="1"/>
  <c r="I214"/>
  <c r="K214"/>
  <c r="O214"/>
  <c r="Q214"/>
  <c r="V214"/>
  <c r="G216"/>
  <c r="M216" s="1"/>
  <c r="I216"/>
  <c r="K216"/>
  <c r="O216"/>
  <c r="Q216"/>
  <c r="V216"/>
  <c r="G218"/>
  <c r="M218" s="1"/>
  <c r="I218"/>
  <c r="K218"/>
  <c r="O218"/>
  <c r="Q218"/>
  <c r="V218"/>
  <c r="G220"/>
  <c r="I220"/>
  <c r="K220"/>
  <c r="M220"/>
  <c r="O220"/>
  <c r="Q220"/>
  <c r="V220"/>
  <c r="G222"/>
  <c r="I222"/>
  <c r="K222"/>
  <c r="M222"/>
  <c r="O222"/>
  <c r="Q222"/>
  <c r="V222"/>
  <c r="G224"/>
  <c r="I224"/>
  <c r="K224"/>
  <c r="M224"/>
  <c r="O224"/>
  <c r="Q224"/>
  <c r="V224"/>
  <c r="G226"/>
  <c r="M226" s="1"/>
  <c r="I226"/>
  <c r="K226"/>
  <c r="O226"/>
  <c r="Q226"/>
  <c r="V226"/>
  <c r="G228"/>
  <c r="M228" s="1"/>
  <c r="I228"/>
  <c r="K228"/>
  <c r="O228"/>
  <c r="Q228"/>
  <c r="V228"/>
  <c r="G230"/>
  <c r="M230" s="1"/>
  <c r="I230"/>
  <c r="K230"/>
  <c r="O230"/>
  <c r="Q230"/>
  <c r="V230"/>
  <c r="G232"/>
  <c r="M232" s="1"/>
  <c r="I232"/>
  <c r="K232"/>
  <c r="O232"/>
  <c r="Q232"/>
  <c r="V232"/>
  <c r="G234"/>
  <c r="M234" s="1"/>
  <c r="I234"/>
  <c r="K234"/>
  <c r="O234"/>
  <c r="Q234"/>
  <c r="V234"/>
  <c r="G236"/>
  <c r="I236"/>
  <c r="K236"/>
  <c r="M236"/>
  <c r="O236"/>
  <c r="Q236"/>
  <c r="V236"/>
  <c r="G249"/>
  <c r="I249"/>
  <c r="K249"/>
  <c r="M249"/>
  <c r="O249"/>
  <c r="Q249"/>
  <c r="V249"/>
  <c r="G251"/>
  <c r="I251"/>
  <c r="K251"/>
  <c r="M251"/>
  <c r="O251"/>
  <c r="Q251"/>
  <c r="V251"/>
  <c r="G261"/>
  <c r="M261" s="1"/>
  <c r="I261"/>
  <c r="K261"/>
  <c r="O261"/>
  <c r="Q261"/>
  <c r="V261"/>
  <c r="G263"/>
  <c r="I263"/>
  <c r="K263"/>
  <c r="M263"/>
  <c r="O263"/>
  <c r="Q263"/>
  <c r="V263"/>
  <c r="G265"/>
  <c r="M265" s="1"/>
  <c r="I265"/>
  <c r="K265"/>
  <c r="O265"/>
  <c r="Q265"/>
  <c r="V265"/>
  <c r="G272"/>
  <c r="M272" s="1"/>
  <c r="I272"/>
  <c r="K272"/>
  <c r="O272"/>
  <c r="Q272"/>
  <c r="V272"/>
  <c r="G277"/>
  <c r="M277" s="1"/>
  <c r="I277"/>
  <c r="K277"/>
  <c r="O277"/>
  <c r="Q277"/>
  <c r="V277"/>
  <c r="G278"/>
  <c r="I278"/>
  <c r="K278"/>
  <c r="M278"/>
  <c r="O278"/>
  <c r="Q278"/>
  <c r="V278"/>
  <c r="G288"/>
  <c r="I288"/>
  <c r="I287" s="1"/>
  <c r="K288"/>
  <c r="M288"/>
  <c r="O288"/>
  <c r="O287" s="1"/>
  <c r="Q288"/>
  <c r="Q287" s="1"/>
  <c r="V288"/>
  <c r="G290"/>
  <c r="M290" s="1"/>
  <c r="I290"/>
  <c r="K290"/>
  <c r="O290"/>
  <c r="Q290"/>
  <c r="V290"/>
  <c r="G292"/>
  <c r="I292"/>
  <c r="K292"/>
  <c r="M292"/>
  <c r="O292"/>
  <c r="Q292"/>
  <c r="V292"/>
  <c r="V287" s="1"/>
  <c r="G294"/>
  <c r="M294" s="1"/>
  <c r="I294"/>
  <c r="K294"/>
  <c r="O294"/>
  <c r="Q294"/>
  <c r="V294"/>
  <c r="G296"/>
  <c r="M296" s="1"/>
  <c r="I296"/>
  <c r="K296"/>
  <c r="O296"/>
  <c r="Q296"/>
  <c r="V296"/>
  <c r="G297"/>
  <c r="G287" s="1"/>
  <c r="I297"/>
  <c r="K297"/>
  <c r="O297"/>
  <c r="Q297"/>
  <c r="V297"/>
  <c r="G298"/>
  <c r="M298" s="1"/>
  <c r="I298"/>
  <c r="K298"/>
  <c r="O298"/>
  <c r="Q298"/>
  <c r="V298"/>
  <c r="G299"/>
  <c r="M299" s="1"/>
  <c r="I299"/>
  <c r="K299"/>
  <c r="K287" s="1"/>
  <c r="O299"/>
  <c r="Q299"/>
  <c r="V299"/>
  <c r="G301"/>
  <c r="I301"/>
  <c r="K301"/>
  <c r="M301"/>
  <c r="O301"/>
  <c r="Q301"/>
  <c r="V301"/>
  <c r="G302"/>
  <c r="M302" s="1"/>
  <c r="I302"/>
  <c r="K302"/>
  <c r="O302"/>
  <c r="Q302"/>
  <c r="V302"/>
  <c r="G304"/>
  <c r="I304"/>
  <c r="K304"/>
  <c r="M304"/>
  <c r="O304"/>
  <c r="Q304"/>
  <c r="V304"/>
  <c r="G305"/>
  <c r="M305" s="1"/>
  <c r="I305"/>
  <c r="K305"/>
  <c r="O305"/>
  <c r="Q305"/>
  <c r="V305"/>
  <c r="G306"/>
  <c r="M306" s="1"/>
  <c r="I306"/>
  <c r="K306"/>
  <c r="O306"/>
  <c r="Q306"/>
  <c r="V306"/>
  <c r="G307"/>
  <c r="M307" s="1"/>
  <c r="I307"/>
  <c r="K307"/>
  <c r="O307"/>
  <c r="Q307"/>
  <c r="V307"/>
  <c r="G308"/>
  <c r="I308"/>
  <c r="K308"/>
  <c r="M308"/>
  <c r="O308"/>
  <c r="Q308"/>
  <c r="V308"/>
  <c r="G309"/>
  <c r="M309" s="1"/>
  <c r="I309"/>
  <c r="K309"/>
  <c r="O309"/>
  <c r="Q309"/>
  <c r="V309"/>
  <c r="G312"/>
  <c r="M312" s="1"/>
  <c r="I312"/>
  <c r="I311" s="1"/>
  <c r="K312"/>
  <c r="K311" s="1"/>
  <c r="O312"/>
  <c r="O311" s="1"/>
  <c r="Q312"/>
  <c r="Q311" s="1"/>
  <c r="V312"/>
  <c r="V311" s="1"/>
  <c r="G314"/>
  <c r="I314"/>
  <c r="K314"/>
  <c r="M314"/>
  <c r="O314"/>
  <c r="Q314"/>
  <c r="V314"/>
  <c r="G316"/>
  <c r="I316"/>
  <c r="K316"/>
  <c r="M316"/>
  <c r="O316"/>
  <c r="Q316"/>
  <c r="V316"/>
  <c r="G320"/>
  <c r="M320" s="1"/>
  <c r="I320"/>
  <c r="K320"/>
  <c r="O320"/>
  <c r="Q320"/>
  <c r="V320"/>
  <c r="G322"/>
  <c r="G311" s="1"/>
  <c r="I322"/>
  <c r="K322"/>
  <c r="O322"/>
  <c r="Q322"/>
  <c r="V322"/>
  <c r="G326"/>
  <c r="I326"/>
  <c r="K326"/>
  <c r="M326"/>
  <c r="O326"/>
  <c r="Q326"/>
  <c r="V326"/>
  <c r="G328"/>
  <c r="M328" s="1"/>
  <c r="I328"/>
  <c r="K328"/>
  <c r="O328"/>
  <c r="Q328"/>
  <c r="V328"/>
  <c r="G330"/>
  <c r="I330"/>
  <c r="K330"/>
  <c r="M330"/>
  <c r="O330"/>
  <c r="Q330"/>
  <c r="V330"/>
  <c r="G332"/>
  <c r="M332" s="1"/>
  <c r="I332"/>
  <c r="K332"/>
  <c r="O332"/>
  <c r="Q332"/>
  <c r="V332"/>
  <c r="G336"/>
  <c r="I336"/>
  <c r="K336"/>
  <c r="M336"/>
  <c r="O336"/>
  <c r="Q336"/>
  <c r="V336"/>
  <c r="G338"/>
  <c r="I338"/>
  <c r="K338"/>
  <c r="M338"/>
  <c r="O338"/>
  <c r="Q338"/>
  <c r="V338"/>
  <c r="G340"/>
  <c r="M340" s="1"/>
  <c r="I340"/>
  <c r="K340"/>
  <c r="O340"/>
  <c r="Q340"/>
  <c r="V340"/>
  <c r="G342"/>
  <c r="M342" s="1"/>
  <c r="I342"/>
  <c r="K342"/>
  <c r="O342"/>
  <c r="Q342"/>
  <c r="V342"/>
  <c r="G345"/>
  <c r="M345" s="1"/>
  <c r="I345"/>
  <c r="K345"/>
  <c r="O345"/>
  <c r="Q345"/>
  <c r="V345"/>
  <c r="G347"/>
  <c r="M347" s="1"/>
  <c r="I347"/>
  <c r="K347"/>
  <c r="O347"/>
  <c r="Q347"/>
  <c r="V347"/>
  <c r="G349"/>
  <c r="I349"/>
  <c r="K349"/>
  <c r="M349"/>
  <c r="O349"/>
  <c r="Q349"/>
  <c r="V349"/>
  <c r="G351"/>
  <c r="M351" s="1"/>
  <c r="I351"/>
  <c r="K351"/>
  <c r="O351"/>
  <c r="Q351"/>
  <c r="V351"/>
  <c r="G353"/>
  <c r="I353"/>
  <c r="K353"/>
  <c r="M353"/>
  <c r="O353"/>
  <c r="Q353"/>
  <c r="V353"/>
  <c r="G355"/>
  <c r="I355"/>
  <c r="K355"/>
  <c r="M355"/>
  <c r="O355"/>
  <c r="Q355"/>
  <c r="V355"/>
  <c r="G357"/>
  <c r="M357" s="1"/>
  <c r="I357"/>
  <c r="K357"/>
  <c r="O357"/>
  <c r="Q357"/>
  <c r="V357"/>
  <c r="G359"/>
  <c r="M359" s="1"/>
  <c r="I359"/>
  <c r="K359"/>
  <c r="O359"/>
  <c r="Q359"/>
  <c r="V359"/>
  <c r="G361"/>
  <c r="M361" s="1"/>
  <c r="I361"/>
  <c r="K361"/>
  <c r="O361"/>
  <c r="Q361"/>
  <c r="V361"/>
  <c r="G364"/>
  <c r="M364" s="1"/>
  <c r="I364"/>
  <c r="K364"/>
  <c r="O364"/>
  <c r="Q364"/>
  <c r="V364"/>
  <c r="G368"/>
  <c r="I368"/>
  <c r="K368"/>
  <c r="M368"/>
  <c r="O368"/>
  <c r="Q368"/>
  <c r="V368"/>
  <c r="G370"/>
  <c r="M370" s="1"/>
  <c r="I370"/>
  <c r="K370"/>
  <c r="O370"/>
  <c r="Q370"/>
  <c r="V370"/>
  <c r="G374"/>
  <c r="I374"/>
  <c r="K374"/>
  <c r="M374"/>
  <c r="O374"/>
  <c r="Q374"/>
  <c r="V374"/>
  <c r="G376"/>
  <c r="I376"/>
  <c r="K376"/>
  <c r="M376"/>
  <c r="O376"/>
  <c r="Q376"/>
  <c r="V376"/>
  <c r="G378"/>
  <c r="I378"/>
  <c r="K378"/>
  <c r="M378"/>
  <c r="O378"/>
  <c r="Q378"/>
  <c r="V378"/>
  <c r="G380"/>
  <c r="M380" s="1"/>
  <c r="I380"/>
  <c r="K380"/>
  <c r="O380"/>
  <c r="Q380"/>
  <c r="V380"/>
  <c r="G382"/>
  <c r="I382"/>
  <c r="K382"/>
  <c r="M382"/>
  <c r="O382"/>
  <c r="Q382"/>
  <c r="V382"/>
  <c r="G384"/>
  <c r="M384" s="1"/>
  <c r="I384"/>
  <c r="K384"/>
  <c r="O384"/>
  <c r="Q384"/>
  <c r="V384"/>
  <c r="G387"/>
  <c r="M387" s="1"/>
  <c r="I387"/>
  <c r="I386" s="1"/>
  <c r="K387"/>
  <c r="K386" s="1"/>
  <c r="O387"/>
  <c r="O386" s="1"/>
  <c r="Q387"/>
  <c r="Q386" s="1"/>
  <c r="V387"/>
  <c r="V386" s="1"/>
  <c r="G389"/>
  <c r="I389"/>
  <c r="K389"/>
  <c r="M389"/>
  <c r="O389"/>
  <c r="Q389"/>
  <c r="V389"/>
  <c r="G391"/>
  <c r="I391"/>
  <c r="K391"/>
  <c r="M391"/>
  <c r="O391"/>
  <c r="Q391"/>
  <c r="V391"/>
  <c r="G392"/>
  <c r="M392" s="1"/>
  <c r="I392"/>
  <c r="K392"/>
  <c r="O392"/>
  <c r="Q392"/>
  <c r="V392"/>
  <c r="G394"/>
  <c r="G386" s="1"/>
  <c r="I394"/>
  <c r="K394"/>
  <c r="O394"/>
  <c r="Q394"/>
  <c r="V394"/>
  <c r="G396"/>
  <c r="I396"/>
  <c r="K396"/>
  <c r="M396"/>
  <c r="O396"/>
  <c r="Q396"/>
  <c r="V396"/>
  <c r="G398"/>
  <c r="M398" s="1"/>
  <c r="I398"/>
  <c r="K398"/>
  <c r="O398"/>
  <c r="Q398"/>
  <c r="V398"/>
  <c r="G401"/>
  <c r="I401"/>
  <c r="K401"/>
  <c r="M401"/>
  <c r="O401"/>
  <c r="Q401"/>
  <c r="V401"/>
  <c r="G403"/>
  <c r="M403" s="1"/>
  <c r="I403"/>
  <c r="K403"/>
  <c r="O403"/>
  <c r="Q403"/>
  <c r="V403"/>
  <c r="G405"/>
  <c r="I405"/>
  <c r="K405"/>
  <c r="M405"/>
  <c r="O405"/>
  <c r="Q405"/>
  <c r="V405"/>
  <c r="G407"/>
  <c r="I407"/>
  <c r="K407"/>
  <c r="M407"/>
  <c r="O407"/>
  <c r="Q407"/>
  <c r="V407"/>
  <c r="G409"/>
  <c r="I409"/>
  <c r="K409"/>
  <c r="M409"/>
  <c r="O409"/>
  <c r="Q409"/>
  <c r="V409"/>
  <c r="G411"/>
  <c r="M411" s="1"/>
  <c r="I411"/>
  <c r="K411"/>
  <c r="O411"/>
  <c r="Q411"/>
  <c r="V411"/>
  <c r="G413"/>
  <c r="M413" s="1"/>
  <c r="I413"/>
  <c r="K413"/>
  <c r="O413"/>
  <c r="Q413"/>
  <c r="V413"/>
  <c r="G414"/>
  <c r="M414" s="1"/>
  <c r="I414"/>
  <c r="K414"/>
  <c r="O414"/>
  <c r="Q414"/>
  <c r="V414"/>
  <c r="G415"/>
  <c r="I415"/>
  <c r="K415"/>
  <c r="M415"/>
  <c r="O415"/>
  <c r="Q415"/>
  <c r="V415"/>
  <c r="G416"/>
  <c r="M416" s="1"/>
  <c r="I416"/>
  <c r="K416"/>
  <c r="O416"/>
  <c r="Q416"/>
  <c r="V416"/>
  <c r="G417"/>
  <c r="I417"/>
  <c r="K417"/>
  <c r="M417"/>
  <c r="O417"/>
  <c r="Q417"/>
  <c r="V417"/>
  <c r="G419"/>
  <c r="I419"/>
  <c r="K419"/>
  <c r="M419"/>
  <c r="O419"/>
  <c r="Q419"/>
  <c r="V419"/>
  <c r="G422"/>
  <c r="M422" s="1"/>
  <c r="M421" s="1"/>
  <c r="I422"/>
  <c r="I421" s="1"/>
  <c r="K422"/>
  <c r="K421" s="1"/>
  <c r="O422"/>
  <c r="Q422"/>
  <c r="Q421" s="1"/>
  <c r="V422"/>
  <c r="V421" s="1"/>
  <c r="G424"/>
  <c r="I424"/>
  <c r="K424"/>
  <c r="M424"/>
  <c r="O424"/>
  <c r="Q424"/>
  <c r="V424"/>
  <c r="G426"/>
  <c r="I426"/>
  <c r="K426"/>
  <c r="M426"/>
  <c r="O426"/>
  <c r="Q426"/>
  <c r="V426"/>
  <c r="G429"/>
  <c r="M429" s="1"/>
  <c r="I429"/>
  <c r="K429"/>
  <c r="O429"/>
  <c r="Q429"/>
  <c r="V429"/>
  <c r="G432"/>
  <c r="M432" s="1"/>
  <c r="I432"/>
  <c r="K432"/>
  <c r="O432"/>
  <c r="O421" s="1"/>
  <c r="Q432"/>
  <c r="V432"/>
  <c r="G434"/>
  <c r="I434"/>
  <c r="K434"/>
  <c r="M434"/>
  <c r="O434"/>
  <c r="Q434"/>
  <c r="V434"/>
  <c r="G437"/>
  <c r="I437"/>
  <c r="K437"/>
  <c r="M437"/>
  <c r="O437"/>
  <c r="Q437"/>
  <c r="V437"/>
  <c r="G439"/>
  <c r="M439" s="1"/>
  <c r="I439"/>
  <c r="K439"/>
  <c r="O439"/>
  <c r="Q439"/>
  <c r="V439"/>
  <c r="G441"/>
  <c r="M441" s="1"/>
  <c r="I441"/>
  <c r="K441"/>
  <c r="O441"/>
  <c r="Q441"/>
  <c r="V441"/>
  <c r="G442"/>
  <c r="I442"/>
  <c r="K442"/>
  <c r="M442"/>
  <c r="O442"/>
  <c r="Q442"/>
  <c r="V442"/>
  <c r="G443"/>
  <c r="I443"/>
  <c r="K443"/>
  <c r="M443"/>
  <c r="O443"/>
  <c r="Q443"/>
  <c r="V443"/>
  <c r="G444"/>
  <c r="G445"/>
  <c r="M445" s="1"/>
  <c r="M444" s="1"/>
  <c r="I445"/>
  <c r="I444" s="1"/>
  <c r="K445"/>
  <c r="K444" s="1"/>
  <c r="O445"/>
  <c r="O444" s="1"/>
  <c r="Q445"/>
  <c r="Q444" s="1"/>
  <c r="V445"/>
  <c r="V444" s="1"/>
  <c r="G449"/>
  <c r="M449" s="1"/>
  <c r="I449"/>
  <c r="K449"/>
  <c r="O449"/>
  <c r="Q449"/>
  <c r="V449"/>
  <c r="G452"/>
  <c r="I452"/>
  <c r="K452"/>
  <c r="M452"/>
  <c r="O452"/>
  <c r="Q452"/>
  <c r="V452"/>
  <c r="O454"/>
  <c r="G455"/>
  <c r="M455" s="1"/>
  <c r="M454" s="1"/>
  <c r="I455"/>
  <c r="I454" s="1"/>
  <c r="K455"/>
  <c r="K454" s="1"/>
  <c r="O455"/>
  <c r="Q455"/>
  <c r="Q454" s="1"/>
  <c r="V455"/>
  <c r="V454" s="1"/>
  <c r="G458"/>
  <c r="I458"/>
  <c r="K458"/>
  <c r="M458"/>
  <c r="O458"/>
  <c r="Q458"/>
  <c r="V458"/>
  <c r="K460"/>
  <c r="G461"/>
  <c r="G460" s="1"/>
  <c r="I461"/>
  <c r="I460" s="1"/>
  <c r="K461"/>
  <c r="O461"/>
  <c r="O460" s="1"/>
  <c r="Q461"/>
  <c r="Q460" s="1"/>
  <c r="V461"/>
  <c r="V460" s="1"/>
  <c r="G462"/>
  <c r="I462"/>
  <c r="O462"/>
  <c r="G463"/>
  <c r="I463"/>
  <c r="K463"/>
  <c r="K462" s="1"/>
  <c r="M463"/>
  <c r="M462" s="1"/>
  <c r="O463"/>
  <c r="Q463"/>
  <c r="Q462" s="1"/>
  <c r="V463"/>
  <c r="V462" s="1"/>
  <c r="G465"/>
  <c r="I465"/>
  <c r="K465"/>
  <c r="M465"/>
  <c r="O465"/>
  <c r="Q465"/>
  <c r="V465"/>
  <c r="G466"/>
  <c r="G467"/>
  <c r="M467" s="1"/>
  <c r="M466" s="1"/>
  <c r="I467"/>
  <c r="I466" s="1"/>
  <c r="K467"/>
  <c r="K466" s="1"/>
  <c r="O467"/>
  <c r="Q467"/>
  <c r="Q466" s="1"/>
  <c r="V467"/>
  <c r="V466" s="1"/>
  <c r="G489"/>
  <c r="I489"/>
  <c r="K489"/>
  <c r="M489"/>
  <c r="O489"/>
  <c r="Q489"/>
  <c r="V489"/>
  <c r="G497"/>
  <c r="I497"/>
  <c r="K497"/>
  <c r="M497"/>
  <c r="O497"/>
  <c r="Q497"/>
  <c r="V497"/>
  <c r="G500"/>
  <c r="M500" s="1"/>
  <c r="I500"/>
  <c r="K500"/>
  <c r="O500"/>
  <c r="O466" s="1"/>
  <c r="Q500"/>
  <c r="V500"/>
  <c r="G503"/>
  <c r="M503" s="1"/>
  <c r="I503"/>
  <c r="K503"/>
  <c r="O503"/>
  <c r="Q503"/>
  <c r="V503"/>
  <c r="G512"/>
  <c r="I512"/>
  <c r="K512"/>
  <c r="M512"/>
  <c r="O512"/>
  <c r="Q512"/>
  <c r="V512"/>
  <c r="G520"/>
  <c r="I520"/>
  <c r="K520"/>
  <c r="M520"/>
  <c r="O520"/>
  <c r="Q520"/>
  <c r="V520"/>
  <c r="AE543"/>
  <c r="AF543"/>
  <c r="G1097" i="13"/>
  <c r="G9"/>
  <c r="I9"/>
  <c r="I8" s="1"/>
  <c r="K9"/>
  <c r="K8" s="1"/>
  <c r="M9"/>
  <c r="O9"/>
  <c r="Q9"/>
  <c r="Q8" s="1"/>
  <c r="V9"/>
  <c r="V8" s="1"/>
  <c r="G11"/>
  <c r="I11"/>
  <c r="K11"/>
  <c r="M11"/>
  <c r="O11"/>
  <c r="O8" s="1"/>
  <c r="Q11"/>
  <c r="V11"/>
  <c r="G13"/>
  <c r="I13"/>
  <c r="K13"/>
  <c r="M13"/>
  <c r="O13"/>
  <c r="Q13"/>
  <c r="V13"/>
  <c r="G15"/>
  <c r="M15" s="1"/>
  <c r="I15"/>
  <c r="K15"/>
  <c r="O15"/>
  <c r="Q15"/>
  <c r="V15"/>
  <c r="G18"/>
  <c r="M18" s="1"/>
  <c r="I18"/>
  <c r="K18"/>
  <c r="O18"/>
  <c r="Q18"/>
  <c r="V18"/>
  <c r="G20"/>
  <c r="M20" s="1"/>
  <c r="I20"/>
  <c r="K20"/>
  <c r="O20"/>
  <c r="Q20"/>
  <c r="V20"/>
  <c r="G22"/>
  <c r="M22" s="1"/>
  <c r="I22"/>
  <c r="K22"/>
  <c r="O22"/>
  <c r="Q22"/>
  <c r="V22"/>
  <c r="G24"/>
  <c r="M24" s="1"/>
  <c r="I24"/>
  <c r="K24"/>
  <c r="O24"/>
  <c r="Q24"/>
  <c r="V24"/>
  <c r="G26"/>
  <c r="I26"/>
  <c r="K26"/>
  <c r="M26"/>
  <c r="O26"/>
  <c r="Q26"/>
  <c r="V26"/>
  <c r="G28"/>
  <c r="I28"/>
  <c r="K28"/>
  <c r="M28"/>
  <c r="O28"/>
  <c r="Q28"/>
  <c r="V28"/>
  <c r="G30"/>
  <c r="I30"/>
  <c r="K30"/>
  <c r="M30"/>
  <c r="O30"/>
  <c r="Q30"/>
  <c r="V30"/>
  <c r="G32"/>
  <c r="M32" s="1"/>
  <c r="I32"/>
  <c r="K32"/>
  <c r="O32"/>
  <c r="Q32"/>
  <c r="V32"/>
  <c r="G34"/>
  <c r="M34" s="1"/>
  <c r="I34"/>
  <c r="K34"/>
  <c r="O34"/>
  <c r="Q34"/>
  <c r="V34"/>
  <c r="G38"/>
  <c r="M38" s="1"/>
  <c r="I38"/>
  <c r="K38"/>
  <c r="O38"/>
  <c r="Q38"/>
  <c r="V38"/>
  <c r="G41"/>
  <c r="M41" s="1"/>
  <c r="I41"/>
  <c r="K41"/>
  <c r="O41"/>
  <c r="Q41"/>
  <c r="V41"/>
  <c r="G43"/>
  <c r="M43" s="1"/>
  <c r="I43"/>
  <c r="K43"/>
  <c r="O43"/>
  <c r="Q43"/>
  <c r="V43"/>
  <c r="G45"/>
  <c r="I45"/>
  <c r="K45"/>
  <c r="M45"/>
  <c r="O45"/>
  <c r="Q45"/>
  <c r="V45"/>
  <c r="G49"/>
  <c r="I49"/>
  <c r="K49"/>
  <c r="M49"/>
  <c r="O49"/>
  <c r="Q49"/>
  <c r="V49"/>
  <c r="G51"/>
  <c r="I51"/>
  <c r="K51"/>
  <c r="M51"/>
  <c r="O51"/>
  <c r="Q51"/>
  <c r="V51"/>
  <c r="G53"/>
  <c r="M53" s="1"/>
  <c r="I53"/>
  <c r="K53"/>
  <c r="O53"/>
  <c r="Q53"/>
  <c r="V53"/>
  <c r="G55"/>
  <c r="M55" s="1"/>
  <c r="I55"/>
  <c r="K55"/>
  <c r="O55"/>
  <c r="Q55"/>
  <c r="V55"/>
  <c r="G57"/>
  <c r="M57" s="1"/>
  <c r="I57"/>
  <c r="K57"/>
  <c r="O57"/>
  <c r="Q57"/>
  <c r="V57"/>
  <c r="G59"/>
  <c r="M59" s="1"/>
  <c r="I59"/>
  <c r="K59"/>
  <c r="O59"/>
  <c r="Q59"/>
  <c r="V59"/>
  <c r="G65"/>
  <c r="M65" s="1"/>
  <c r="I65"/>
  <c r="K65"/>
  <c r="O65"/>
  <c r="Q65"/>
  <c r="V65"/>
  <c r="G70"/>
  <c r="I70"/>
  <c r="K70"/>
  <c r="M70"/>
  <c r="O70"/>
  <c r="Q70"/>
  <c r="V70"/>
  <c r="G72"/>
  <c r="I72"/>
  <c r="K72"/>
  <c r="M72"/>
  <c r="O72"/>
  <c r="Q72"/>
  <c r="V72"/>
  <c r="G74"/>
  <c r="I74"/>
  <c r="K74"/>
  <c r="M74"/>
  <c r="O74"/>
  <c r="Q74"/>
  <c r="V74"/>
  <c r="G78"/>
  <c r="M78" s="1"/>
  <c r="I78"/>
  <c r="K78"/>
  <c r="O78"/>
  <c r="Q78"/>
  <c r="V78"/>
  <c r="G80"/>
  <c r="M80" s="1"/>
  <c r="I80"/>
  <c r="K80"/>
  <c r="O80"/>
  <c r="Q80"/>
  <c r="V80"/>
  <c r="G84"/>
  <c r="M84" s="1"/>
  <c r="I84"/>
  <c r="K84"/>
  <c r="O84"/>
  <c r="Q84"/>
  <c r="V84"/>
  <c r="G88"/>
  <c r="M88" s="1"/>
  <c r="I88"/>
  <c r="K88"/>
  <c r="O88"/>
  <c r="Q88"/>
  <c r="V88"/>
  <c r="G98"/>
  <c r="M98" s="1"/>
  <c r="I98"/>
  <c r="K98"/>
  <c r="O98"/>
  <c r="Q98"/>
  <c r="V98"/>
  <c r="G101"/>
  <c r="I101"/>
  <c r="K101"/>
  <c r="M101"/>
  <c r="O101"/>
  <c r="Q101"/>
  <c r="V101"/>
  <c r="G104"/>
  <c r="I104"/>
  <c r="K104"/>
  <c r="M104"/>
  <c r="O104"/>
  <c r="Q104"/>
  <c r="V104"/>
  <c r="G106"/>
  <c r="I106"/>
  <c r="K106"/>
  <c r="M106"/>
  <c r="O106"/>
  <c r="Q106"/>
  <c r="V106"/>
  <c r="G108"/>
  <c r="M108" s="1"/>
  <c r="I108"/>
  <c r="K108"/>
  <c r="O108"/>
  <c r="Q108"/>
  <c r="V108"/>
  <c r="G112"/>
  <c r="M112" s="1"/>
  <c r="I112"/>
  <c r="K112"/>
  <c r="O112"/>
  <c r="Q112"/>
  <c r="V112"/>
  <c r="G114"/>
  <c r="M114" s="1"/>
  <c r="I114"/>
  <c r="K114"/>
  <c r="O114"/>
  <c r="Q114"/>
  <c r="V114"/>
  <c r="G116"/>
  <c r="M116" s="1"/>
  <c r="I116"/>
  <c r="K116"/>
  <c r="O116"/>
  <c r="Q116"/>
  <c r="V116"/>
  <c r="G134"/>
  <c r="M134" s="1"/>
  <c r="I134"/>
  <c r="K134"/>
  <c r="O134"/>
  <c r="Q134"/>
  <c r="V134"/>
  <c r="G136"/>
  <c r="I136"/>
  <c r="K136"/>
  <c r="M136"/>
  <c r="O136"/>
  <c r="Q136"/>
  <c r="V136"/>
  <c r="G138"/>
  <c r="I138"/>
  <c r="K138"/>
  <c r="M138"/>
  <c r="O138"/>
  <c r="Q138"/>
  <c r="V138"/>
  <c r="G140"/>
  <c r="I140"/>
  <c r="K140"/>
  <c r="M140"/>
  <c r="O140"/>
  <c r="Q140"/>
  <c r="V140"/>
  <c r="G192"/>
  <c r="M192" s="1"/>
  <c r="I192"/>
  <c r="K192"/>
  <c r="O192"/>
  <c r="Q192"/>
  <c r="V192"/>
  <c r="G238"/>
  <c r="I238"/>
  <c r="K238"/>
  <c r="M238"/>
  <c r="O238"/>
  <c r="Q238"/>
  <c r="V238"/>
  <c r="G284"/>
  <c r="M284" s="1"/>
  <c r="I284"/>
  <c r="K284"/>
  <c r="O284"/>
  <c r="Q284"/>
  <c r="V284"/>
  <c r="G302"/>
  <c r="M302" s="1"/>
  <c r="I302"/>
  <c r="K302"/>
  <c r="O302"/>
  <c r="Q302"/>
  <c r="V302"/>
  <c r="G314"/>
  <c r="M314" s="1"/>
  <c r="I314"/>
  <c r="K314"/>
  <c r="O314"/>
  <c r="Q314"/>
  <c r="V314"/>
  <c r="G316"/>
  <c r="I316"/>
  <c r="K316"/>
  <c r="M316"/>
  <c r="O316"/>
  <c r="Q316"/>
  <c r="V316"/>
  <c r="G364"/>
  <c r="I364"/>
  <c r="K364"/>
  <c r="M364"/>
  <c r="O364"/>
  <c r="Q364"/>
  <c r="V364"/>
  <c r="G390"/>
  <c r="I390"/>
  <c r="K390"/>
  <c r="M390"/>
  <c r="O390"/>
  <c r="Q390"/>
  <c r="V390"/>
  <c r="G424"/>
  <c r="M424" s="1"/>
  <c r="I424"/>
  <c r="K424"/>
  <c r="O424"/>
  <c r="Q424"/>
  <c r="V424"/>
  <c r="G429"/>
  <c r="I429"/>
  <c r="K429"/>
  <c r="M429"/>
  <c r="O429"/>
  <c r="Q429"/>
  <c r="V429"/>
  <c r="G443"/>
  <c r="M443" s="1"/>
  <c r="I443"/>
  <c r="K443"/>
  <c r="O443"/>
  <c r="Q443"/>
  <c r="V443"/>
  <c r="G445"/>
  <c r="M445" s="1"/>
  <c r="I445"/>
  <c r="K445"/>
  <c r="O445"/>
  <c r="Q445"/>
  <c r="V445"/>
  <c r="G461"/>
  <c r="M461" s="1"/>
  <c r="I461"/>
  <c r="K461"/>
  <c r="O461"/>
  <c r="Q461"/>
  <c r="V461"/>
  <c r="G463"/>
  <c r="I463"/>
  <c r="K463"/>
  <c r="M463"/>
  <c r="O463"/>
  <c r="Q463"/>
  <c r="V463"/>
  <c r="G465"/>
  <c r="I465"/>
  <c r="K465"/>
  <c r="M465"/>
  <c r="O465"/>
  <c r="Q465"/>
  <c r="V465"/>
  <c r="G467"/>
  <c r="I467"/>
  <c r="K467"/>
  <c r="M467"/>
  <c r="O467"/>
  <c r="Q467"/>
  <c r="V467"/>
  <c r="G469"/>
  <c r="M469" s="1"/>
  <c r="I469"/>
  <c r="K469"/>
  <c r="O469"/>
  <c r="Q469"/>
  <c r="V469"/>
  <c r="G471"/>
  <c r="I471"/>
  <c r="K471"/>
  <c r="M471"/>
  <c r="O471"/>
  <c r="Q471"/>
  <c r="V471"/>
  <c r="G473"/>
  <c r="M473" s="1"/>
  <c r="I473"/>
  <c r="K473"/>
  <c r="O473"/>
  <c r="Q473"/>
  <c r="V473"/>
  <c r="G475"/>
  <c r="M475" s="1"/>
  <c r="I475"/>
  <c r="K475"/>
  <c r="O475"/>
  <c r="Q475"/>
  <c r="V475"/>
  <c r="G477"/>
  <c r="M477" s="1"/>
  <c r="I477"/>
  <c r="K477"/>
  <c r="O477"/>
  <c r="Q477"/>
  <c r="V477"/>
  <c r="G479"/>
  <c r="I479"/>
  <c r="K479"/>
  <c r="M479"/>
  <c r="O479"/>
  <c r="Q479"/>
  <c r="V479"/>
  <c r="G481"/>
  <c r="I481"/>
  <c r="K481"/>
  <c r="M481"/>
  <c r="O481"/>
  <c r="Q481"/>
  <c r="V481"/>
  <c r="G483"/>
  <c r="I483"/>
  <c r="K483"/>
  <c r="M483"/>
  <c r="O483"/>
  <c r="Q483"/>
  <c r="V483"/>
  <c r="G485"/>
  <c r="M485" s="1"/>
  <c r="I485"/>
  <c r="K485"/>
  <c r="O485"/>
  <c r="Q485"/>
  <c r="V485"/>
  <c r="G487"/>
  <c r="M487" s="1"/>
  <c r="I487"/>
  <c r="K487"/>
  <c r="O487"/>
  <c r="Q487"/>
  <c r="V487"/>
  <c r="G489"/>
  <c r="M489" s="1"/>
  <c r="I489"/>
  <c r="K489"/>
  <c r="O489"/>
  <c r="Q489"/>
  <c r="V489"/>
  <c r="G491"/>
  <c r="M491" s="1"/>
  <c r="I491"/>
  <c r="K491"/>
  <c r="O491"/>
  <c r="Q491"/>
  <c r="V491"/>
  <c r="G493"/>
  <c r="M493" s="1"/>
  <c r="I493"/>
  <c r="K493"/>
  <c r="O493"/>
  <c r="Q493"/>
  <c r="V493"/>
  <c r="G495"/>
  <c r="I495"/>
  <c r="K495"/>
  <c r="M495"/>
  <c r="O495"/>
  <c r="Q495"/>
  <c r="V495"/>
  <c r="G516"/>
  <c r="I516"/>
  <c r="K516"/>
  <c r="M516"/>
  <c r="O516"/>
  <c r="Q516"/>
  <c r="V516"/>
  <c r="G530"/>
  <c r="I530"/>
  <c r="K530"/>
  <c r="M530"/>
  <c r="O530"/>
  <c r="Q530"/>
  <c r="V530"/>
  <c r="G550"/>
  <c r="M550" s="1"/>
  <c r="I550"/>
  <c r="K550"/>
  <c r="O550"/>
  <c r="Q550"/>
  <c r="V550"/>
  <c r="G552"/>
  <c r="I552"/>
  <c r="K552"/>
  <c r="M552"/>
  <c r="O552"/>
  <c r="Q552"/>
  <c r="V552"/>
  <c r="G554"/>
  <c r="M554" s="1"/>
  <c r="I554"/>
  <c r="K554"/>
  <c r="O554"/>
  <c r="Q554"/>
  <c r="V554"/>
  <c r="G556"/>
  <c r="M556" s="1"/>
  <c r="I556"/>
  <c r="K556"/>
  <c r="O556"/>
  <c r="Q556"/>
  <c r="V556"/>
  <c r="G559"/>
  <c r="M559" s="1"/>
  <c r="I559"/>
  <c r="K559"/>
  <c r="O559"/>
  <c r="Q559"/>
  <c r="V559"/>
  <c r="G564"/>
  <c r="I564"/>
  <c r="K564"/>
  <c r="M564"/>
  <c r="O564"/>
  <c r="Q564"/>
  <c r="V564"/>
  <c r="G566"/>
  <c r="I566"/>
  <c r="I565" s="1"/>
  <c r="K566"/>
  <c r="M566"/>
  <c r="O566"/>
  <c r="O565" s="1"/>
  <c r="Q566"/>
  <c r="Q565" s="1"/>
  <c r="V566"/>
  <c r="G568"/>
  <c r="M568" s="1"/>
  <c r="I568"/>
  <c r="K568"/>
  <c r="O568"/>
  <c r="Q568"/>
  <c r="V568"/>
  <c r="G570"/>
  <c r="I570"/>
  <c r="K570"/>
  <c r="M570"/>
  <c r="O570"/>
  <c r="Q570"/>
  <c r="V570"/>
  <c r="V565" s="1"/>
  <c r="G572"/>
  <c r="M572" s="1"/>
  <c r="I572"/>
  <c r="K572"/>
  <c r="O572"/>
  <c r="Q572"/>
  <c r="V572"/>
  <c r="G573"/>
  <c r="M573" s="1"/>
  <c r="I573"/>
  <c r="K573"/>
  <c r="O573"/>
  <c r="Q573"/>
  <c r="V573"/>
  <c r="G574"/>
  <c r="G565" s="1"/>
  <c r="I574"/>
  <c r="K574"/>
  <c r="O574"/>
  <c r="Q574"/>
  <c r="V574"/>
  <c r="G575"/>
  <c r="I575"/>
  <c r="K575"/>
  <c r="M575"/>
  <c r="O575"/>
  <c r="Q575"/>
  <c r="V575"/>
  <c r="G577"/>
  <c r="M577" s="1"/>
  <c r="I577"/>
  <c r="K577"/>
  <c r="K565" s="1"/>
  <c r="O577"/>
  <c r="Q577"/>
  <c r="V577"/>
  <c r="G579"/>
  <c r="I579"/>
  <c r="K579"/>
  <c r="M579"/>
  <c r="O579"/>
  <c r="Q579"/>
  <c r="V579"/>
  <c r="G582"/>
  <c r="M582" s="1"/>
  <c r="I582"/>
  <c r="K582"/>
  <c r="O582"/>
  <c r="Q582"/>
  <c r="V582"/>
  <c r="G585"/>
  <c r="I585"/>
  <c r="K585"/>
  <c r="M585"/>
  <c r="O585"/>
  <c r="Q585"/>
  <c r="V585"/>
  <c r="G587"/>
  <c r="M587" s="1"/>
  <c r="I587"/>
  <c r="K587"/>
  <c r="O587"/>
  <c r="Q587"/>
  <c r="V587"/>
  <c r="G589"/>
  <c r="M589" s="1"/>
  <c r="I589"/>
  <c r="K589"/>
  <c r="O589"/>
  <c r="Q589"/>
  <c r="V589"/>
  <c r="G592"/>
  <c r="M592" s="1"/>
  <c r="I592"/>
  <c r="K592"/>
  <c r="O592"/>
  <c r="Q592"/>
  <c r="V592"/>
  <c r="G599"/>
  <c r="M599" s="1"/>
  <c r="I599"/>
  <c r="K599"/>
  <c r="O599"/>
  <c r="Q599"/>
  <c r="V599"/>
  <c r="G606"/>
  <c r="M606" s="1"/>
  <c r="I606"/>
  <c r="K606"/>
  <c r="O606"/>
  <c r="Q606"/>
  <c r="V606"/>
  <c r="G608"/>
  <c r="I608"/>
  <c r="K608"/>
  <c r="M608"/>
  <c r="O608"/>
  <c r="Q608"/>
  <c r="V608"/>
  <c r="G610"/>
  <c r="M610" s="1"/>
  <c r="I610"/>
  <c r="K610"/>
  <c r="O610"/>
  <c r="Q610"/>
  <c r="V610"/>
  <c r="G611"/>
  <c r="I611"/>
  <c r="K611"/>
  <c r="M611"/>
  <c r="O611"/>
  <c r="Q611"/>
  <c r="V611"/>
  <c r="G613"/>
  <c r="I613"/>
  <c r="K613"/>
  <c r="M613"/>
  <c r="O613"/>
  <c r="Q613"/>
  <c r="V613"/>
  <c r="G614"/>
  <c r="I614"/>
  <c r="K614"/>
  <c r="M614"/>
  <c r="O614"/>
  <c r="Q614"/>
  <c r="V614"/>
  <c r="G615"/>
  <c r="M615" s="1"/>
  <c r="I615"/>
  <c r="K615"/>
  <c r="O615"/>
  <c r="Q615"/>
  <c r="V615"/>
  <c r="G616"/>
  <c r="I616"/>
  <c r="K616"/>
  <c r="M616"/>
  <c r="O616"/>
  <c r="Q616"/>
  <c r="V616"/>
  <c r="G617"/>
  <c r="M617" s="1"/>
  <c r="I617"/>
  <c r="K617"/>
  <c r="O617"/>
  <c r="Q617"/>
  <c r="V617"/>
  <c r="G618"/>
  <c r="I618"/>
  <c r="K618"/>
  <c r="M618"/>
  <c r="O618"/>
  <c r="Q618"/>
  <c r="V618"/>
  <c r="O620"/>
  <c r="G621"/>
  <c r="I621"/>
  <c r="I620" s="1"/>
  <c r="K621"/>
  <c r="M621"/>
  <c r="O621"/>
  <c r="Q621"/>
  <c r="Q620" s="1"/>
  <c r="V621"/>
  <c r="V620" s="1"/>
  <c r="G623"/>
  <c r="I623"/>
  <c r="K623"/>
  <c r="K620" s="1"/>
  <c r="M623"/>
  <c r="O623"/>
  <c r="Q623"/>
  <c r="V623"/>
  <c r="G625"/>
  <c r="I625"/>
  <c r="K625"/>
  <c r="M625"/>
  <c r="O625"/>
  <c r="Q625"/>
  <c r="V625"/>
  <c r="G627"/>
  <c r="G620" s="1"/>
  <c r="I627"/>
  <c r="K627"/>
  <c r="O627"/>
  <c r="Q627"/>
  <c r="V627"/>
  <c r="G628"/>
  <c r="M628" s="1"/>
  <c r="I628"/>
  <c r="K628"/>
  <c r="O628"/>
  <c r="Q628"/>
  <c r="V628"/>
  <c r="G631"/>
  <c r="I631"/>
  <c r="I630" s="1"/>
  <c r="K631"/>
  <c r="M631"/>
  <c r="O631"/>
  <c r="O630" s="1"/>
  <c r="Q631"/>
  <c r="Q630" s="1"/>
  <c r="V631"/>
  <c r="G638"/>
  <c r="M638" s="1"/>
  <c r="I638"/>
  <c r="K638"/>
  <c r="K630" s="1"/>
  <c r="O638"/>
  <c r="Q638"/>
  <c r="V638"/>
  <c r="G640"/>
  <c r="I640"/>
  <c r="K640"/>
  <c r="M640"/>
  <c r="O640"/>
  <c r="Q640"/>
  <c r="V640"/>
  <c r="G648"/>
  <c r="M648" s="1"/>
  <c r="I648"/>
  <c r="K648"/>
  <c r="O648"/>
  <c r="Q648"/>
  <c r="V648"/>
  <c r="V630" s="1"/>
  <c r="G650"/>
  <c r="I650"/>
  <c r="K650"/>
  <c r="M650"/>
  <c r="O650"/>
  <c r="Q650"/>
  <c r="V650"/>
  <c r="G657"/>
  <c r="M657" s="1"/>
  <c r="I657"/>
  <c r="K657"/>
  <c r="O657"/>
  <c r="Q657"/>
  <c r="V657"/>
  <c r="G667"/>
  <c r="M667" s="1"/>
  <c r="I667"/>
  <c r="K667"/>
  <c r="O667"/>
  <c r="Q667"/>
  <c r="V667"/>
  <c r="G674"/>
  <c r="G630" s="1"/>
  <c r="I674"/>
  <c r="K674"/>
  <c r="O674"/>
  <c r="Q674"/>
  <c r="V674"/>
  <c r="G676"/>
  <c r="I676"/>
  <c r="K676"/>
  <c r="M676"/>
  <c r="O676"/>
  <c r="Q676"/>
  <c r="V676"/>
  <c r="G678"/>
  <c r="M678" s="1"/>
  <c r="I678"/>
  <c r="K678"/>
  <c r="O678"/>
  <c r="Q678"/>
  <c r="V678"/>
  <c r="G686"/>
  <c r="I686"/>
  <c r="K686"/>
  <c r="M686"/>
  <c r="O686"/>
  <c r="Q686"/>
  <c r="V686"/>
  <c r="G688"/>
  <c r="M688" s="1"/>
  <c r="I688"/>
  <c r="K688"/>
  <c r="O688"/>
  <c r="Q688"/>
  <c r="V688"/>
  <c r="G690"/>
  <c r="I690"/>
  <c r="K690"/>
  <c r="M690"/>
  <c r="O690"/>
  <c r="Q690"/>
  <c r="V690"/>
  <c r="G692"/>
  <c r="M692" s="1"/>
  <c r="I692"/>
  <c r="K692"/>
  <c r="O692"/>
  <c r="Q692"/>
  <c r="V692"/>
  <c r="G694"/>
  <c r="M694" s="1"/>
  <c r="I694"/>
  <c r="K694"/>
  <c r="O694"/>
  <c r="Q694"/>
  <c r="V694"/>
  <c r="G696"/>
  <c r="M696" s="1"/>
  <c r="I696"/>
  <c r="K696"/>
  <c r="O696"/>
  <c r="Q696"/>
  <c r="V696"/>
  <c r="G698"/>
  <c r="I698"/>
  <c r="K698"/>
  <c r="M698"/>
  <c r="O698"/>
  <c r="Q698"/>
  <c r="V698"/>
  <c r="G700"/>
  <c r="M700" s="1"/>
  <c r="I700"/>
  <c r="K700"/>
  <c r="O700"/>
  <c r="Q700"/>
  <c r="V700"/>
  <c r="G704"/>
  <c r="I704"/>
  <c r="K704"/>
  <c r="M704"/>
  <c r="O704"/>
  <c r="Q704"/>
  <c r="V704"/>
  <c r="G707"/>
  <c r="M707" s="1"/>
  <c r="I707"/>
  <c r="K707"/>
  <c r="O707"/>
  <c r="Q707"/>
  <c r="V707"/>
  <c r="G713"/>
  <c r="I713"/>
  <c r="K713"/>
  <c r="M713"/>
  <c r="O713"/>
  <c r="Q713"/>
  <c r="V713"/>
  <c r="G719"/>
  <c r="M719" s="1"/>
  <c r="I719"/>
  <c r="K719"/>
  <c r="O719"/>
  <c r="Q719"/>
  <c r="V719"/>
  <c r="G724"/>
  <c r="M724" s="1"/>
  <c r="I724"/>
  <c r="K724"/>
  <c r="O724"/>
  <c r="Q724"/>
  <c r="V724"/>
  <c r="G729"/>
  <c r="M729" s="1"/>
  <c r="I729"/>
  <c r="K729"/>
  <c r="O729"/>
  <c r="Q729"/>
  <c r="V729"/>
  <c r="G732"/>
  <c r="I732"/>
  <c r="K732"/>
  <c r="M732"/>
  <c r="O732"/>
  <c r="Q732"/>
  <c r="V732"/>
  <c r="G734"/>
  <c r="M734" s="1"/>
  <c r="I734"/>
  <c r="K734"/>
  <c r="O734"/>
  <c r="Q734"/>
  <c r="V734"/>
  <c r="G736"/>
  <c r="I736"/>
  <c r="K736"/>
  <c r="M736"/>
  <c r="O736"/>
  <c r="Q736"/>
  <c r="V736"/>
  <c r="G738"/>
  <c r="M738" s="1"/>
  <c r="I738"/>
  <c r="K738"/>
  <c r="O738"/>
  <c r="Q738"/>
  <c r="V738"/>
  <c r="G741"/>
  <c r="I741"/>
  <c r="K741"/>
  <c r="M741"/>
  <c r="O741"/>
  <c r="Q741"/>
  <c r="V741"/>
  <c r="G744"/>
  <c r="M744" s="1"/>
  <c r="I744"/>
  <c r="K744"/>
  <c r="O744"/>
  <c r="Q744"/>
  <c r="V744"/>
  <c r="G746"/>
  <c r="M746" s="1"/>
  <c r="I746"/>
  <c r="K746"/>
  <c r="O746"/>
  <c r="Q746"/>
  <c r="V746"/>
  <c r="G748"/>
  <c r="M748" s="1"/>
  <c r="I748"/>
  <c r="K748"/>
  <c r="O748"/>
  <c r="Q748"/>
  <c r="V748"/>
  <c r="G750"/>
  <c r="I750"/>
  <c r="K750"/>
  <c r="M750"/>
  <c r="O750"/>
  <c r="Q750"/>
  <c r="V750"/>
  <c r="G752"/>
  <c r="M752" s="1"/>
  <c r="I752"/>
  <c r="K752"/>
  <c r="O752"/>
  <c r="Q752"/>
  <c r="V752"/>
  <c r="G754"/>
  <c r="I754"/>
  <c r="K754"/>
  <c r="M754"/>
  <c r="O754"/>
  <c r="Q754"/>
  <c r="V754"/>
  <c r="G755"/>
  <c r="M755" s="1"/>
  <c r="I755"/>
  <c r="K755"/>
  <c r="O755"/>
  <c r="Q755"/>
  <c r="V755"/>
  <c r="G757"/>
  <c r="I757"/>
  <c r="K757"/>
  <c r="M757"/>
  <c r="O757"/>
  <c r="Q757"/>
  <c r="V757"/>
  <c r="G759"/>
  <c r="M759" s="1"/>
  <c r="I759"/>
  <c r="K759"/>
  <c r="O759"/>
  <c r="Q759"/>
  <c r="V759"/>
  <c r="G760"/>
  <c r="I760"/>
  <c r="K760"/>
  <c r="M760"/>
  <c r="O760"/>
  <c r="Q760"/>
  <c r="V760"/>
  <c r="G762"/>
  <c r="M762" s="1"/>
  <c r="I762"/>
  <c r="K762"/>
  <c r="O762"/>
  <c r="Q762"/>
  <c r="V762"/>
  <c r="G764"/>
  <c r="I764"/>
  <c r="K764"/>
  <c r="M764"/>
  <c r="O764"/>
  <c r="Q764"/>
  <c r="V764"/>
  <c r="G766"/>
  <c r="M766" s="1"/>
  <c r="I766"/>
  <c r="K766"/>
  <c r="O766"/>
  <c r="Q766"/>
  <c r="V766"/>
  <c r="G768"/>
  <c r="I768"/>
  <c r="K768"/>
  <c r="M768"/>
  <c r="O768"/>
  <c r="Q768"/>
  <c r="V768"/>
  <c r="G770"/>
  <c r="M770" s="1"/>
  <c r="I770"/>
  <c r="K770"/>
  <c r="O770"/>
  <c r="Q770"/>
  <c r="V770"/>
  <c r="G772"/>
  <c r="I772"/>
  <c r="K772"/>
  <c r="M772"/>
  <c r="O772"/>
  <c r="Q772"/>
  <c r="V772"/>
  <c r="G774"/>
  <c r="M774" s="1"/>
  <c r="I774"/>
  <c r="K774"/>
  <c r="O774"/>
  <c r="Q774"/>
  <c r="V774"/>
  <c r="G776"/>
  <c r="I776"/>
  <c r="K776"/>
  <c r="M776"/>
  <c r="O776"/>
  <c r="Q776"/>
  <c r="V776"/>
  <c r="G778"/>
  <c r="M778" s="1"/>
  <c r="I778"/>
  <c r="K778"/>
  <c r="O778"/>
  <c r="Q778"/>
  <c r="V778"/>
  <c r="G780"/>
  <c r="I780"/>
  <c r="K780"/>
  <c r="M780"/>
  <c r="O780"/>
  <c r="Q780"/>
  <c r="V780"/>
  <c r="G782"/>
  <c r="M782" s="1"/>
  <c r="I782"/>
  <c r="K782"/>
  <c r="O782"/>
  <c r="Q782"/>
  <c r="V782"/>
  <c r="G784"/>
  <c r="I784"/>
  <c r="K784"/>
  <c r="M784"/>
  <c r="O784"/>
  <c r="Q784"/>
  <c r="V784"/>
  <c r="G786"/>
  <c r="M786" s="1"/>
  <c r="I786"/>
  <c r="K786"/>
  <c r="O786"/>
  <c r="Q786"/>
  <c r="V786"/>
  <c r="G788"/>
  <c r="I788"/>
  <c r="K788"/>
  <c r="M788"/>
  <c r="O788"/>
  <c r="Q788"/>
  <c r="V788"/>
  <c r="G790"/>
  <c r="M790" s="1"/>
  <c r="I790"/>
  <c r="K790"/>
  <c r="O790"/>
  <c r="Q790"/>
  <c r="V790"/>
  <c r="G792"/>
  <c r="I792"/>
  <c r="K792"/>
  <c r="M792"/>
  <c r="O792"/>
  <c r="Q792"/>
  <c r="V792"/>
  <c r="G795"/>
  <c r="I795"/>
  <c r="I794" s="1"/>
  <c r="K795"/>
  <c r="M795"/>
  <c r="O795"/>
  <c r="O794" s="1"/>
  <c r="Q795"/>
  <c r="V795"/>
  <c r="G797"/>
  <c r="M797" s="1"/>
  <c r="I797"/>
  <c r="K797"/>
  <c r="K794" s="1"/>
  <c r="O797"/>
  <c r="Q797"/>
  <c r="Q794" s="1"/>
  <c r="V797"/>
  <c r="G799"/>
  <c r="I799"/>
  <c r="K799"/>
  <c r="M799"/>
  <c r="O799"/>
  <c r="Q799"/>
  <c r="V799"/>
  <c r="G800"/>
  <c r="M800" s="1"/>
  <c r="I800"/>
  <c r="K800"/>
  <c r="O800"/>
  <c r="Q800"/>
  <c r="V800"/>
  <c r="V794" s="1"/>
  <c r="G802"/>
  <c r="I802"/>
  <c r="K802"/>
  <c r="M802"/>
  <c r="O802"/>
  <c r="Q802"/>
  <c r="V802"/>
  <c r="G804"/>
  <c r="M804" s="1"/>
  <c r="I804"/>
  <c r="K804"/>
  <c r="O804"/>
  <c r="Q804"/>
  <c r="V804"/>
  <c r="G806"/>
  <c r="M806" s="1"/>
  <c r="I806"/>
  <c r="K806"/>
  <c r="O806"/>
  <c r="Q806"/>
  <c r="V806"/>
  <c r="G808"/>
  <c r="G794" s="1"/>
  <c r="I808"/>
  <c r="K808"/>
  <c r="O808"/>
  <c r="Q808"/>
  <c r="V808"/>
  <c r="G811"/>
  <c r="I811"/>
  <c r="K811"/>
  <c r="M811"/>
  <c r="O811"/>
  <c r="Q811"/>
  <c r="V811"/>
  <c r="G814"/>
  <c r="M814" s="1"/>
  <c r="I814"/>
  <c r="K814"/>
  <c r="O814"/>
  <c r="Q814"/>
  <c r="V814"/>
  <c r="G817"/>
  <c r="I817"/>
  <c r="K817"/>
  <c r="M817"/>
  <c r="O817"/>
  <c r="Q817"/>
  <c r="V817"/>
  <c r="G819"/>
  <c r="M819" s="1"/>
  <c r="I819"/>
  <c r="K819"/>
  <c r="O819"/>
  <c r="Q819"/>
  <c r="V819"/>
  <c r="G821"/>
  <c r="I821"/>
  <c r="K821"/>
  <c r="M821"/>
  <c r="O821"/>
  <c r="Q821"/>
  <c r="V821"/>
  <c r="G822"/>
  <c r="M822" s="1"/>
  <c r="I822"/>
  <c r="K822"/>
  <c r="O822"/>
  <c r="Q822"/>
  <c r="V822"/>
  <c r="G823"/>
  <c r="I823"/>
  <c r="K823"/>
  <c r="M823"/>
  <c r="O823"/>
  <c r="Q823"/>
  <c r="V823"/>
  <c r="G824"/>
  <c r="M824" s="1"/>
  <c r="I824"/>
  <c r="K824"/>
  <c r="O824"/>
  <c r="Q824"/>
  <c r="V824"/>
  <c r="G826"/>
  <c r="I826"/>
  <c r="K826"/>
  <c r="M826"/>
  <c r="O826"/>
  <c r="Q826"/>
  <c r="V826"/>
  <c r="G828"/>
  <c r="M828" s="1"/>
  <c r="I828"/>
  <c r="K828"/>
  <c r="O828"/>
  <c r="Q828"/>
  <c r="V828"/>
  <c r="G831"/>
  <c r="I831"/>
  <c r="I830" s="1"/>
  <c r="K831"/>
  <c r="K830" s="1"/>
  <c r="M831"/>
  <c r="O831"/>
  <c r="O830" s="1"/>
  <c r="Q831"/>
  <c r="V831"/>
  <c r="V830" s="1"/>
  <c r="G834"/>
  <c r="I834"/>
  <c r="K834"/>
  <c r="M834"/>
  <c r="O834"/>
  <c r="Q834"/>
  <c r="Q830" s="1"/>
  <c r="V834"/>
  <c r="G836"/>
  <c r="G830" s="1"/>
  <c r="I836"/>
  <c r="K836"/>
  <c r="O836"/>
  <c r="Q836"/>
  <c r="V836"/>
  <c r="G838"/>
  <c r="M838" s="1"/>
  <c r="I838"/>
  <c r="K838"/>
  <c r="O838"/>
  <c r="Q838"/>
  <c r="V838"/>
  <c r="G840"/>
  <c r="M840" s="1"/>
  <c r="I840"/>
  <c r="K840"/>
  <c r="O840"/>
  <c r="Q840"/>
  <c r="V840"/>
  <c r="G842"/>
  <c r="I842"/>
  <c r="K842"/>
  <c r="M842"/>
  <c r="O842"/>
  <c r="Q842"/>
  <c r="V842"/>
  <c r="G847"/>
  <c r="M847" s="1"/>
  <c r="I847"/>
  <c r="K847"/>
  <c r="O847"/>
  <c r="Q847"/>
  <c r="V847"/>
  <c r="G849"/>
  <c r="I849"/>
  <c r="K849"/>
  <c r="M849"/>
  <c r="O849"/>
  <c r="Q849"/>
  <c r="V849"/>
  <c r="G851"/>
  <c r="I851"/>
  <c r="K851"/>
  <c r="M851"/>
  <c r="O851"/>
  <c r="Q851"/>
  <c r="V851"/>
  <c r="G853"/>
  <c r="I853"/>
  <c r="K853"/>
  <c r="M853"/>
  <c r="O853"/>
  <c r="Q853"/>
  <c r="V853"/>
  <c r="G854"/>
  <c r="M854" s="1"/>
  <c r="I854"/>
  <c r="K854"/>
  <c r="O854"/>
  <c r="Q854"/>
  <c r="V854"/>
  <c r="G855"/>
  <c r="I855"/>
  <c r="K855"/>
  <c r="M855"/>
  <c r="O855"/>
  <c r="Q855"/>
  <c r="V855"/>
  <c r="G856"/>
  <c r="M856" s="1"/>
  <c r="I856"/>
  <c r="K856"/>
  <c r="O856"/>
  <c r="Q856"/>
  <c r="V856"/>
  <c r="G857"/>
  <c r="I857"/>
  <c r="K857"/>
  <c r="M857"/>
  <c r="O857"/>
  <c r="Q857"/>
  <c r="V857"/>
  <c r="G858"/>
  <c r="M858" s="1"/>
  <c r="I858"/>
  <c r="K858"/>
  <c r="O858"/>
  <c r="Q858"/>
  <c r="V858"/>
  <c r="G860"/>
  <c r="I860"/>
  <c r="K860"/>
  <c r="M860"/>
  <c r="O860"/>
  <c r="Q860"/>
  <c r="V860"/>
  <c r="G862"/>
  <c r="I862"/>
  <c r="K862"/>
  <c r="M862"/>
  <c r="O862"/>
  <c r="Q862"/>
  <c r="V862"/>
  <c r="G863"/>
  <c r="I863"/>
  <c r="K863"/>
  <c r="M863"/>
  <c r="O863"/>
  <c r="Q863"/>
  <c r="V863"/>
  <c r="G864"/>
  <c r="M864" s="1"/>
  <c r="I864"/>
  <c r="K864"/>
  <c r="O864"/>
  <c r="Q864"/>
  <c r="V864"/>
  <c r="G865"/>
  <c r="M865" s="1"/>
  <c r="I865"/>
  <c r="K865"/>
  <c r="O865"/>
  <c r="Q865"/>
  <c r="V865"/>
  <c r="G867"/>
  <c r="G868"/>
  <c r="I868"/>
  <c r="I867" s="1"/>
  <c r="K868"/>
  <c r="M868"/>
  <c r="M867" s="1"/>
  <c r="O868"/>
  <c r="O867" s="1"/>
  <c r="Q868"/>
  <c r="V868"/>
  <c r="V867" s="1"/>
  <c r="G883"/>
  <c r="M883" s="1"/>
  <c r="I883"/>
  <c r="K883"/>
  <c r="K867" s="1"/>
  <c r="O883"/>
  <c r="Q883"/>
  <c r="V883"/>
  <c r="G885"/>
  <c r="I885"/>
  <c r="K885"/>
  <c r="M885"/>
  <c r="O885"/>
  <c r="Q885"/>
  <c r="Q867" s="1"/>
  <c r="V885"/>
  <c r="G889"/>
  <c r="I889"/>
  <c r="I888" s="1"/>
  <c r="K889"/>
  <c r="K888" s="1"/>
  <c r="M889"/>
  <c r="O889"/>
  <c r="Q889"/>
  <c r="Q888" s="1"/>
  <c r="V889"/>
  <c r="G891"/>
  <c r="I891"/>
  <c r="K891"/>
  <c r="M891"/>
  <c r="O891"/>
  <c r="Q891"/>
  <c r="V891"/>
  <c r="V888" s="1"/>
  <c r="G893"/>
  <c r="I893"/>
  <c r="K893"/>
  <c r="M893"/>
  <c r="O893"/>
  <c r="Q893"/>
  <c r="V893"/>
  <c r="G896"/>
  <c r="G888" s="1"/>
  <c r="I896"/>
  <c r="K896"/>
  <c r="O896"/>
  <c r="Q896"/>
  <c r="V896"/>
  <c r="G898"/>
  <c r="I898"/>
  <c r="K898"/>
  <c r="M898"/>
  <c r="O898"/>
  <c r="Q898"/>
  <c r="V898"/>
  <c r="G900"/>
  <c r="M900" s="1"/>
  <c r="I900"/>
  <c r="K900"/>
  <c r="O900"/>
  <c r="Q900"/>
  <c r="V900"/>
  <c r="G902"/>
  <c r="I902"/>
  <c r="K902"/>
  <c r="M902"/>
  <c r="O902"/>
  <c r="Q902"/>
  <c r="V902"/>
  <c r="G904"/>
  <c r="M904" s="1"/>
  <c r="I904"/>
  <c r="K904"/>
  <c r="O904"/>
  <c r="O888" s="1"/>
  <c r="Q904"/>
  <c r="V904"/>
  <c r="G906"/>
  <c r="Q906"/>
  <c r="G907"/>
  <c r="I907"/>
  <c r="I906" s="1"/>
  <c r="K907"/>
  <c r="K906" s="1"/>
  <c r="M907"/>
  <c r="M906" s="1"/>
  <c r="O907"/>
  <c r="O906" s="1"/>
  <c r="Q907"/>
  <c r="V907"/>
  <c r="V906" s="1"/>
  <c r="G909"/>
  <c r="G908" s="1"/>
  <c r="I909"/>
  <c r="I908" s="1"/>
  <c r="K909"/>
  <c r="O909"/>
  <c r="O908" s="1"/>
  <c r="Q909"/>
  <c r="Q908" s="1"/>
  <c r="V909"/>
  <c r="V908" s="1"/>
  <c r="G911"/>
  <c r="I911"/>
  <c r="K911"/>
  <c r="M911"/>
  <c r="O911"/>
  <c r="Q911"/>
  <c r="V911"/>
  <c r="G913"/>
  <c r="I913"/>
  <c r="K913"/>
  <c r="K908" s="1"/>
  <c r="M913"/>
  <c r="O913"/>
  <c r="Q913"/>
  <c r="V913"/>
  <c r="G915"/>
  <c r="I915"/>
  <c r="K915"/>
  <c r="M915"/>
  <c r="O915"/>
  <c r="Q915"/>
  <c r="V915"/>
  <c r="G917"/>
  <c r="M917" s="1"/>
  <c r="I917"/>
  <c r="K917"/>
  <c r="O917"/>
  <c r="Q917"/>
  <c r="V917"/>
  <c r="G919"/>
  <c r="M919" s="1"/>
  <c r="I919"/>
  <c r="K919"/>
  <c r="O919"/>
  <c r="Q919"/>
  <c r="V919"/>
  <c r="G921"/>
  <c r="I921"/>
  <c r="K921"/>
  <c r="M921"/>
  <c r="O921"/>
  <c r="Q921"/>
  <c r="V921"/>
  <c r="G923"/>
  <c r="G922" s="1"/>
  <c r="I923"/>
  <c r="I922" s="1"/>
  <c r="K923"/>
  <c r="O923"/>
  <c r="O922" s="1"/>
  <c r="Q923"/>
  <c r="Q922" s="1"/>
  <c r="V923"/>
  <c r="V922" s="1"/>
  <c r="G925"/>
  <c r="I925"/>
  <c r="K925"/>
  <c r="M925"/>
  <c r="O925"/>
  <c r="Q925"/>
  <c r="V925"/>
  <c r="G927"/>
  <c r="I927"/>
  <c r="K927"/>
  <c r="K922" s="1"/>
  <c r="M927"/>
  <c r="O927"/>
  <c r="Q927"/>
  <c r="V927"/>
  <c r="V928"/>
  <c r="G929"/>
  <c r="M929" s="1"/>
  <c r="I929"/>
  <c r="I928" s="1"/>
  <c r="K929"/>
  <c r="K928" s="1"/>
  <c r="O929"/>
  <c r="O928" s="1"/>
  <c r="Q929"/>
  <c r="Q928" s="1"/>
  <c r="V929"/>
  <c r="G932"/>
  <c r="M932" s="1"/>
  <c r="I932"/>
  <c r="K932"/>
  <c r="O932"/>
  <c r="Q932"/>
  <c r="V932"/>
  <c r="G934"/>
  <c r="M934" s="1"/>
  <c r="I934"/>
  <c r="K934"/>
  <c r="K933" s="1"/>
  <c r="O934"/>
  <c r="O933" s="1"/>
  <c r="Q934"/>
  <c r="Q933" s="1"/>
  <c r="V934"/>
  <c r="G937"/>
  <c r="M937" s="1"/>
  <c r="I937"/>
  <c r="K937"/>
  <c r="O937"/>
  <c r="Q937"/>
  <c r="V937"/>
  <c r="G940"/>
  <c r="I940"/>
  <c r="I933" s="1"/>
  <c r="K940"/>
  <c r="M940"/>
  <c r="O940"/>
  <c r="Q940"/>
  <c r="V940"/>
  <c r="G948"/>
  <c r="I948"/>
  <c r="K948"/>
  <c r="M948"/>
  <c r="O948"/>
  <c r="Q948"/>
  <c r="V948"/>
  <c r="G951"/>
  <c r="I951"/>
  <c r="K951"/>
  <c r="M951"/>
  <c r="O951"/>
  <c r="Q951"/>
  <c r="V951"/>
  <c r="G959"/>
  <c r="M959" s="1"/>
  <c r="I959"/>
  <c r="K959"/>
  <c r="O959"/>
  <c r="Q959"/>
  <c r="V959"/>
  <c r="G968"/>
  <c r="M968" s="1"/>
  <c r="I968"/>
  <c r="K968"/>
  <c r="O968"/>
  <c r="Q968"/>
  <c r="V968"/>
  <c r="G970"/>
  <c r="I970"/>
  <c r="K970"/>
  <c r="M970"/>
  <c r="O970"/>
  <c r="Q970"/>
  <c r="V970"/>
  <c r="V933" s="1"/>
  <c r="G972"/>
  <c r="M972" s="1"/>
  <c r="I972"/>
  <c r="K972"/>
  <c r="O972"/>
  <c r="Q972"/>
  <c r="V972"/>
  <c r="G984"/>
  <c r="M984" s="1"/>
  <c r="I984"/>
  <c r="K984"/>
  <c r="O984"/>
  <c r="Q984"/>
  <c r="V984"/>
  <c r="G992"/>
  <c r="I992"/>
  <c r="K992"/>
  <c r="M992"/>
  <c r="O992"/>
  <c r="Q992"/>
  <c r="V992"/>
  <c r="K999"/>
  <c r="G1000"/>
  <c r="G999" s="1"/>
  <c r="I1000"/>
  <c r="I999" s="1"/>
  <c r="K1000"/>
  <c r="M1000"/>
  <c r="O1000"/>
  <c r="O999" s="1"/>
  <c r="Q1000"/>
  <c r="V1000"/>
  <c r="V999" s="1"/>
  <c r="G1012"/>
  <c r="M1012" s="1"/>
  <c r="I1012"/>
  <c r="K1012"/>
  <c r="O1012"/>
  <c r="Q1012"/>
  <c r="V1012"/>
  <c r="G1024"/>
  <c r="M1024" s="1"/>
  <c r="I1024"/>
  <c r="K1024"/>
  <c r="O1024"/>
  <c r="Q1024"/>
  <c r="Q999" s="1"/>
  <c r="V1024"/>
  <c r="G1027"/>
  <c r="I1027"/>
  <c r="K1027"/>
  <c r="M1027"/>
  <c r="O1027"/>
  <c r="Q1027"/>
  <c r="V1027"/>
  <c r="G1030"/>
  <c r="M1030" s="1"/>
  <c r="I1030"/>
  <c r="K1030"/>
  <c r="O1030"/>
  <c r="Q1030"/>
  <c r="V1030"/>
  <c r="G1049"/>
  <c r="M1049" s="1"/>
  <c r="I1049"/>
  <c r="K1049"/>
  <c r="O1049"/>
  <c r="Q1049"/>
  <c r="V1049"/>
  <c r="G1057"/>
  <c r="I1057"/>
  <c r="K1057"/>
  <c r="M1057"/>
  <c r="O1057"/>
  <c r="Q1057"/>
  <c r="V1057"/>
  <c r="G1059"/>
  <c r="I1059"/>
  <c r="K1059"/>
  <c r="M1059"/>
  <c r="O1059"/>
  <c r="Q1059"/>
  <c r="V1059"/>
  <c r="G1068"/>
  <c r="I1068"/>
  <c r="K1068"/>
  <c r="M1068"/>
  <c r="O1068"/>
  <c r="Q1068"/>
  <c r="V1068"/>
  <c r="AE1097"/>
  <c r="AF1097"/>
  <c r="G35" i="12"/>
  <c r="G9"/>
  <c r="I9"/>
  <c r="I8" s="1"/>
  <c r="K9"/>
  <c r="K8" s="1"/>
  <c r="M9"/>
  <c r="O9"/>
  <c r="O8" s="1"/>
  <c r="Q9"/>
  <c r="Q8" s="1"/>
  <c r="V9"/>
  <c r="G10"/>
  <c r="AF35" s="1"/>
  <c r="I10"/>
  <c r="K10"/>
  <c r="O10"/>
  <c r="Q10"/>
  <c r="V10"/>
  <c r="G11"/>
  <c r="I11"/>
  <c r="K11"/>
  <c r="M11"/>
  <c r="O11"/>
  <c r="Q11"/>
  <c r="V11"/>
  <c r="V8" s="1"/>
  <c r="G12"/>
  <c r="M12" s="1"/>
  <c r="I12"/>
  <c r="K12"/>
  <c r="O12"/>
  <c r="Q12"/>
  <c r="V12"/>
  <c r="G13"/>
  <c r="M13" s="1"/>
  <c r="I13"/>
  <c r="K13"/>
  <c r="O13"/>
  <c r="Q13"/>
  <c r="V13"/>
  <c r="G14"/>
  <c r="M14" s="1"/>
  <c r="I14"/>
  <c r="K14"/>
  <c r="O14"/>
  <c r="Q14"/>
  <c r="V14"/>
  <c r="G15"/>
  <c r="M15" s="1"/>
  <c r="I15"/>
  <c r="K15"/>
  <c r="O15"/>
  <c r="Q15"/>
  <c r="V15"/>
  <c r="G16"/>
  <c r="M16" s="1"/>
  <c r="I16"/>
  <c r="K16"/>
  <c r="O16"/>
  <c r="Q16"/>
  <c r="V16"/>
  <c r="G17"/>
  <c r="I17"/>
  <c r="K17"/>
  <c r="M17"/>
  <c r="O17"/>
  <c r="Q17"/>
  <c r="V17"/>
  <c r="G18"/>
  <c r="M18" s="1"/>
  <c r="I18"/>
  <c r="K18"/>
  <c r="O18"/>
  <c r="Q18"/>
  <c r="V18"/>
  <c r="G20"/>
  <c r="M20" s="1"/>
  <c r="I20"/>
  <c r="K20"/>
  <c r="K19" s="1"/>
  <c r="O20"/>
  <c r="O19" s="1"/>
  <c r="Q20"/>
  <c r="Q19" s="1"/>
  <c r="V20"/>
  <c r="G21"/>
  <c r="M21" s="1"/>
  <c r="I21"/>
  <c r="K21"/>
  <c r="O21"/>
  <c r="Q21"/>
  <c r="V21"/>
  <c r="G22"/>
  <c r="I22"/>
  <c r="I19" s="1"/>
  <c r="K22"/>
  <c r="M22"/>
  <c r="O22"/>
  <c r="Q22"/>
  <c r="V22"/>
  <c r="V19" s="1"/>
  <c r="G23"/>
  <c r="M23" s="1"/>
  <c r="I23"/>
  <c r="K23"/>
  <c r="O23"/>
  <c r="Q23"/>
  <c r="V23"/>
  <c r="G24"/>
  <c r="I24"/>
  <c r="K24"/>
  <c r="M24"/>
  <c r="O24"/>
  <c r="Q24"/>
  <c r="V24"/>
  <c r="G25"/>
  <c r="I25"/>
  <c r="K25"/>
  <c r="M25"/>
  <c r="O25"/>
  <c r="Q25"/>
  <c r="V25"/>
  <c r="G26"/>
  <c r="M26" s="1"/>
  <c r="I26"/>
  <c r="K26"/>
  <c r="O26"/>
  <c r="Q26"/>
  <c r="V26"/>
  <c r="G27"/>
  <c r="I27"/>
  <c r="K27"/>
  <c r="M27"/>
  <c r="O27"/>
  <c r="Q27"/>
  <c r="V27"/>
  <c r="G28"/>
  <c r="M28" s="1"/>
  <c r="I28"/>
  <c r="K28"/>
  <c r="O28"/>
  <c r="Q28"/>
  <c r="V28"/>
  <c r="G29"/>
  <c r="M29" s="1"/>
  <c r="I29"/>
  <c r="K29"/>
  <c r="O29"/>
  <c r="Q29"/>
  <c r="V29"/>
  <c r="G30"/>
  <c r="I30"/>
  <c r="K30"/>
  <c r="M30"/>
  <c r="O30"/>
  <c r="Q30"/>
  <c r="V30"/>
  <c r="G31"/>
  <c r="M31" s="1"/>
  <c r="I31"/>
  <c r="K31"/>
  <c r="O31"/>
  <c r="Q31"/>
  <c r="V31"/>
  <c r="G32"/>
  <c r="I32"/>
  <c r="K32"/>
  <c r="M32"/>
  <c r="O32"/>
  <c r="Q32"/>
  <c r="V32"/>
  <c r="G33"/>
  <c r="I33"/>
  <c r="K33"/>
  <c r="M33"/>
  <c r="O33"/>
  <c r="Q33"/>
  <c r="V33"/>
  <c r="AE35"/>
  <c r="F66" i="1"/>
  <c r="H59"/>
  <c r="H57"/>
  <c r="H60" l="1"/>
  <c r="I60" s="1"/>
  <c r="H39"/>
  <c r="I39" s="1"/>
  <c r="I66" s="1"/>
  <c r="J59" s="1"/>
  <c r="I20"/>
  <c r="I19"/>
  <c r="I18"/>
  <c r="I17"/>
  <c r="I105"/>
  <c r="J95" s="1"/>
  <c r="I16"/>
  <c r="H65"/>
  <c r="I65" s="1"/>
  <c r="H64"/>
  <c r="I64" s="1"/>
  <c r="H63"/>
  <c r="I63" s="1"/>
  <c r="H62"/>
  <c r="I62" s="1"/>
  <c r="H61"/>
  <c r="I61" s="1"/>
  <c r="I59"/>
  <c r="I58"/>
  <c r="I57"/>
  <c r="H56"/>
  <c r="I56" s="1"/>
  <c r="H55"/>
  <c r="I55" s="1"/>
  <c r="H54"/>
  <c r="I54" s="1"/>
  <c r="H53"/>
  <c r="I53" s="1"/>
  <c r="H52"/>
  <c r="I52" s="1"/>
  <c r="H51"/>
  <c r="I51" s="1"/>
  <c r="H50"/>
  <c r="I50" s="1"/>
  <c r="H49"/>
  <c r="I49" s="1"/>
  <c r="H48"/>
  <c r="I48" s="1"/>
  <c r="H47"/>
  <c r="I47" s="1"/>
  <c r="H46"/>
  <c r="I46" s="1"/>
  <c r="H45"/>
  <c r="I45" s="1"/>
  <c r="H44"/>
  <c r="I44" s="1"/>
  <c r="H43"/>
  <c r="I43" s="1"/>
  <c r="H42"/>
  <c r="I42" s="1"/>
  <c r="H41"/>
  <c r="I41" s="1"/>
  <c r="H40"/>
  <c r="I40" s="1"/>
  <c r="G66"/>
  <c r="G25" s="1"/>
  <c r="A25" s="1"/>
  <c r="G23"/>
  <c r="M8" i="35"/>
  <c r="G8"/>
  <c r="G71"/>
  <c r="M43"/>
  <c r="M53" i="34"/>
  <c r="M8"/>
  <c r="G8"/>
  <c r="G70"/>
  <c r="M43"/>
  <c r="M8" i="33"/>
  <c r="G8"/>
  <c r="G85"/>
  <c r="M52"/>
  <c r="M8" i="32"/>
  <c r="G8"/>
  <c r="G70"/>
  <c r="M43"/>
  <c r="M8" i="31"/>
  <c r="G8"/>
  <c r="G81"/>
  <c r="M43"/>
  <c r="M55" i="30"/>
  <c r="M8"/>
  <c r="G8"/>
  <c r="G55"/>
  <c r="M20"/>
  <c r="M27" i="29"/>
  <c r="G8"/>
  <c r="M46"/>
  <c r="M45" s="1"/>
  <c r="M22"/>
  <c r="M21" s="1"/>
  <c r="M10"/>
  <c r="M8" s="1"/>
  <c r="G56"/>
  <c r="M184" i="28"/>
  <c r="M44"/>
  <c r="M8"/>
  <c r="AF194"/>
  <c r="G8"/>
  <c r="M108"/>
  <c r="M94" s="1"/>
  <c r="M73"/>
  <c r="M56" s="1"/>
  <c r="M8" i="27"/>
  <c r="M8" i="26"/>
  <c r="G8"/>
  <c r="M261"/>
  <c r="M260" s="1"/>
  <c r="G33" i="25"/>
  <c r="G8"/>
  <c r="M10"/>
  <c r="M8" s="1"/>
  <c r="M78" i="24"/>
  <c r="G8"/>
  <c r="M12"/>
  <c r="M8" s="1"/>
  <c r="M63" i="23"/>
  <c r="M135"/>
  <c r="M8"/>
  <c r="G8"/>
  <c r="G52"/>
  <c r="AF169"/>
  <c r="G63"/>
  <c r="G135"/>
  <c r="M247" i="22"/>
  <c r="M213"/>
  <c r="M8"/>
  <c r="AF254"/>
  <c r="M117"/>
  <c r="M93" s="1"/>
  <c r="G213"/>
  <c r="G8" i="21"/>
  <c r="G54"/>
  <c r="G8" i="20"/>
  <c r="M33"/>
  <c r="M8" s="1"/>
  <c r="M8" i="19"/>
  <c r="AF42"/>
  <c r="G8" i="18"/>
  <c r="AF56"/>
  <c r="M329" i="17"/>
  <c r="M378"/>
  <c r="M360"/>
  <c r="M306"/>
  <c r="G8"/>
  <c r="G354"/>
  <c r="G306"/>
  <c r="M273"/>
  <c r="M247" s="1"/>
  <c r="G360"/>
  <c r="G346"/>
  <c r="M352" i="16"/>
  <c r="M383"/>
  <c r="M292"/>
  <c r="M8"/>
  <c r="M330"/>
  <c r="G330"/>
  <c r="G8"/>
  <c r="G352"/>
  <c r="M440"/>
  <c r="M387" s="1"/>
  <c r="M297"/>
  <c r="M275"/>
  <c r="M268" s="1"/>
  <c r="G376"/>
  <c r="M8" i="15"/>
  <c r="M421"/>
  <c r="M390"/>
  <c r="M578"/>
  <c r="G572"/>
  <c r="G8"/>
  <c r="G655"/>
  <c r="G390"/>
  <c r="M538"/>
  <c r="M522" s="1"/>
  <c r="M440"/>
  <c r="M386" i="14"/>
  <c r="M8"/>
  <c r="M461"/>
  <c r="M460" s="1"/>
  <c r="G8"/>
  <c r="G454"/>
  <c r="G421"/>
  <c r="M394"/>
  <c r="M322"/>
  <c r="M311" s="1"/>
  <c r="M297"/>
  <c r="M287" s="1"/>
  <c r="M999" i="13"/>
  <c r="M794"/>
  <c r="M8"/>
  <c r="M928"/>
  <c r="M933"/>
  <c r="M630"/>
  <c r="G933"/>
  <c r="G8"/>
  <c r="M923"/>
  <c r="M922" s="1"/>
  <c r="M909"/>
  <c r="M908" s="1"/>
  <c r="M896"/>
  <c r="M888" s="1"/>
  <c r="M808"/>
  <c r="M674"/>
  <c r="G928"/>
  <c r="M836"/>
  <c r="M830" s="1"/>
  <c r="M627"/>
  <c r="M620" s="1"/>
  <c r="M574"/>
  <c r="M565" s="1"/>
  <c r="M19" i="12"/>
  <c r="G8"/>
  <c r="M10"/>
  <c r="M8" s="1"/>
  <c r="G19"/>
  <c r="H66" i="1"/>
  <c r="J56"/>
  <c r="J45"/>
  <c r="J53"/>
  <c r="J61"/>
  <c r="J50"/>
  <c r="J42"/>
  <c r="J58"/>
  <c r="J39"/>
  <c r="J66" s="1"/>
  <c r="J47"/>
  <c r="J55"/>
  <c r="J63"/>
  <c r="J44"/>
  <c r="J60"/>
  <c r="J41"/>
  <c r="J49"/>
  <c r="J57"/>
  <c r="J65"/>
  <c r="J48"/>
  <c r="J62"/>
  <c r="J40"/>
  <c r="J64"/>
  <c r="J46"/>
  <c r="J54"/>
  <c r="J43"/>
  <c r="J51"/>
  <c r="J28"/>
  <c r="J26"/>
  <c r="G38"/>
  <c r="F38"/>
  <c r="J23"/>
  <c r="J24"/>
  <c r="J25"/>
  <c r="J27"/>
  <c r="E24"/>
  <c r="E26"/>
  <c r="J52" l="1"/>
  <c r="I21"/>
  <c r="J90"/>
  <c r="J101"/>
  <c r="J83"/>
  <c r="J104"/>
  <c r="J97"/>
  <c r="J79"/>
  <c r="J86"/>
  <c r="J73"/>
  <c r="J89"/>
  <c r="J87"/>
  <c r="J91"/>
  <c r="J77"/>
  <c r="J98"/>
  <c r="J81"/>
  <c r="J94"/>
  <c r="J76"/>
  <c r="J74"/>
  <c r="J88"/>
  <c r="J78"/>
  <c r="J100"/>
  <c r="J85"/>
  <c r="J103"/>
  <c r="J102"/>
  <c r="J99"/>
  <c r="J84"/>
  <c r="J80"/>
  <c r="J92"/>
  <c r="J96"/>
  <c r="J82"/>
  <c r="J75"/>
  <c r="J93"/>
  <c r="G28"/>
  <c r="A26"/>
  <c r="G26"/>
  <c r="A23"/>
  <c r="J105" l="1"/>
  <c r="A24"/>
  <c r="G24"/>
  <c r="A27" s="1"/>
  <c r="A29" l="1"/>
  <c r="G29"/>
  <c r="G27" s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>
  <authors>
    <author>Vilimec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<sst xmlns="http://schemas.openxmlformats.org/spreadsheetml/2006/main" count="19937" uniqueCount="3009">
  <si>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</si>
  <si>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</si>
  <si>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</si>
  <si>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</si>
  <si>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</si>
  <si>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</si>
  <si>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</si>
  <si>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</si>
  <si>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</si>
  <si>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</si>
  <si>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</si>
  <si>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</si>
  <si>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</si>
  <si>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</si>
  <si>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</si>
  <si>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</si>
  <si>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</si>
  <si>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</si>
  <si>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</si>
  <si>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</si>
  <si>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</si>
  <si>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</si>
  <si>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</si>
  <si>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</si>
  <si>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</si>
  <si>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</si>
  <si>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</si>
  <si>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</si>
  <si>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</si>
  <si>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</si>
  <si>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</si>
  <si>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</si>
  <si>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</si>
  <si>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</si>
  <si>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</si>
  <si>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</si>
  <si>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</si>
  <si>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</si>
  <si>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</si>
  <si>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</si>
  <si>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</si>
  <si>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</si>
  <si>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</si>
  <si>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19/2022</t>
  </si>
  <si>
    <t>Statutární město Ostrava, městský obvod Ostrava-Jih, Horní 791/3, 700 30 Ostrava-Hrabůvka</t>
  </si>
  <si>
    <t>Stavba</t>
  </si>
  <si>
    <t>01</t>
  </si>
  <si>
    <t>REGENERACE SÍDLIŠTĚ HRABŮVKA, 2. ETAPA – PROSTOR PŘED POLIKLINIKOU, OSTRAVA-HRABŮVKA</t>
  </si>
  <si>
    <t>SO 020</t>
  </si>
  <si>
    <t>PŘÍPRAVA ÚZEMÍ</t>
  </si>
  <si>
    <t>SO 101, SO 105</t>
  </si>
  <si>
    <t>NÁMĚSTÍ, CYKLOSTEZKA</t>
  </si>
  <si>
    <t>SO 102</t>
  </si>
  <si>
    <t>PARKOVIŠTĚ ZÁPAD</t>
  </si>
  <si>
    <t>SO 103</t>
  </si>
  <si>
    <t xml:space="preserve">PARKOVIŠTĚ VÝCHOD	</t>
  </si>
  <si>
    <t>SO 104</t>
  </si>
  <si>
    <t>PARKOVIŠTĚ JIH</t>
  </si>
  <si>
    <t>SO 106</t>
  </si>
  <si>
    <t>CHODNÍK, CYKLOSTEZKA PARKOVIŠTĚ ZÁPAD</t>
  </si>
  <si>
    <t>SO 180 ETAPAč.1</t>
  </si>
  <si>
    <t>PŘECHODNÉ DOPRAVNÍ ZNAČENÍ - PARKOVIŠTĚ ZÁPAD</t>
  </si>
  <si>
    <t>SO 180 ETAPAč.2</t>
  </si>
  <si>
    <t>PŘECHODNÉ DOPRAVNÍ ZNAČENÍ - PARKOVIŠTĚ JIH</t>
  </si>
  <si>
    <t>SO 180 ETAPAč.3</t>
  </si>
  <si>
    <t>PŘECHODNÉ DOPRAVNÍ ZNAČENÍ - NÁMĚSTÍ, CYKLOSTEZKA</t>
  </si>
  <si>
    <t>SO 180 ETAPAč.4</t>
  </si>
  <si>
    <t>PŘECHODNÉ DOPRAVNÍ ZNAČENÍ - PARKOVIŠTĚ VÝCHOD</t>
  </si>
  <si>
    <t>SO 190</t>
  </si>
  <si>
    <t>DOPRAVNÍ ZNAČENÍ</t>
  </si>
  <si>
    <t>SO 301</t>
  </si>
  <si>
    <t>PÍTKO, PŘÍPOJKA VODOVODU A KANALIZACE</t>
  </si>
  <si>
    <t>SO 303</t>
  </si>
  <si>
    <t>VSAKOVACÍ OBJEKT PARKOVIŠTĚ VÝCHOD</t>
  </si>
  <si>
    <t>SO 401</t>
  </si>
  <si>
    <t>STRANOVÉ PŘELOŽKY A OCHRANA VEDENÍ PODA</t>
  </si>
  <si>
    <t>SO 810</t>
  </si>
  <si>
    <t>KÁCENÍ DŘEVIN A VÝSADBA</t>
  </si>
  <si>
    <t>SO 810B</t>
  </si>
  <si>
    <t>ZPRACOVÁNÍ KÁCENÝCH DŘEVIN</t>
  </si>
  <si>
    <t>SO431</t>
  </si>
  <si>
    <t>VEŘEJNÉ OSVĚTLENÍ</t>
  </si>
  <si>
    <t>SO433</t>
  </si>
  <si>
    <t>CCTV OVANET</t>
  </si>
  <si>
    <t>SO435</t>
  </si>
  <si>
    <t>STANICE PRO ELEKTROKOLA</t>
  </si>
  <si>
    <t>02</t>
  </si>
  <si>
    <t>SANACE</t>
  </si>
  <si>
    <t>SO 101, SO 105 B</t>
  </si>
  <si>
    <t>NÁMĚSTÍ, CYKLOSTEZKA - SANACE</t>
  </si>
  <si>
    <t>SO 102 B</t>
  </si>
  <si>
    <t>PARKOVIŠTĚ ZÁPAD - SANACE</t>
  </si>
  <si>
    <t>SO 103 B</t>
  </si>
  <si>
    <t xml:space="preserve">PARKOVIŠTĚ VÝCHOD - SANACE	</t>
  </si>
  <si>
    <t>SO 104 B</t>
  </si>
  <si>
    <t>PARKOVIŠTĚ JIH -SANACE</t>
  </si>
  <si>
    <t>SO 106 B</t>
  </si>
  <si>
    <t>CHODNÍK, CYKLOSTEZKA PARKOVIŠTĚ ZÁPAD - SANACE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</si>
  <si>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</si>
  <si>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</si>
  <si>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</si>
  <si>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</si>
  <si>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</si>
  <si>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</si>
  <si>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</si>
  <si>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</si>
  <si>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21-M</t>
  </si>
  <si>
    <t>Elektromontáže</t>
  </si>
  <si>
    <t>3</t>
  </si>
  <si>
    <t>Svislé a kompletní konstrukce</t>
  </si>
  <si>
    <t>4</t>
  </si>
  <si>
    <t>Vodorovné konstrukce</t>
  </si>
  <si>
    <t>5</t>
  </si>
  <si>
    <t>Komunikace</t>
  </si>
  <si>
    <t>741</t>
  </si>
  <si>
    <t>Elektroinstalace - silnoproud</t>
  </si>
  <si>
    <t>742</t>
  </si>
  <si>
    <t>Elektroinstalace - slaboproud</t>
  </si>
  <si>
    <t>8</t>
  </si>
  <si>
    <t>Trubní vedení</t>
  </si>
  <si>
    <t>9</t>
  </si>
  <si>
    <t>Ostatní konstrukce a práce, bourání</t>
  </si>
  <si>
    <t>91</t>
  </si>
  <si>
    <t>Doplňující práce na komunikaci</t>
  </si>
  <si>
    <t>93</t>
  </si>
  <si>
    <t>Dokončovací práce inženýrských staveb</t>
  </si>
  <si>
    <t>96</t>
  </si>
  <si>
    <t>Bourání konstrukcí</t>
  </si>
  <si>
    <t>99</t>
  </si>
  <si>
    <t>Staveništní přesun hmot</t>
  </si>
  <si>
    <t>22-M</t>
  </si>
  <si>
    <t>Montáže technologických zařízení pro dopravní stavby</t>
  </si>
  <si>
    <t>46-M</t>
  </si>
  <si>
    <t>Zemní práce při extr.mont.pracích</t>
  </si>
  <si>
    <t>711</t>
  </si>
  <si>
    <t>Izolace proti vodě</t>
  </si>
  <si>
    <t>722</t>
  </si>
  <si>
    <t>Zdravotechnika - vnitřní vodovod</t>
  </si>
  <si>
    <t>725</t>
  </si>
  <si>
    <t>Zdravotechnika - zařizovací předměty</t>
  </si>
  <si>
    <t>762</t>
  </si>
  <si>
    <t>Konstrukce tesařské</t>
  </si>
  <si>
    <t>767</t>
  </si>
  <si>
    <t>Konstrukce zámečnické</t>
  </si>
  <si>
    <t>M21</t>
  </si>
  <si>
    <t>M23</t>
  </si>
  <si>
    <t>Montáže potrubí</t>
  </si>
  <si>
    <t>D96</t>
  </si>
  <si>
    <t>Přesuny suti a vybouraných hmot</t>
  </si>
  <si>
    <t>PSU</t>
  </si>
  <si>
    <t>HZS</t>
  </si>
  <si>
    <t>Hodinové zúčtovací sazby</t>
  </si>
  <si>
    <t>VN</t>
  </si>
  <si>
    <t>VRN1</t>
  </si>
  <si>
    <t>Průzkumné, geodetické a projektové práce</t>
  </si>
  <si>
    <t>ON</t>
  </si>
  <si>
    <t>VRN4</t>
  </si>
  <si>
    <t>Inženýrská činnost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</si>
  <si>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</si>
  <si>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</si>
  <si>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</si>
  <si>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</si>
  <si>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</si>
  <si>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</si>
  <si>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</si>
  <si>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</si>
  <si>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</si>
  <si>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</si>
  <si>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</si>
  <si>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</si>
  <si>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</si>
  <si>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</si>
  <si>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</si>
  <si>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</si>
  <si>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</si>
  <si>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</si>
  <si>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</si>
  <si>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</si>
  <si>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</si>
  <si>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</si>
  <si>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</si>
  <si>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</si>
  <si>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</si>
  <si>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</si>
  <si>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</si>
  <si>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</si>
  <si>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00511 R</t>
  </si>
  <si>
    <t>Geodetické práce  před výstavbou v průběhu stavby</t>
  </si>
  <si>
    <t>Soubor</t>
  </si>
  <si>
    <t>Vlastní</t>
  </si>
  <si>
    <t>Indiv</t>
  </si>
  <si>
    <t>Práce</t>
  </si>
  <si>
    <t>Běžná</t>
  </si>
  <si>
    <t>POL1_</t>
  </si>
  <si>
    <t>005111020R</t>
  </si>
  <si>
    <t>Vytyčení stavby</t>
  </si>
  <si>
    <t>005111021R</t>
  </si>
  <si>
    <t>Vytyčení inženýrských sítí</t>
  </si>
  <si>
    <t>005121 R</t>
  </si>
  <si>
    <t>Zařízení staveniště, mobilní WC, kancelářská buňka, provizorní komunikace, oplocení staveniště, skládky apod.</t>
  </si>
  <si>
    <t>005121020R</t>
  </si>
  <si>
    <t>Provoz zařízení staveniště  včetně nákladů na spotřebu médií</t>
  </si>
  <si>
    <t>005121030R</t>
  </si>
  <si>
    <t>Odstranění zařízení staveniště vč.uvedení dotčených pozemků do původního stavu</t>
  </si>
  <si>
    <t>005122010R</t>
  </si>
  <si>
    <t>Provoz objednatele a třetích osob</t>
  </si>
  <si>
    <t>005122020R</t>
  </si>
  <si>
    <t xml:space="preserve">Silniční, železniční či kolejový provoz  </t>
  </si>
  <si>
    <t>005123 R</t>
  </si>
  <si>
    <t>Územní vlivy</t>
  </si>
  <si>
    <t>005124010R</t>
  </si>
  <si>
    <t>Koordinační činnost</t>
  </si>
  <si>
    <t>00528 R</t>
  </si>
  <si>
    <t>Podmínky dotčených orgánů ( správci sítí, stavební úřad, vlastníků pozemků) viz PD</t>
  </si>
  <si>
    <t>005211010R</t>
  </si>
  <si>
    <t>Předání a převzetí staveniště</t>
  </si>
  <si>
    <t>005211020R</t>
  </si>
  <si>
    <t>Ochrana stávaj. inženýrských sítí na staveništi</t>
  </si>
  <si>
    <t>005211030R</t>
  </si>
  <si>
    <t xml:space="preserve">Dočasná dopravní opatření </t>
  </si>
  <si>
    <t>005211040R</t>
  </si>
  <si>
    <t xml:space="preserve">Užívání veřejných ploch a prostranství  </t>
  </si>
  <si>
    <t>005211080R</t>
  </si>
  <si>
    <t>Bezpečnostní a hygienická opatření na staveništi  zabezpečení dle požadavků BOZP</t>
  </si>
  <si>
    <t>00523  R</t>
  </si>
  <si>
    <t>Zkoušky a revize - veškeré revize a zkoušky předepsané v PD nebo platnými normami návody k obsluze apod.</t>
  </si>
  <si>
    <t>005231020R</t>
  </si>
  <si>
    <t>Individuální a komplexní vyzkoušení</t>
  </si>
  <si>
    <t>005231040R</t>
  </si>
  <si>
    <t>Provozní řády</t>
  </si>
  <si>
    <t>00524 R</t>
  </si>
  <si>
    <t>Předání a převzetí díla</t>
  </si>
  <si>
    <t>005241010R</t>
  </si>
  <si>
    <t>Dokumentace skutečného provedení  v počtu a rozsahu dle SOD</t>
  </si>
  <si>
    <t>005241020R</t>
  </si>
  <si>
    <t>Geodetické zaměření skutečného provedení  vč. geometrického plánu v rozsahu pro vklad do KN inž. sítí, staveb apod. v počtu 6 paré</t>
  </si>
  <si>
    <t>005281010R</t>
  </si>
  <si>
    <t>Propagace - informační tabule, velikost, obsah a rozsah dle SOD</t>
  </si>
  <si>
    <t>00999R</t>
  </si>
  <si>
    <t>Botanický a ornitologický průzkum bez rozlišení</t>
  </si>
  <si>
    <t>Kalkul</t>
  </si>
  <si>
    <t>SUM</t>
  </si>
  <si>
    <t>Poznámky uchazeče k zadání</t>
  </si>
  <si>
    <t>POPUZIV</t>
  </si>
  <si>
    <t>END</t>
  </si>
  <si>
    <t>111101111R00</t>
  </si>
  <si>
    <t>Odstranění ruderálního porostu v rovině</t>
  </si>
  <si>
    <t>m2</t>
  </si>
  <si>
    <t>RTS 23/ I</t>
  </si>
  <si>
    <t>RTS 22/ II</t>
  </si>
  <si>
    <t>B.11 Odhumus 150 mm : 4442</t>
  </si>
  <si>
    <t>VV</t>
  </si>
  <si>
    <t>111201101R00</t>
  </si>
  <si>
    <t>Odstranění křovin i s kořeny na ploše do 1000 m2</t>
  </si>
  <si>
    <t>B.12 Záhony (květináče) : 161</t>
  </si>
  <si>
    <t>111201401R00</t>
  </si>
  <si>
    <t>Spálení křovin a stromů o průměru do 100 mm</t>
  </si>
  <si>
    <t>Odkaz na mn. položky pořadí 2 : 161,00000</t>
  </si>
  <si>
    <t>113106121R00</t>
  </si>
  <si>
    <t>Rozebrání dlažeb z betonových dlaždic na sucho</t>
  </si>
  <si>
    <t>B.3a dlažba (TL. 480 mm) Dlažba tl. 50 mm (104 m2 použito k zpětnému položení)(360 m2 recyklace) : 4249</t>
  </si>
  <si>
    <t>B.13 Bet. pískoviště : 57,5</t>
  </si>
  <si>
    <t>113106231R00</t>
  </si>
  <si>
    <t>Rozebrání dlažeb ze zámkové dlažby v kamenivu</t>
  </si>
  <si>
    <t>B.5 (TL. 280 mm) Dlažba tl. 60 mm k recyklaci : 583</t>
  </si>
  <si>
    <t>113107430R00</t>
  </si>
  <si>
    <t>Odstranění podkladu nad 50 m2,kam.těžené tl.30 cm</t>
  </si>
  <si>
    <t>113107608R00</t>
  </si>
  <si>
    <t>Odstranění podkladu nad 50 m2,kam.drcené tl.8 cm</t>
  </si>
  <si>
    <t>B.3a dlažba (TL. 480 mm) Dlažba tl. 50 mm : 4249</t>
  </si>
  <si>
    <t>113107610R00</t>
  </si>
  <si>
    <t>Odstranění podkladu nad 50 m2,kam.drcené tl.10 cm</t>
  </si>
  <si>
    <t>B.4 (TL. 400 mm) Litý asfalt tl. 50 mm : 346</t>
  </si>
  <si>
    <t>113107618R00</t>
  </si>
  <si>
    <t>Odstranění podkladu nad 50 m2,kam.drcené tl.18 cm</t>
  </si>
  <si>
    <t>B.1a (TL. 280 mm) Litý asfalt : 1940</t>
  </si>
  <si>
    <t>113107620R00</t>
  </si>
  <si>
    <t>Odstranění podkladu nad 50 m2,kam.drcené tl.20 cm</t>
  </si>
  <si>
    <t>B.1b (TL. 400 mm) Litý asfalt : 1124</t>
  </si>
  <si>
    <t>113107622R00</t>
  </si>
  <si>
    <t>Odstranění podkladu nad 50 m2,kam.drcené tl.22 cm</t>
  </si>
  <si>
    <t>B.5 (TL. 280 mm) Dlažba tl. 60 mm : 583</t>
  </si>
  <si>
    <t>113107831R00</t>
  </si>
  <si>
    <t>Odstranění podkladu nad 50 m2,drc.+štět tl. 31 cm</t>
  </si>
  <si>
    <t>B.2 (TL. 410 mm) Asfalt tl. 100 mm : 94</t>
  </si>
  <si>
    <t>113108405R00</t>
  </si>
  <si>
    <t>Odstranění asfaltové vrstvy pl.nad 50 m2, tl. 5 cm</t>
  </si>
  <si>
    <t>113108410R00</t>
  </si>
  <si>
    <t>Odstranění asfaltové vrstvy pl.nad 50 m2, tl.10 cm</t>
  </si>
  <si>
    <t xml:space="preserve">bez skladkovného -  využití recyklace je v režii zhotovitele stavby : </t>
  </si>
  <si>
    <t>113109318R00</t>
  </si>
  <si>
    <t>Odstranění podkladu pl.50 m2, bet.prostý tl.18 cm</t>
  </si>
  <si>
    <t>B.3b Betonová (TL. 480 mm) Beton tl. 480 mm : 31</t>
  </si>
  <si>
    <t>113109330R00</t>
  </si>
  <si>
    <t>Odstranění podkladu pl.50 m2, bet.prostý tl.30 cm</t>
  </si>
  <si>
    <t>113109405R00</t>
  </si>
  <si>
    <t>Odstranění podkladu pl. nad 50 m2, beton, tl. 5 cm</t>
  </si>
  <si>
    <t>113109425R00</t>
  </si>
  <si>
    <t>Odstranění podkladu pl.nad 50 m2, beton, tl. 25 cm</t>
  </si>
  <si>
    <t>113109430R00</t>
  </si>
  <si>
    <t>Odstranění podkladu pl.nad 50 m2, beton, tl. 30 cm</t>
  </si>
  <si>
    <t>113201111R00</t>
  </si>
  <si>
    <t>Vytrhání obrubníků chodníkových a parkových</t>
  </si>
  <si>
    <t>m</t>
  </si>
  <si>
    <t>B.30 - odstranění obrub v travnatých plochách : 24</t>
  </si>
  <si>
    <t>113202111R00</t>
  </si>
  <si>
    <t>Vytrhání obrub obrubníků silničních</t>
  </si>
  <si>
    <t>vytrhání obrub : 1850</t>
  </si>
  <si>
    <t>119001402R00</t>
  </si>
  <si>
    <t>Dočasné zajištění ocelového potrubí DN 200-500 mm</t>
  </si>
  <si>
    <t>výkop VEOLIA - panely : 2*14</t>
  </si>
  <si>
    <t>119001421R00</t>
  </si>
  <si>
    <t>Dočasné zajištění kabelů - do počtu 3 kabelů</t>
  </si>
  <si>
    <t>ČEZ půlená (dělená)  PVC chránička DN 110, přesah 0,5 m na obě strany : 519,5</t>
  </si>
  <si>
    <t>UPC půlená (dělená) PVC chránička DN 110, přesah 0,5 m na obě strany : 266,5</t>
  </si>
  <si>
    <t>OVANET půlená (dělená) PVC chránička DN 110, přesah 0,5 m na obě strany : 12,5</t>
  </si>
  <si>
    <t>PODA nové(dělená) PVC chránička DN 110 + 2x rezervní chránička HDPE průměr 40 mm (bílá + bíla s červeným pruhem), označeno markerem 3M typu 1255 : 220</t>
  </si>
  <si>
    <t>CETIN půlená (dělená) PVC chránička DN 110, přesah 0,5 m na obě strany : 104</t>
  </si>
  <si>
    <t>120901121R00</t>
  </si>
  <si>
    <t>Bourání konstrukcí z prostého betonu v odkopávkách</t>
  </si>
  <si>
    <t>m3</t>
  </si>
  <si>
    <t>B.7 Bourání zem. TL. 480 mm beton : 871,68*0,3</t>
  </si>
  <si>
    <t>B.8 Bourání zem. TL. 280 mm beton : 211,12*0,3</t>
  </si>
  <si>
    <t>B.9 Bourání zem. TL. 900 mm beton : 103,6*0,3</t>
  </si>
  <si>
    <t>B.10 Bourání zeminy TL. 180 mm beton : 12,42*0,3</t>
  </si>
  <si>
    <t>121101103R00</t>
  </si>
  <si>
    <t>Sejmutí ornice s přemístěním přes 100 do 250 m</t>
  </si>
  <si>
    <t>B.11 Odhumus 150 mm : 666,3</t>
  </si>
  <si>
    <t>122201101R00</t>
  </si>
  <si>
    <t>Odkopávky nezapažené v hor. 3 do 100 m3</t>
  </si>
  <si>
    <t>B.10 Bourání zeminy TL. 180 mm zemina : 12,42*0,7</t>
  </si>
  <si>
    <t>122201102R00</t>
  </si>
  <si>
    <t>Odkopávky nezapažené v hor. 3 do 1000 m3</t>
  </si>
  <si>
    <t>B.1b (TL. 400 mm) Litý asfalt odkopávka : 112,4</t>
  </si>
  <si>
    <t>B.8 Bourání zem. TL. 280 mm zemina : 211,12*0,7</t>
  </si>
  <si>
    <t>B.9 Bourání zem. TL. 900 mm zemina : 103,6*0,7</t>
  </si>
  <si>
    <t>122201103R00</t>
  </si>
  <si>
    <t>Odkopávky nezapažené v hor. 3 do 10000 m3</t>
  </si>
  <si>
    <t>B.7 Bourání zem. TL. 480 mm Zemina : 871,68*0,7</t>
  </si>
  <si>
    <t>122201109R00</t>
  </si>
  <si>
    <t>Příplatek za lepivost - odkopávky v hor. 3</t>
  </si>
  <si>
    <t>Odkaz na mn. položky pořadí 27 : 332,70400</t>
  </si>
  <si>
    <t>Odkaz na mn. položky pořadí 28 : 610,17600</t>
  </si>
  <si>
    <t>Odkaz na mn. položky pořadí 26 : 8,69400</t>
  </si>
  <si>
    <t>130001101R00</t>
  </si>
  <si>
    <t>Příplatek za ztížené hloubení v blízkosti vedení</t>
  </si>
  <si>
    <t>B.27 - výkop zeminy přípojky vpustí : 12</t>
  </si>
  <si>
    <t>výkop chrániček : 1363*0,4*0,5</t>
  </si>
  <si>
    <t>výkop VEOLIA - panely : 3*2*14*0,45</t>
  </si>
  <si>
    <t>130901121R00</t>
  </si>
  <si>
    <t>Bourání konstrukcí z betonu prostého ve vykopávk.</t>
  </si>
  <si>
    <t>B.16 - odstranění laviček vč. bet. základů : 0,3*0,6*0,6*2*26</t>
  </si>
  <si>
    <t>B.17 Odstranění košů vč. bet. základů : 0,4*0,4*0,6*4</t>
  </si>
  <si>
    <t>B.18 - odstranění stojanů na kola vč. bet. základů : 0,6*0,4*0,6*8</t>
  </si>
  <si>
    <t>B.19 Odstranění zábranových sloupků vč. bet. základů : 0,4*0,4*0,6*7</t>
  </si>
  <si>
    <t>B.20 - odstranění basket. košů vč. bet. základů : 0,8*0,8*1*2</t>
  </si>
  <si>
    <t>B.22 - odstranění a přemístění pumpičky na kola vč. bet. základů : 0,4*0,4*0,8*1</t>
  </si>
  <si>
    <t>B.25 - zbytky a kusy betonů : 15</t>
  </si>
  <si>
    <t>B.29 -odstranění železných trubek, patek : 0,4*0,4*0,8*7</t>
  </si>
  <si>
    <t>B.21 - odstranění a přemístění uměleckého díla (zídky) vč. bet. základů : 6*0,4*1</t>
  </si>
  <si>
    <t>130901123R00</t>
  </si>
  <si>
    <t>Bourání konstrukcí ze železobetonu ve vykopávkách</t>
  </si>
  <si>
    <t>B.28a - odstranění vpustí : 0,3*0,3*3,14*0,1+3,14*0,6*0,1*1,2</t>
  </si>
  <si>
    <t>B.24 - Povrchové zrušení vpustě : (0,3*0,3*3,14*0,1+3,14*0,6*0,1*0,3)*5</t>
  </si>
  <si>
    <t>132201110R00</t>
  </si>
  <si>
    <t>Hloubení rýh š.do 60 cm v hor.3 do 50 m3, STROJNĚ</t>
  </si>
  <si>
    <t>B.21 - odstranění a přemístění uměleckého díla (zídky) vč. bet. základů výkop základu : 6*0,4*1</t>
  </si>
  <si>
    <t>výkop základ litinové mžíže : (8*4+4,4*4)*0,3*1</t>
  </si>
  <si>
    <t>132201111R00</t>
  </si>
  <si>
    <t>Hloubení rýh š.do 60 cm v hor.3 do 100 m3, STROJNĚ</t>
  </si>
  <si>
    <t>B.23 - Vykop zeminy drenáž : 76</t>
  </si>
  <si>
    <t>132201112R00</t>
  </si>
  <si>
    <t>Hloubení rýh š.do 60 cm v hor.3 nad 100 m3,STROJNĚ</t>
  </si>
  <si>
    <t>Výkop základu zídek : 323,75*0,5*0,75</t>
  </si>
  <si>
    <t>132201119R00</t>
  </si>
  <si>
    <t>Přípl.za lepivost,hloubení rýh 60 cm,hor.3,STROJNĚ</t>
  </si>
  <si>
    <t>Odkaz na mn. položky pořadí 33 : 17,28000</t>
  </si>
  <si>
    <t>Odkaz na mn. položky pořadí 34 : 76,00000</t>
  </si>
  <si>
    <t>Odkaz na mn. položky pořadí 35 : 121,40625</t>
  </si>
  <si>
    <t>132201210R00</t>
  </si>
  <si>
    <t>Hloubení rýh š.do 200 cm hor.3 do 50 m3,STROJNĚ</t>
  </si>
  <si>
    <t>132201219R00</t>
  </si>
  <si>
    <t>Přípl.za lepivost,hloubení rýh 200cm,hor.3,STROJNĚ</t>
  </si>
  <si>
    <t>Odkaz na mn. položky pořadí 37 : 12,00000</t>
  </si>
  <si>
    <t>139601102R00</t>
  </si>
  <si>
    <t>Ruční výkop jam, rýh a šachet v hornině tř. 3</t>
  </si>
  <si>
    <t>B.14 Výkop základy lavice : 1,8432</t>
  </si>
  <si>
    <t>B.15 Výkop základy koše : 1,155</t>
  </si>
  <si>
    <t>B.22 - odstranění a přemístění pumpičky na kola vč. bet. základů výkop základu : 0,4*0,4*0,8*1</t>
  </si>
  <si>
    <t>B.28b- výkop pro nové vpustě : 0,5</t>
  </si>
  <si>
    <t>B.31 - výkop základy plakát plocha, elektro terminál, doky : 1,43</t>
  </si>
  <si>
    <t>Začátek provozního součtu</t>
  </si>
  <si>
    <t xml:space="preserve">  ČEZ půlená (dělená)  PVC chránička DN 110, přesah 0,5 m na obě strany : 519,5</t>
  </si>
  <si>
    <t xml:space="preserve">  UPC půlená (dělená) PVC chránička DN 110, přesah 0,5 m na obě strany : 266,5</t>
  </si>
  <si>
    <t xml:space="preserve">  OVANET půlená (dělená) PVC chránička DN 110, přesah 0,5 m na obě strany : 12,5</t>
  </si>
  <si>
    <t xml:space="preserve">  PODA STAV(dělená) PVC chránička DN 110 + 2x rezervní chránička HDPE průměr 40 mm (bílá + bíla s červeným pruhem), označeno markerem 3M typu 1255 : 63</t>
  </si>
  <si>
    <t xml:space="preserve">  PODA nové(dělená) PVC chránička DN 110 + 2x rezervní chránička HDPE průměr 40 mm (bílá + bíla s červeným pruhem), označeno markerem 3M typu 1255 : 220</t>
  </si>
  <si>
    <t xml:space="preserve">  SILES NET nové půlená (dělená) PVC chránička DN 110, přesah 0,5 m na obě strany : 177,5</t>
  </si>
  <si>
    <t xml:space="preserve">  CETIN půlená (dělená) PVC chránička DN 110, přesah 0,5 m na obě strany : 104</t>
  </si>
  <si>
    <t xml:space="preserve">  Mezisoučet</t>
  </si>
  <si>
    <t>Konec provozního součtu</t>
  </si>
  <si>
    <t>151101101R00</t>
  </si>
  <si>
    <t>Pažení a rozepření stěn rýh - příložné - hl.do 2 m</t>
  </si>
  <si>
    <t>B.27 - výkop zeminy přípojky vpustí : 6*2*2</t>
  </si>
  <si>
    <t>151101111R00</t>
  </si>
  <si>
    <t>Odstranění pažení stěn rýh - příložné - hl. do 2 m</t>
  </si>
  <si>
    <t>Odkaz na mn. položky pořadí 40 : 24,00000</t>
  </si>
  <si>
    <t>161101101R00</t>
  </si>
  <si>
    <t>Svislé přemístění výkopku z hor.1-4 do 2,5 m</t>
  </si>
  <si>
    <t>162301101R00</t>
  </si>
  <si>
    <t>Vodorovné přemístění výkopku z hor.1-4 do 500 m</t>
  </si>
  <si>
    <t>Důležitá</t>
  </si>
  <si>
    <t xml:space="preserve">  B.28a - odstranění vpustí zásyp : 0,3*0,3*3,14*0,1+3,14*0,6*0,1*1,2</t>
  </si>
  <si>
    <t xml:space="preserve">  B.24 - Povrchové zrušení vpustě zásyp : (0,3*0,3*3,14*0,1+3,14*0,6*0,1*1,2)*5</t>
  </si>
  <si>
    <t xml:space="preserve">  B.27 - zásyp přípojky vpustí : 6*1*1,6</t>
  </si>
  <si>
    <t>zásyp : 11,12604*2</t>
  </si>
  <si>
    <t xml:space="preserve">  B.7 Bourání zem. TL. 480 mm Zemina : 871,68*0,7</t>
  </si>
  <si>
    <t xml:space="preserve">  B.8 Bourání zem. TL. 280 mm zemina : 211,12*0,7</t>
  </si>
  <si>
    <t xml:space="preserve">  B.9 Bourání zem. TL. 900 mm zemina : 103,6*0,7</t>
  </si>
  <si>
    <t xml:space="preserve">  B.1b (TL. 400 mm) Litý asfalt odkopávka : 112,4</t>
  </si>
  <si>
    <t xml:space="preserve">  B.10 Bourání zeminy TL. 180 mm zemina : 12,42*0,7</t>
  </si>
  <si>
    <t xml:space="preserve">  B.14 Výkop základy lavice : 1,8432</t>
  </si>
  <si>
    <t xml:space="preserve">  B.15 Výkop základy koše : 1,155</t>
  </si>
  <si>
    <t xml:space="preserve">  B.21 - odstranění a přemístění uměleckého díla (zídky) vč. bet. základů výkop základu : 6*0,4*1</t>
  </si>
  <si>
    <t xml:space="preserve">  B.22 - odstranění a přemístění pumpičky na kola vč. bet. základů výkop základu : 0,4*0,4*0,8*1</t>
  </si>
  <si>
    <t xml:space="preserve">  B.23 - Vykop zeminy drenáž : 76</t>
  </si>
  <si>
    <t xml:space="preserve">  B.27 - výkop zeminy přípojky vpustí : 12</t>
  </si>
  <si>
    <t xml:space="preserve">  B.28b- výkop pro nové vpustě : 0,5</t>
  </si>
  <si>
    <t xml:space="preserve">  B.31 - výkop základy plakát plocha, elektro terminál, doky : 1,43</t>
  </si>
  <si>
    <t xml:space="preserve">  výkop základ litinové mžíže : (8*4+4,4*4)*0,3*1</t>
  </si>
  <si>
    <t xml:space="preserve">  Výkop základu zídek : 323,75*0,5*0,75</t>
  </si>
  <si>
    <t xml:space="preserve">  výkop VEOLIA - panely : 3*2*14*0,45</t>
  </si>
  <si>
    <t xml:space="preserve">  výkop chrániček : 1363*0,4*0,5</t>
  </si>
  <si>
    <t xml:space="preserve">  B.24 - Povrchové zrušení vpustě zásyp : -(0,3*0,3*3,14*0,1+3,14*0,6*0,1*1,2)*5</t>
  </si>
  <si>
    <t xml:space="preserve">  B.28a - odstranění vpustí zásyp : -(0,3*0,3*3,14*0,1+3,14*0,6*0,1*1,2)</t>
  </si>
  <si>
    <t xml:space="preserve">  B.27 - zásyp přípojky vpustí : -6*1*1,6</t>
  </si>
  <si>
    <t xml:space="preserve">  B.11 Odhumus 150 mm : 666,3</t>
  </si>
  <si>
    <t>80% recyklace použití na stavbě : 2148,89041*0,8*2</t>
  </si>
  <si>
    <t xml:space="preserve">  B.7 Bourání zem. TL. 480 mm beton : 871,68*0,3</t>
  </si>
  <si>
    <t xml:space="preserve">  B.8 Bourání zem. TL. 280 mm beton : 211,12*0,3</t>
  </si>
  <si>
    <t xml:space="preserve">  B.9 Bourání zem. TL. 900 mm beton : 103,6*0,3</t>
  </si>
  <si>
    <t xml:space="preserve">  B.10 Bourání zeminy TL. 180 mm beton : 12,42*0,3</t>
  </si>
  <si>
    <t xml:space="preserve">  B.16 - odstranění laviček vč. bet. základů : 0,3*0,6*0,6*2*26</t>
  </si>
  <si>
    <t xml:space="preserve">  B.17 Odstranění košů vč. bet. základů : 0,4*0,4*0,6*4</t>
  </si>
  <si>
    <t xml:space="preserve">  B.18 - odstranění stojanů na kola vč. bet. základů : 0,6*0,4*0,6*8</t>
  </si>
  <si>
    <t xml:space="preserve">  B.19 Odstranění zábranových sloupků vč. bet. základů : 0,4*0,4*0,6*7</t>
  </si>
  <si>
    <t xml:space="preserve">  B.20 - odstranění basket. košů vč. bet. základů : 0,8*0,8*1*2</t>
  </si>
  <si>
    <t xml:space="preserve">  B.22 - odstranění a přemístění pumpičky na kola vč. bet. základů : 0,4*0,4*0,8*1</t>
  </si>
  <si>
    <t xml:space="preserve">  B.25 - zbytky a kusy betonů : 15</t>
  </si>
  <si>
    <t xml:space="preserve">  B.29 -odstranění železných trubek, patek : 0,4*0,4*0,8*7</t>
  </si>
  <si>
    <t xml:space="preserve">  B.21 - odstranění a přemístění uměleckého díla (zídky) vč. bet. základů : 6*0,4*1</t>
  </si>
  <si>
    <t xml:space="preserve">  B.28a - odstranění vpustí : 0,3*0,3*3,14*0,1+3,14*0,6*0,1*1,2</t>
  </si>
  <si>
    <t xml:space="preserve">  B.24 - Povrchové zrušení vpustě : (0,3*0,3*3,14*0,1+3,14*0,6*0,1*0,3)*5</t>
  </si>
  <si>
    <t>recyklát : 387,85224*0,7</t>
  </si>
  <si>
    <t>162701105R00</t>
  </si>
  <si>
    <t>Vodorovné přemístění výkopku z hor.1-4 do 10000 m</t>
  </si>
  <si>
    <t>odvoz na skládku 20% : 2148,89041*0,2</t>
  </si>
  <si>
    <t>odvoz betonů do recyklačních dvorů stavebníka 20% : 387,85224*0,2</t>
  </si>
  <si>
    <t>odvoz betonů na skládku 10% : 387,85224*0,1</t>
  </si>
  <si>
    <t>162701109R00</t>
  </si>
  <si>
    <t>Příplatek k vod. přemístění hor.1-4 za další 1 km</t>
  </si>
  <si>
    <t>odvoz na skládku 20% : 2148,89041*0,2*10</t>
  </si>
  <si>
    <t>odvoz betonů do recyklačních dvorů stavebníka 20% : 387,85224*0,2*10</t>
  </si>
  <si>
    <t>odvoz betonů na skládku 10% : 387,85224*0,1*10</t>
  </si>
  <si>
    <t>162201203R00</t>
  </si>
  <si>
    <t>Vodorovné přemíst.výkopku, kolečko hor.1-4, do 10m</t>
  </si>
  <si>
    <t>162201210R00</t>
  </si>
  <si>
    <t>Příplatek za dalš.10 m, kolečko, výkop. z hor.1- 4</t>
  </si>
  <si>
    <t>315,4562*4</t>
  </si>
  <si>
    <t>162702291R00</t>
  </si>
  <si>
    <t>Poplatek za skládku: listí, tráva, shrabky</t>
  </si>
  <si>
    <t>t</t>
  </si>
  <si>
    <t>B.11 Odhumus 150 mm : 4442*0,01</t>
  </si>
  <si>
    <t>167101102R00</t>
  </si>
  <si>
    <t>Nakládání výkopku z hor. 1 ÷ 4 v množství nad 100 m3</t>
  </si>
  <si>
    <t>B.28a - odstranění vpustí zásyp : 0,3*0,3*3,14*0,1+3,14*0,6*0,1*1,2</t>
  </si>
  <si>
    <t>B.24 - Povrchové zrušení vpustě zásyp : (0,3*0,3*3,14*0,1+3,14*0,6*0,1*1,2)*5</t>
  </si>
  <si>
    <t>B.27 - zásyp přípojky vpustí : 6*1*1,6</t>
  </si>
  <si>
    <t>80% recyklace použití na stavbě : 2148,89041*0,8</t>
  </si>
  <si>
    <t>recyklace : 387,85224*0,7</t>
  </si>
  <si>
    <t>171101101R00</t>
  </si>
  <si>
    <t>Uložení sypaniny do násypů zhutněných na 95% PS</t>
  </si>
  <si>
    <t>Červená</t>
  </si>
  <si>
    <t>171201201R00</t>
  </si>
  <si>
    <t>Uložení sypaniny na skl.-sypanina na výšku přes 2m</t>
  </si>
  <si>
    <t>174101101R00</t>
  </si>
  <si>
    <t>Zásyp jam, rýh, šachet se zhutněním</t>
  </si>
  <si>
    <t>dosyp zeminy : 294,5</t>
  </si>
  <si>
    <t>175101101RT2</t>
  </si>
  <si>
    <t>Obsyp potrubí bez prohození sypaniny s dodáním štěrkopísku frakce 0 - 22 mm</t>
  </si>
  <si>
    <t>dopojení vpustí : (1,5+1+2,5+1)*0,3</t>
  </si>
  <si>
    <t>nová vpusť : 0,5-(0,5*0,5*0,1)</t>
  </si>
  <si>
    <t>obsyp chrániček : 1363*0,4*0,3</t>
  </si>
  <si>
    <t>180402111R00</t>
  </si>
  <si>
    <t>Založení trávníku parkového výsevem v rovině</t>
  </si>
  <si>
    <t>rozprostření ornice - ohumusování : 6236,5</t>
  </si>
  <si>
    <t>181101102R00</t>
  </si>
  <si>
    <t>Úprava pláně v zářezech v hor. 1-4, se zhutněním</t>
  </si>
  <si>
    <t>1) asfalt novy ACO 11 : 30</t>
  </si>
  <si>
    <t>3) Dlažba 400×400×50 : 4111</t>
  </si>
  <si>
    <t>4a) chodník Dlažba 200x200x60 : 1881</t>
  </si>
  <si>
    <t>4b) cyklo bez fazety Dlažba 200x200x60BF : 776</t>
  </si>
  <si>
    <t>5) žula Mozaika 100x100x100 : 193</t>
  </si>
  <si>
    <t>7a) chodník pojezd Dlažba 200x200x80 : 1106,5</t>
  </si>
  <si>
    <t>7b) cyklo pojezd bez fazety Dlažba 200x200x80BF : 69,5</t>
  </si>
  <si>
    <t>8) zatravňovací pojezd : 108</t>
  </si>
  <si>
    <t>9a) slepec pochoz Dlažba 200x100x60SLP červená : 134</t>
  </si>
  <si>
    <t>9b) slepec pojezd Dlažba 200x100x80SLP červená : 10</t>
  </si>
  <si>
    <t>10a) umela VL pochoz Dlažba 200x200x60VL : 46,5</t>
  </si>
  <si>
    <t>10b) umela VL pojezd Dlažba 200x200x80VL : 7</t>
  </si>
  <si>
    <t>11) kamenná deska Kamenná deska 400×400×50 : 793</t>
  </si>
  <si>
    <t>12) šlapáky Dlažba 600x400x80 : 211,5</t>
  </si>
  <si>
    <t>13) žlutá dlažba Dlažba 200x100x60BF : 35</t>
  </si>
  <si>
    <t>181301112R00</t>
  </si>
  <si>
    <t>Rozprostření ornice, rovina, tl.10-15 cm,nad 500m2</t>
  </si>
  <si>
    <t>182001111R00</t>
  </si>
  <si>
    <t>Plošná úprava terénu, nerovnosti do 10 cm v rovině</t>
  </si>
  <si>
    <t>Odkaz na mn. položky pořadí 56 : 6236,50000</t>
  </si>
  <si>
    <t>183403114R00</t>
  </si>
  <si>
    <t>Obdělání půdy kultivátorováním v rovině</t>
  </si>
  <si>
    <t>183403117R00</t>
  </si>
  <si>
    <t>Obdělání půdy obracecí frézou  v rovině  2x</t>
  </si>
  <si>
    <t>183403151R00</t>
  </si>
  <si>
    <t>Obdělání půdy smykováním, v rovině</t>
  </si>
  <si>
    <t>183403153R00</t>
  </si>
  <si>
    <t>Obdělání půdy hrabáním, v rovině</t>
  </si>
  <si>
    <t>183403161R00</t>
  </si>
  <si>
    <t>Obdělání půdy válením, v rovině</t>
  </si>
  <si>
    <t>184802111R00</t>
  </si>
  <si>
    <t>Chem. odplevelení před založ. postřikem, v rovině</t>
  </si>
  <si>
    <t>185802113R00</t>
  </si>
  <si>
    <t>Hnojení umělým hnojivem v rovině</t>
  </si>
  <si>
    <t>rozprostření ornice - ohumusování : 6236,5*0,02/1000</t>
  </si>
  <si>
    <t>185803111R00</t>
  </si>
  <si>
    <t>Ošetření trávníku v rovině</t>
  </si>
  <si>
    <t>Odkaz na mn. položky pořadí 54 : 6236,50000</t>
  </si>
  <si>
    <t>185804312R00</t>
  </si>
  <si>
    <t>Zalití rostlin vodou plochy nad 20 m2</t>
  </si>
  <si>
    <t>rozprostření ornice - ohumusování : 6236,5*0,005</t>
  </si>
  <si>
    <t>185805212R00</t>
  </si>
  <si>
    <t>Zrušení květinových výsadeb - trvalek</t>
  </si>
  <si>
    <t>kus</t>
  </si>
  <si>
    <t>B.12 Záhony (květináče) : 500</t>
  </si>
  <si>
    <t>185805213R00</t>
  </si>
  <si>
    <t>Zrušení květinových výsadeb - cibulovin</t>
  </si>
  <si>
    <t>185805214R00</t>
  </si>
  <si>
    <t>Zrušení květinových výsadeb - hrnkových do 25 cm</t>
  </si>
  <si>
    <t>B.12 Záhony (květináče) : 5*9</t>
  </si>
  <si>
    <t>185805219R00</t>
  </si>
  <si>
    <t>Příplatek za zrušení výsadeb z nádob</t>
  </si>
  <si>
    <t>Odkaz na mn. položky pořadí 69 : 45,00000</t>
  </si>
  <si>
    <t>185851111R00</t>
  </si>
  <si>
    <t>Dovoz vody pro zálivku rostlin do 6 km</t>
  </si>
  <si>
    <t>Odkaz na mn. položky pořadí 66 : 31,18250</t>
  </si>
  <si>
    <t>185851119R00</t>
  </si>
  <si>
    <t>Příplatek za každý další 1 km dovozu vody</t>
  </si>
  <si>
    <t>rozprostření ornice - ohumusování : 6236,5*0,005*14</t>
  </si>
  <si>
    <t>199000002R00</t>
  </si>
  <si>
    <t>Poplatek za skládku horniny 1- 4, č. dle katal. odpadů 17 05 04</t>
  </si>
  <si>
    <t>k recyklaci ze 70 % výměr, z 20 % procent odvoz do recyklačních dvorů, 10 % odvoz na skládku. : 2157,48845*0,1</t>
  </si>
  <si>
    <t>451572111R00</t>
  </si>
  <si>
    <t>Lože pod potrubí z kameniva těženého 0 - 4 mm</t>
  </si>
  <si>
    <t>dopojení vpustí : (1,5+1+2,5+1)*0,1</t>
  </si>
  <si>
    <t>nová vpusť : 0,5*0,5*0,1</t>
  </si>
  <si>
    <t>lože chrániček : 1363*0,4*0,15</t>
  </si>
  <si>
    <t>979990101R00</t>
  </si>
  <si>
    <t>Poplatek za uložení směsi betonu a cihel skupina 170101 a 170102</t>
  </si>
  <si>
    <t>recyklaci ze 70 % výměr, z 20 % procent odvoz do recyklačních dvorů, 10 % odvoz na skládku. : 387,85224*2*0,1</t>
  </si>
  <si>
    <t>R-101</t>
  </si>
  <si>
    <t>Odstranění a likvidace drobných prvků zahradní architektury</t>
  </si>
  <si>
    <t>ks</t>
  </si>
  <si>
    <t>B.12  (květináče) : 9</t>
  </si>
  <si>
    <t>00572400R</t>
  </si>
  <si>
    <t>Směs travní parková I. běžná zátěž  á 25 kg</t>
  </si>
  <si>
    <t>kg</t>
  </si>
  <si>
    <t>SPCM</t>
  </si>
  <si>
    <t>Specifikace</t>
  </si>
  <si>
    <t>POL3_</t>
  </si>
  <si>
    <t>rozprostření ornice - ohumusování : 6236,5*0,03*1,05</t>
  </si>
  <si>
    <t>08211320R</t>
  </si>
  <si>
    <t>Voda pitná - vodné</t>
  </si>
  <si>
    <t>10364200R</t>
  </si>
  <si>
    <t>Ornice pro pozemkové úpravy</t>
  </si>
  <si>
    <t>dosyp zeminy 20% nové zeminy : 294,5*1,05*0,2</t>
  </si>
  <si>
    <t>ohumusování - ornice 20% nové zeminy : 6236,5*0,15*1,05*0,2</t>
  </si>
  <si>
    <t>25191158R</t>
  </si>
  <si>
    <t>Trávníkové hnojivo po 10 kg</t>
  </si>
  <si>
    <t xml:space="preserve">kg    </t>
  </si>
  <si>
    <t xml:space="preserve">  rozprostření ornice - ohumusování : 6236,5*0,02/10</t>
  </si>
  <si>
    <t>13*10</t>
  </si>
  <si>
    <t>25234009.AR</t>
  </si>
  <si>
    <t>Herbicid totální po 5 litrech</t>
  </si>
  <si>
    <t>l</t>
  </si>
  <si>
    <t>212572121R00</t>
  </si>
  <si>
    <t>Lože trativodu z kameniva drobného těženého</t>
  </si>
  <si>
    <t>lože trativodu : 19,375*1,05</t>
  </si>
  <si>
    <t>212561111R00</t>
  </si>
  <si>
    <t>Výplň odvodňov. trativodů kam. hrubě drcen. 16 mm</t>
  </si>
  <si>
    <t>obsyp trativodu : 74,3225*1,05</t>
  </si>
  <si>
    <t>212753116R00</t>
  </si>
  <si>
    <t>Montáž ohebné dren. trubky do rýhy DN 160,bez lože</t>
  </si>
  <si>
    <t>trativod DN 160 : 387,5</t>
  </si>
  <si>
    <t>212753511R00</t>
  </si>
  <si>
    <t>Montáž tvarovky 1 spoj</t>
  </si>
  <si>
    <t>212753521R00</t>
  </si>
  <si>
    <t>Montáž tvarovky 2 spoje</t>
  </si>
  <si>
    <t>212753531R00</t>
  </si>
  <si>
    <t>Montáž tvarovky 3 spoje</t>
  </si>
  <si>
    <t>212971110R00</t>
  </si>
  <si>
    <t>Opláštění trativodů z geotext., do sklonu 1:2,5</t>
  </si>
  <si>
    <t>opláštění trativodu : 69,75*1,2</t>
  </si>
  <si>
    <t>271531113R00</t>
  </si>
  <si>
    <t>Polštář základu z kameniva hr. drceného 16-32 mm</t>
  </si>
  <si>
    <t>polštář zídek : 38,85*1,05</t>
  </si>
  <si>
    <t>274321311R00</t>
  </si>
  <si>
    <t>Železobeton základových pasů C 16/20</t>
  </si>
  <si>
    <t>B.21 - odstranění a přemístění uměleckého díla (zídky) vč. bet. základů nový základ : 6*0,4*1</t>
  </si>
  <si>
    <t>základ litinové mžíže : (8*4+4,4*4)*0,3*1</t>
  </si>
  <si>
    <t>274351215R00</t>
  </si>
  <si>
    <t>Bednění stěn základových pasů - zřízení</t>
  </si>
  <si>
    <t>B.21 - odstranění a přemístění uměleckého díla (zídky) vč. bet. základů nový základ : (6*2+0,4*2)*0,3*1</t>
  </si>
  <si>
    <t>základ litinové mžíže : (8*4+4,4*4)*0,3*2</t>
  </si>
  <si>
    <t>274351216R00</t>
  </si>
  <si>
    <t>Bednění stěn základových pasů - odstranění</t>
  </si>
  <si>
    <t>Odkaz na mn. položky pořadí 91 : 33,60000</t>
  </si>
  <si>
    <t>274361821R00</t>
  </si>
  <si>
    <t>Výztuž základových pasů z betonářské oceli  B500B (10 505)</t>
  </si>
  <si>
    <t>B.21 - odstranění a přemístění uměleckého díla (zídky) vč. bet. základů nový základ kotevní trny : 6/0,5*1,5*1,4*1,15/1000</t>
  </si>
  <si>
    <t>274361921RT4</t>
  </si>
  <si>
    <t>Výztuž základových pasů ze svařovaných sítí KH 30, drát d 6,0 mm, oko 100 x 100 mm</t>
  </si>
  <si>
    <t>B.21 - odstranění a přemístění uměleckého díla (zídky) vč. bet. základů nový základ : 6*2*1,15*4,44/1000</t>
  </si>
  <si>
    <t>základ litinové mžíže : (8*4+4,4*4)*2*1,15*4,44/1000</t>
  </si>
  <si>
    <t>275313611R00</t>
  </si>
  <si>
    <t>Beton základových patek prostý C 16/20</t>
  </si>
  <si>
    <t>B.22 - odstranění a přemístění pumpičky na kola vč. bet. základů nový základ : 0,28</t>
  </si>
  <si>
    <t>koš betonový základ : 1,155</t>
  </si>
  <si>
    <t>lavičky betonový základ : 1,8432</t>
  </si>
  <si>
    <t>plakátovací plocha základ : 0,5*0,5*0,8*2</t>
  </si>
  <si>
    <t>terminál základ : 0,7*0,5*0,8</t>
  </si>
  <si>
    <t>doky pro kola základ : 0,25*0,3*10</t>
  </si>
  <si>
    <t>275351215R00</t>
  </si>
  <si>
    <t>Bednění stěn základových patek - zřízení</t>
  </si>
  <si>
    <t>B.22 - odstranění a přemístění pumpičky na kola vč. bet. základů nový základ : 0,4*0,3*4*1</t>
  </si>
  <si>
    <t>koš betonový základ : 0,4*0,3*4*20</t>
  </si>
  <si>
    <t>lavičky betonový základ : (0,6*2+0,2*2)*0,3*2*24</t>
  </si>
  <si>
    <t>plakátovací plocha základ : 0,5*0,3*4*2</t>
  </si>
  <si>
    <t>terminál základ : (0,7*2+0,5*2)*0,3</t>
  </si>
  <si>
    <t>doky pro kola základ : (0,3*2+10*2)*0,25</t>
  </si>
  <si>
    <t>275351216R00</t>
  </si>
  <si>
    <t>Bednění stěn základových patek - odstranění</t>
  </si>
  <si>
    <t>Odkaz na mn. položky pořadí 96 : 40,19000</t>
  </si>
  <si>
    <t>275361921RT4</t>
  </si>
  <si>
    <t>Výztuž základových patek ze svařovaných sítí KH 30, drát d 6,0 mm, oko 100 x 100 mm</t>
  </si>
  <si>
    <t>doky pro kola základ : 10*0,3*2*1,15*4,44/1000</t>
  </si>
  <si>
    <t>R-201</t>
  </si>
  <si>
    <t>Napojení drenáže na dešťovou kanalizaci</t>
  </si>
  <si>
    <t>28611225.AR</t>
  </si>
  <si>
    <t>Trubka PVC drenážní flexibilní d 160 mm</t>
  </si>
  <si>
    <t>trativod DN 160 : 387,5*1,05</t>
  </si>
  <si>
    <t>28611285.AR</t>
  </si>
  <si>
    <t>Spojka PVC d 160 mm pro ohebné drenážní trubky</t>
  </si>
  <si>
    <t>28611314.AR</t>
  </si>
  <si>
    <t>Koleno 90° PVC d 160 mm pro drenážní trubky</t>
  </si>
  <si>
    <t>28611321.AR</t>
  </si>
  <si>
    <t>T kus PVC d 160 mm pro drenážní trubky</t>
  </si>
  <si>
    <t>28611328.AR</t>
  </si>
  <si>
    <t>Zátka PVC d 160 mm pro drenážní trubky</t>
  </si>
  <si>
    <t>28611335.AR</t>
  </si>
  <si>
    <t>Klapka koncová PVC d 160 mm pro drenážní trubky</t>
  </si>
  <si>
    <t>69366198R</t>
  </si>
  <si>
    <t>Geotextilie 300 g/m2 š. 200cm 100% PP</t>
  </si>
  <si>
    <t>Odkaz na mn. položky pořadí 88 : 83,70000</t>
  </si>
  <si>
    <t>311321826R00</t>
  </si>
  <si>
    <t>Železobeton nadzákladových zdí pohledový C 30/37</t>
  </si>
  <si>
    <t>zídky beton : 129,5</t>
  </si>
  <si>
    <t>311351805R00</t>
  </si>
  <si>
    <t>Bednění nadzákladových zdí pohledových hladkých, oboustranné - zřízení</t>
  </si>
  <si>
    <t>zídky beton : 323,75*0,5*2</t>
  </si>
  <si>
    <t>311351806R00</t>
  </si>
  <si>
    <t>Bednění nadzákladových zdí pohledových hladkých, oboustranné - odstranění</t>
  </si>
  <si>
    <t>Odkaz na mn. položky pořadí 108 : 323,75000</t>
  </si>
  <si>
    <t>311351903R00</t>
  </si>
  <si>
    <t>Bednění otvoru nadzákladových zdí plochy do 2,25 m2</t>
  </si>
  <si>
    <t>311361821R00</t>
  </si>
  <si>
    <t>Výztuž nadzákladových zdí z betonářské oceli B500B (10 505)</t>
  </si>
  <si>
    <t>výztuž zídek : 12,95</t>
  </si>
  <si>
    <t>564112215R00</t>
  </si>
  <si>
    <t>Podklad z bet.recyklátu fr.16-32 po zhutn.tl.15 cm bez dodávky materiálu ( bet.recyklát získan z demoličních prací)</t>
  </si>
  <si>
    <t>1) asfalt novy ACO 11 (40% nové, 60% recyklát) : 30*1,05*0,6</t>
  </si>
  <si>
    <t>4a) chodník Dlažba 200x200x60 (40% nové, 60% recyklát) : 1881*1,05*0,6</t>
  </si>
  <si>
    <t>4b) cyklo bez fazety Dlažba 200x200x60BF (40% nové, 60% recyklát) : 776*1,05*0,6</t>
  </si>
  <si>
    <t>9a) slepec pochoz Dlažba 200x100x60SLP červená (40% nové, 60% recyklát) : 134*1,05*0,6</t>
  </si>
  <si>
    <t>10a) umela VL pochoz Dlažba 200x200x60VL (40% nové, 60% recyklát) : 46,5*1,05*0,6</t>
  </si>
  <si>
    <t>13) žlutá dlažba Dlažba 200x100x60BF (40% nové, 60% recyklát) : 35*1,05*0,6</t>
  </si>
  <si>
    <t>564112220R00</t>
  </si>
  <si>
    <t>Podklad z bet.recyklátu fr.16-32 po zhutn.tl.20 cm bez dodávky materiálu ( bet.recyklát získan z demoličních prací)</t>
  </si>
  <si>
    <t>VEOLIA - panely (40% nové, 60% recyklát) : 3*2*14*0,6</t>
  </si>
  <si>
    <t>564112225R00</t>
  </si>
  <si>
    <t>Podklad z bet.recyklátu fr.16-32 po zhutn.tl.25 cm bez dodávky materiálu ( bet.recyklát získan z demoličních prací)</t>
  </si>
  <si>
    <t>3) Dlažba 400×400×50 (40% nové, 60% recyklát) : 4111*1,05*0,6</t>
  </si>
  <si>
    <t>5) žula Mozaika 100x100x100 (40% nové, 60% recyklát) : 193*1,05*0,6</t>
  </si>
  <si>
    <t>7a) chodník pojezd Dlažba 200x200x80 (40% nové, 60% recyklát) : 1106,5*1,05*0,6</t>
  </si>
  <si>
    <t>7b) cyklo pojezd bez fazety Dlažba 200x200x80BF (40% nové, 60% recyklát) : 69,5*1,05*0,6</t>
  </si>
  <si>
    <t>9b) slepec pojezd Dlažba 200x100x80SLP červená (40% nové, 60% recyklát) : 10*1,05*0,6</t>
  </si>
  <si>
    <t>10b) umela VL pojezd Dlažba 200x200x80VL (40% nové, 60% recyklát) : 7*1,05*0,6</t>
  </si>
  <si>
    <t>11) kamenná deska Kamenná deska 400×400×50 (40% nové, 60% recyklát) : 793*1,05*0,6</t>
  </si>
  <si>
    <t>564112415R00</t>
  </si>
  <si>
    <t>Podklad z bet.recyklátu fr.32-63 po zhutn.tl.15cm bez dodávky materiálu ( bet.recyklát získan z demoličních prací)</t>
  </si>
  <si>
    <t>564801111R00</t>
  </si>
  <si>
    <t>Podklad ze štěrkodrti po zhutnění tloušťky 3 cm</t>
  </si>
  <si>
    <t>564801112R00</t>
  </si>
  <si>
    <t>Podklad ze štěrkodrti po zhutnění tloušťky 4 cm</t>
  </si>
  <si>
    <t>VEOLIA - panely : 3*2*14</t>
  </si>
  <si>
    <t>564851111RT2</t>
  </si>
  <si>
    <t>Podklad ze štěrkodrti po zhutnění tloušťky 15 cm štěrkodrť frakce 0-32 mm</t>
  </si>
  <si>
    <t>1) asfalt novy ACO 11 (40% nové, 60% recyklát) : 30*1,05*0,4</t>
  </si>
  <si>
    <t>4a) chodník Dlažba 200x200x60 (40% nové, 60% recyklát) : 1881*1,05*0,4</t>
  </si>
  <si>
    <t>4b) cyklo bez fazety Dlažba 200x200x60BF (40% nové, 60% recyklát) : 776*1,05*0,4</t>
  </si>
  <si>
    <t>9a) slepec pochoz Dlažba 200x100x60SLP červená (40% nové, 60% recyklát) : 134*1,05*0,4</t>
  </si>
  <si>
    <t>10a) umela VL pochoz Dlažba 200x200x60VL (40% nové, 60% recyklát) : 46,5*1,05*0,4</t>
  </si>
  <si>
    <t>13) žlutá dlažba Dlažba 200x100x60BF (40% nové, 60% recyklát) : 35*1,05*0,4</t>
  </si>
  <si>
    <t>564851111RT4</t>
  </si>
  <si>
    <t>Podklad ze štěrkodrti po zhutnění tloušťky 15 cm štěrkodrť frakce 0-63 mm</t>
  </si>
  <si>
    <t>564861111RT2</t>
  </si>
  <si>
    <t>Podklad ze štěrkodrti po zhutnění tloušťky 20 cm štěrkodrť frakce 0-32 mm</t>
  </si>
  <si>
    <t>VEOLIA - panely (40% nové, 60% recyklát) : 3*2*14*0,4</t>
  </si>
  <si>
    <t>564871111RT2</t>
  </si>
  <si>
    <t>Podklad ze štěrkodrti po zhutnění tloušťky 25 cm štěrkodrť frakce 0-32 mm</t>
  </si>
  <si>
    <t>3) Dlažba 400×400×50 (40% nové, 60% recyklát) : 4111*1,05*0,4</t>
  </si>
  <si>
    <t>5) žula Mozaika 100x100x100 (40% nové, 60% recyklát) : 193*1,05*0,4</t>
  </si>
  <si>
    <t>7a) chodník pojezd Dlažba 200x200x80 (40% nové, 60% recyklát) : 1106,5*1,05*0,4</t>
  </si>
  <si>
    <t>7b) cyklo pojezd bez fazety Dlažba 200x200x80BF (40% nové, 60% recyklát) : 69,5*1,05*0,4</t>
  </si>
  <si>
    <t>9b) slepec pojezd Dlažba 200x100x80SLP červená (40% nové, 60% recyklát) : 10*1,05*0,4</t>
  </si>
  <si>
    <t>10b) umela VL pojezd Dlažba 200x200x80VL (40% nové, 60% recyklát) : 7*1,05*0,4</t>
  </si>
  <si>
    <t>11) kamenná deska Kamenná deska 400×400×50 (40% nové, 60% recyklát) : 793*1,05*0,4</t>
  </si>
  <si>
    <t>568111111R00</t>
  </si>
  <si>
    <t>Zřízení vrstvy z geotextilie skl.do 1:5, š.do 3 m</t>
  </si>
  <si>
    <t>geotextilie aktivní zóny : 9335</t>
  </si>
  <si>
    <t>573231124R00</t>
  </si>
  <si>
    <t>Postřik spojovací z KAE, množství zbytkového asfaltu 0,4 kg/m2</t>
  </si>
  <si>
    <t>573231126R00</t>
  </si>
  <si>
    <t>Postřik spojovací z KAE, množství zbytkového asfaltu 0,6 kg/m2</t>
  </si>
  <si>
    <t>577131111R00</t>
  </si>
  <si>
    <t>Beton asfalt. ACO 11+ obrusný, š. do 3 m, tl. 4 cm</t>
  </si>
  <si>
    <t>577161124R00</t>
  </si>
  <si>
    <t>Beton asfalt. ACP 16+ ložný, š. do 3 m, tl. 7 cm</t>
  </si>
  <si>
    <t>584121111R00</t>
  </si>
  <si>
    <t>Osazení silničních panelů,lože z kameniva tl. 4 cm</t>
  </si>
  <si>
    <t>596111111R00</t>
  </si>
  <si>
    <t>Kladení dlažby mozaika 1barva, lože z kam.do 4 cm</t>
  </si>
  <si>
    <t>596215021R00</t>
  </si>
  <si>
    <t>Kladení zámkové dlažby tl. 6 cm do drtě tl. 4 cm</t>
  </si>
  <si>
    <t>596215040R00</t>
  </si>
  <si>
    <t>Kladení zámkové dlažby tl. 8 cm do drtě tl. 4 cm</t>
  </si>
  <si>
    <t>596215028R00</t>
  </si>
  <si>
    <t>Příplatek za více barev dlažby tl. 6 cm, do drtě</t>
  </si>
  <si>
    <t>596215029R00</t>
  </si>
  <si>
    <t>Příplatek za více tvarů dlažby tl. 6 cm, do drtě</t>
  </si>
  <si>
    <t>596215048R00</t>
  </si>
  <si>
    <t>Příplatek za více barev dlažby tl. 8 cm, do drtě</t>
  </si>
  <si>
    <t>596215049R00</t>
  </si>
  <si>
    <t>Příplatek za více tvarů dlažby tl. 8 cm, do drtě</t>
  </si>
  <si>
    <t>596291111R00</t>
  </si>
  <si>
    <t>Řezání zámkové dlažby tl. 60 mm</t>
  </si>
  <si>
    <t>chodníky a cyklostezka tl.60 mm : 51+2,5+29,3+1,5+34,03+1,5+36,65+1,5+27,6+1,5+19,58+1,5+6,5+14,7+21+3,2+5,5+16,08+3,56+3+24,35+4,4</t>
  </si>
  <si>
    <t>2,4+62,2+2,4+18,2+2,6+3+23+18,7+5*2+35+87+3,5+10*2+2,4+16+15,5+91,35+2+147+120+31</t>
  </si>
  <si>
    <t>596291113R00</t>
  </si>
  <si>
    <t xml:space="preserve">Řezání zámkové dlažby tl. 80 mm </t>
  </si>
  <si>
    <t>dlažba tl.80 mm : (13,2+24,5+5+47+19+5,91*2+5,45*2+5,3+13,6+4,5*2+5,8+4,4*2+24)*2</t>
  </si>
  <si>
    <t>596415040R00</t>
  </si>
  <si>
    <t>Kladení kamenné dlažby tl. 8 cm do drtě tl. 4 cm</t>
  </si>
  <si>
    <t>596491113R00</t>
  </si>
  <si>
    <t xml:space="preserve">Řezání kamenné dlažby tl. 80 mm </t>
  </si>
  <si>
    <t>67*2+33,2*2+23,7*2+13,8*2+13,84*2+23,6*2+33,2*2</t>
  </si>
  <si>
    <t>596715021R00</t>
  </si>
  <si>
    <t>Kladení vodicí linie z dlažby tl.6 cm, drť tl.4 cm</t>
  </si>
  <si>
    <t>596715041R00</t>
  </si>
  <si>
    <t>Kladení vodicí linie z dlažby tl.8 cm, drť tl.4 cm</t>
  </si>
  <si>
    <t>596811111R00</t>
  </si>
  <si>
    <t>Kladení dlaždic kom.pro pěší, lože z kameniva těž.</t>
  </si>
  <si>
    <t>596911111R00</t>
  </si>
  <si>
    <t>Kladení šlapáků do lože v rovině</t>
  </si>
  <si>
    <t>596921113R00</t>
  </si>
  <si>
    <t>Kladení bet.veget. dlaždic,lože 30 mm,pl.do 500 m2</t>
  </si>
  <si>
    <t>596921191R00</t>
  </si>
  <si>
    <t>Příplatek za výpl.spár veg.bet.dlaždic,bez dodávky</t>
  </si>
  <si>
    <t>8) zatravňovací pojezd : 108*0,08/2</t>
  </si>
  <si>
    <t>597101113RT1</t>
  </si>
  <si>
    <t>Montáž odvodňovacího žlabu - polymerbeton D 400 včetně beton. lože C16/20,zatížení C 250, D 400 kN</t>
  </si>
  <si>
    <t>liniové odvodnění : 29+30</t>
  </si>
  <si>
    <t>597103111RT1</t>
  </si>
  <si>
    <t>Montáž vpusti pro žlaby polymerbetonové A 15,C 250 včetně obetonování C 12/15, zatížení A 15-C 250 kN</t>
  </si>
  <si>
    <t>286982733R</t>
  </si>
  <si>
    <t>Žlab štěrbinový liniové odvodnění, kryt C250  1000x198x283/376 mm, kryt asimetrický nerez</t>
  </si>
  <si>
    <t>Odkaz na mn. položky pořadí 145 : 59,00000</t>
  </si>
  <si>
    <t>286982734R</t>
  </si>
  <si>
    <t>Vpust pro liniové odvodnění, C250, DN 200 500x198x684 mm, s revizním nástavcem, asimetrický nerez</t>
  </si>
  <si>
    <t>Odkaz na mn. položky pořadí 146 : 8,00000</t>
  </si>
  <si>
    <t>286982742R</t>
  </si>
  <si>
    <t>Stěna čelní kombinovaná pro liniové odvodnění, DN70/100 š 210 mm</t>
  </si>
  <si>
    <t>583424831R</t>
  </si>
  <si>
    <t>Kamenivo drcené 4/8</t>
  </si>
  <si>
    <t>8) zatravňovací pojezd : 108*0,08/2*1,6*1,05</t>
  </si>
  <si>
    <t>58380120.AR</t>
  </si>
  <si>
    <t>Kostka dlažební drobná 8/10 tř. 1  1t = 5 m2 štípaná</t>
  </si>
  <si>
    <t>5) žula Mozaika 100x100x100 : 193*1,05</t>
  </si>
  <si>
    <t>58381315R</t>
  </si>
  <si>
    <t>Deska dlažební řezaná do 0,24 m2 tl. 5 cm žula</t>
  </si>
  <si>
    <t>11) kamenná deska Kamenná deska 400×400×50 : 793*1,05</t>
  </si>
  <si>
    <t>59245040R</t>
  </si>
  <si>
    <t>Dlažba zámková SLP s vodicí linií přírodní 20/20/6 dlažba pro nevidomé</t>
  </si>
  <si>
    <t>10a) umela VL pochoz Dlažba 200x200x60VL : 46,5*1,05</t>
  </si>
  <si>
    <t>59245099R</t>
  </si>
  <si>
    <t>Dlažba zámková SLP s vodicí linií přírodní 20/20/8 dlažba pro nevidomé</t>
  </si>
  <si>
    <t>10b) umela VL pojezd Dlažba 200x200x80VL : 7*1,05</t>
  </si>
  <si>
    <t>592451120R</t>
  </si>
  <si>
    <t>Dlažba betonová skládaná BF 20x10x6 cm žlutá</t>
  </si>
  <si>
    <t>13) žlutá dlažba Dlažba 200x100x60BF : 35*1,05</t>
  </si>
  <si>
    <t>592451151R</t>
  </si>
  <si>
    <t>Dlažba betonová skládaná SLP skladba 20x10x6 cm červená dlažba pro nevidomé</t>
  </si>
  <si>
    <t>9a) slepec pochoz Dlažba 200x100x60SLP červená : 30*1,05</t>
  </si>
  <si>
    <t>592451158R</t>
  </si>
  <si>
    <t>Dlažba betonová skládaná SLP skladba 20x10x8 cm červená dlažba pro nevidomé</t>
  </si>
  <si>
    <t>9b) slepec pojezd Dlažba 200x100x80SLP červená : 10*1,05</t>
  </si>
  <si>
    <t>5924511900R</t>
  </si>
  <si>
    <t>Dlažba betonová skládaná 20x20x6 cm přírodní</t>
  </si>
  <si>
    <t>4a) chodník Dlažba 200x200x60 : 1881*1,05</t>
  </si>
  <si>
    <t>5924511908R</t>
  </si>
  <si>
    <t>Dlažba betonová skládaná BF 20x20x6 cm přírodní</t>
  </si>
  <si>
    <t>4b) cyklo bez fazety Dlažba 200x200x60BF : 776*1,05</t>
  </si>
  <si>
    <t>5924511910R</t>
  </si>
  <si>
    <t>Dlažba betonová skládaná 20x20x8 cm přírodní</t>
  </si>
  <si>
    <t>7a) chodník pojezd Dlažba 200x200x80 : 1106,5*1,05</t>
  </si>
  <si>
    <t>5924511915R</t>
  </si>
  <si>
    <t>Dlažba betonová skládaná BF 20x20x8 cm přírodní</t>
  </si>
  <si>
    <t>7b) cyklo pojezd bez fazety Dlažba 200x200x80BF : 69,5*1,05</t>
  </si>
  <si>
    <t>592452561R</t>
  </si>
  <si>
    <t>Dlažba zatravňovací betonová skládaná přírodní 17/20 x 17/20 x 8 cm 30 mm distančníky</t>
  </si>
  <si>
    <t>8) zatravňovací pojezd : 108*1,05</t>
  </si>
  <si>
    <t>592462681R</t>
  </si>
  <si>
    <t xml:space="preserve">Dlaždice 400/400/50 vymývaná </t>
  </si>
  <si>
    <t>3) Dlažba 400×400×50 : 4111*1,05</t>
  </si>
  <si>
    <t>592468099R</t>
  </si>
  <si>
    <t>Dlažba betonová 600x400x80 mm hladká přírodní šlapák</t>
  </si>
  <si>
    <t>12) šlapáky Dlažba 600x400x80 : 211,5*4,17*1,05</t>
  </si>
  <si>
    <t>59381338R</t>
  </si>
  <si>
    <t>Panel silniční  300x200x21,5 cm</t>
  </si>
  <si>
    <t>VEOLIA - panely : 14</t>
  </si>
  <si>
    <t>geotextilie aktivní zóny : 9335*1,15</t>
  </si>
  <si>
    <t>837375121RT2</t>
  </si>
  <si>
    <t>Výsek a montáž kamenin. odbočky na potrubí DN 300 včetně dodávky trouby DN 300 a odbočky DN 300/150</t>
  </si>
  <si>
    <t>napojení vpustí : 4</t>
  </si>
  <si>
    <t>871313121R00</t>
  </si>
  <si>
    <t>Montáž trub kanaliz. z plastu, hrdlových, DN 150</t>
  </si>
  <si>
    <t>dopojení vpustí : 1,5+1+2,5+1</t>
  </si>
  <si>
    <t>877313122R00</t>
  </si>
  <si>
    <t>Montáž přesuvek z plastu, gumový kroužek, DN 150</t>
  </si>
  <si>
    <t>877313123R00</t>
  </si>
  <si>
    <t>Montáž tvarovek jednoos. plast. gum.kroužek DN 150</t>
  </si>
  <si>
    <t>6*4</t>
  </si>
  <si>
    <t>892571111R00</t>
  </si>
  <si>
    <t>Zkouška těsnosti kanalizace DN do 200, vodou</t>
  </si>
  <si>
    <t>Odkaz na mn. položky pořadí 168 : 6,00000</t>
  </si>
  <si>
    <t>892573111R00</t>
  </si>
  <si>
    <t>Zabezpečení konců kanal. potrubí DN do 200, vodou</t>
  </si>
  <si>
    <t>úsek</t>
  </si>
  <si>
    <t>dopojení vpustí : 4</t>
  </si>
  <si>
    <t>895941311RT2</t>
  </si>
  <si>
    <t>Zřízení vpusti uliční z dílců typ UVB - 50 včetně dodávky dílců pro uliční vpusti TBV</t>
  </si>
  <si>
    <t>uliční vpusť : 1</t>
  </si>
  <si>
    <t>899331111R00</t>
  </si>
  <si>
    <t>Výšková úprava vstupu do 20 cm, zvýšení poklopu</t>
  </si>
  <si>
    <t>kanalizační šachty : 20</t>
  </si>
  <si>
    <t>Veolia : 6</t>
  </si>
  <si>
    <t>899431111R00</t>
  </si>
  <si>
    <t>Výšková úprava do 20 cm, zvýšení krytu šoupěte</t>
  </si>
  <si>
    <t>plynové šoupě : 1</t>
  </si>
  <si>
    <t>vodovodní šoupě : 3</t>
  </si>
  <si>
    <t>899101111R00</t>
  </si>
  <si>
    <t>Osazení poklopu s rámem do 50 kg</t>
  </si>
  <si>
    <t>899203111RT3</t>
  </si>
  <si>
    <t>Osazení mříží litinových s rámem do 150kg včetně dodávky vtokové mříže 500 x 500 mm, D400</t>
  </si>
  <si>
    <t>Odkaz na mn. položky pořadí 173 : 1,00000</t>
  </si>
  <si>
    <t>286114010R</t>
  </si>
  <si>
    <t>Trubka kanalizační  PVC SN12 160x3000mm hladká PVC-U, hnědá</t>
  </si>
  <si>
    <t>dopojení vpustí : 6</t>
  </si>
  <si>
    <t>28651660.AR</t>
  </si>
  <si>
    <t>Koleno kanalizační KGB 160/ 15° PVC</t>
  </si>
  <si>
    <t>28651661.AR</t>
  </si>
  <si>
    <t>Koleno kanalizační KGB 160/ 30° PVC</t>
  </si>
  <si>
    <t>28651662.AR</t>
  </si>
  <si>
    <t>Koleno kanalizační KGB 160/ 45° PVC</t>
  </si>
  <si>
    <t>28651858.AR</t>
  </si>
  <si>
    <t>Přechod kamenina-PVC kanalizační KGUS 160 PVC</t>
  </si>
  <si>
    <t>Odkaz na mn. položky pořadí 169 : 4,00000</t>
  </si>
  <si>
    <t>42291353R</t>
  </si>
  <si>
    <t>Poklop litinový ČSN 504 - šoupátkový</t>
  </si>
  <si>
    <t>42291357R</t>
  </si>
  <si>
    <t>Poklop litinový 534 - šoupátkový, plyn</t>
  </si>
  <si>
    <t>917862111R00</t>
  </si>
  <si>
    <t>Osazení stojat. obrub.bet. s opěrou,lože z C 12/15</t>
  </si>
  <si>
    <t>BO 150×250 : 72</t>
  </si>
  <si>
    <t>BO 80×200 : 1469,5</t>
  </si>
  <si>
    <t>917931121R00</t>
  </si>
  <si>
    <t>Osazení přídlažby,kostka velká,1 řada, lože C16/20</t>
  </si>
  <si>
    <t>žulová kostka 100/100/100 : 72</t>
  </si>
  <si>
    <t>919721211R00</t>
  </si>
  <si>
    <t>Dilatační spáry vkládané vyplněné asfalt. zálivkou</t>
  </si>
  <si>
    <t>Odkaz na mn. položky pořadí 189 : 13,00000</t>
  </si>
  <si>
    <t>919731123R00</t>
  </si>
  <si>
    <t>Zarovnání styčné plochy živičné tl. do 20 cm</t>
  </si>
  <si>
    <t>919735113R00</t>
  </si>
  <si>
    <t>Řezání stávajícího živičného krytu tl. 10 - 15 cm</t>
  </si>
  <si>
    <t>7+6</t>
  </si>
  <si>
    <t>919794441R00</t>
  </si>
  <si>
    <t>Úprava ploch kolem hydrantů v živ.krytech do 2 m2</t>
  </si>
  <si>
    <t>B21</t>
  </si>
  <si>
    <t>Odborná demontáž, přemístění a opětovná montáž uměleckého díla (zídky) vč. bet. základů kompletní dodávka včetně veškerého příslušenství</t>
  </si>
  <si>
    <t>B.21 - odstranění a přemístění uměleckého díla (zídky) vč. bet. základů : 1</t>
  </si>
  <si>
    <t>B22</t>
  </si>
  <si>
    <t>Odborná demontáž, přemístění a opětovná montáž pumpičky na kola vč. bet. základů kompletní dodávka včetně veškerého příslušenství</t>
  </si>
  <si>
    <t>B.22 - odstranění a přemístění pumpičky na kola vč. bet. základů : 1</t>
  </si>
  <si>
    <t>R-9101</t>
  </si>
  <si>
    <t>Dodávka a montáž odpadkového koše dle PD, kompletní dodávka včetně veškerého příslušenství Odpadkový koš celoocelový, objem nádoby 55 l</t>
  </si>
  <si>
    <t>odpadkový koš : 20</t>
  </si>
  <si>
    <t>R-9104</t>
  </si>
  <si>
    <t>Dodávka a montáž lavičky bez opěradla z tropického dřeva 3000/530 mm dle PD kompletní dodávka včetně veškerého příslušenství</t>
  </si>
  <si>
    <t>R-9105</t>
  </si>
  <si>
    <t>Dodávka a montáž lavičky bez opěradla z tropického dřeva 3000/1610 mm dle PD kompletní dodávka včetně veškerého příslušenství</t>
  </si>
  <si>
    <t>R-9106</t>
  </si>
  <si>
    <t>Dodávka a montáž sedáku bez opěradla z tropického dřeva 3000/530 mm dle PD kompletní dodávka včetně veškerého příslušenství</t>
  </si>
  <si>
    <t>R-9107</t>
  </si>
  <si>
    <t>Dodávka a montáž litinové mříže - rošt kolem stromu dle PD kompletní dodávka včetně veškerého příslušenství</t>
  </si>
  <si>
    <t>R-9108</t>
  </si>
  <si>
    <t>Dodávka a montáž plakátovací plochy dle PD kompletní dodávka</t>
  </si>
  <si>
    <t>58380129R</t>
  </si>
  <si>
    <t>Kostka dlažební drobná 10/12 štípaná Itř. 1t=4,0m2</t>
  </si>
  <si>
    <t>žulová kostka 100/100/100 : 72*0,1/4*1,05</t>
  </si>
  <si>
    <t>59217010R</t>
  </si>
  <si>
    <t>Obrubník silniční betonový 150x250x1000 mm přírodní</t>
  </si>
  <si>
    <t>BO 150×250 : 72*1,05</t>
  </si>
  <si>
    <t>59217020R</t>
  </si>
  <si>
    <t>Obrubník nájezdový betonový 148,5x145x1000 mm přírodní</t>
  </si>
  <si>
    <t>59217021R</t>
  </si>
  <si>
    <t>Obrubník přechodový P betonový 150x250/145x975 mm přírodní</t>
  </si>
  <si>
    <t>59217022R</t>
  </si>
  <si>
    <t>Obrubník přechodový L betonový 150x250/145x975 mm přírodní</t>
  </si>
  <si>
    <t>59217422R</t>
  </si>
  <si>
    <t>Obrubník chodníkový ABO 15-10 1000/80/200 přírodní</t>
  </si>
  <si>
    <t>BO 80×200 : 1469,5*1,05</t>
  </si>
  <si>
    <t>938909111R00</t>
  </si>
  <si>
    <t>Odstranění nánosu s povrchu podkladu štěrkového</t>
  </si>
  <si>
    <t>938909311R00</t>
  </si>
  <si>
    <t>Odstranění nánosu z povrchu živičného nebo beton.</t>
  </si>
  <si>
    <t>939431111RT2</t>
  </si>
  <si>
    <t>Výměna kanaliz.poklopu za samonivelační, hl.200 mm včetně dodávky litinového poklopu D400 SN600</t>
  </si>
  <si>
    <t>961044111R00</t>
  </si>
  <si>
    <t>Bourání základů z betonu prostého</t>
  </si>
  <si>
    <t>B.13 Bet. pískoviště : 5,35*4*0,3*0,6*2</t>
  </si>
  <si>
    <t>962052211R00</t>
  </si>
  <si>
    <t>Bourání zdiva železobetonového nadzákladového</t>
  </si>
  <si>
    <t>B.13 Bet. pískoviště : 5,35*4*0,2*0,4*2</t>
  </si>
  <si>
    <t>976085311R00</t>
  </si>
  <si>
    <t>Vybourání kanal.rámů a poklopů plochy do 0,6 m2</t>
  </si>
  <si>
    <t>B.28a - odstranění vpustí : 1</t>
  </si>
  <si>
    <t>B.24 - Povrchové zrušení vpustě : 5</t>
  </si>
  <si>
    <t>979054441R00</t>
  </si>
  <si>
    <t>Očištění vybour. dlaždic s výplní kamen. těženým</t>
  </si>
  <si>
    <t>9a) slepec pochoz Dlažba 200x100x60SLP červená použití stávající dlažby : 104</t>
  </si>
  <si>
    <t>B16</t>
  </si>
  <si>
    <t>B.16 - odstranění laviček včetně likvidace</t>
  </si>
  <si>
    <t>B.16 - odstranění laviček vč. bet. základů : 26</t>
  </si>
  <si>
    <t>B18</t>
  </si>
  <si>
    <t>B.18 - odstranění stojanů na kola vč. likvidace</t>
  </si>
  <si>
    <t>B.18 - odstranění stojanů na kola vč. bet. základů : 8</t>
  </si>
  <si>
    <t>B20</t>
  </si>
  <si>
    <t>B.20 - odstranění basket. košů vč. likvidace</t>
  </si>
  <si>
    <t>B.20 - odstranění basket. košů vč. bet. základů : 2</t>
  </si>
  <si>
    <t>B32</t>
  </si>
  <si>
    <t>B.32 - geodeticky bod zrušení včetně likvidace</t>
  </si>
  <si>
    <t>B.32 - geodeticky bod zrušení : 1</t>
  </si>
  <si>
    <t>998223011R00</t>
  </si>
  <si>
    <t>Přesun hmot, pozemní komunikace, kryt dlážděný</t>
  </si>
  <si>
    <t>Přesun hmot</t>
  </si>
  <si>
    <t>POL7_</t>
  </si>
  <si>
    <t>711132311R00</t>
  </si>
  <si>
    <t>Provedení izolace nopovou fólií na ploše svislé, včetně uchycení a těsnění</t>
  </si>
  <si>
    <t>zídky beton : 323,75*1</t>
  </si>
  <si>
    <t>711191272RT1</t>
  </si>
  <si>
    <t>Provedení izolace proti vlhkosti na ploše svislé, ochrannou textilií textilie ve specifikaci</t>
  </si>
  <si>
    <t>Odkaz na mn. položky pořadí 217 : 323,75000</t>
  </si>
  <si>
    <t>711212000R00</t>
  </si>
  <si>
    <t>Izolace proti vodě a vlhkosti, penetrace podkladu pod hydroizolační nátěr, včetně dodávky</t>
  </si>
  <si>
    <t>Odkaz na mn. položky pořadí 220 : 2,40000</t>
  </si>
  <si>
    <t>711212002R00</t>
  </si>
  <si>
    <t>Izolace proti vodě a vlhkosti, hydroizolační povlak - nátěr nebo stěrka</t>
  </si>
  <si>
    <t>28323115R</t>
  </si>
  <si>
    <t>Fólie nopová N8 tl. 0,6 mm š. 1000 mm</t>
  </si>
  <si>
    <t>zídky beton : 323,75*1*1,15</t>
  </si>
  <si>
    <t>Odkaz na mn. položky pořadí 221 : 372,31250</t>
  </si>
  <si>
    <t>998711201R00</t>
  </si>
  <si>
    <t>Přesun hmot pro izolace proti vodě, výšky do 6 m</t>
  </si>
  <si>
    <t>762111811R00</t>
  </si>
  <si>
    <t>Demontáž stěn z hranolků, fošen nebo latí</t>
  </si>
  <si>
    <t>B.13 Bet. pískoviště : 5,35*4*0,3*2</t>
  </si>
  <si>
    <t>762311811R00</t>
  </si>
  <si>
    <t>Demontáž kotevních želez do 5 kg</t>
  </si>
  <si>
    <t>B.13 Bet. pískoviště : 5,35*4*2/1,2</t>
  </si>
  <si>
    <t>998762202R00</t>
  </si>
  <si>
    <t>Přesun hmot pro tesařské konstrukce, výšky do 12 m</t>
  </si>
  <si>
    <t>767996801R00</t>
  </si>
  <si>
    <t>Demontáž atypických ocelových konstr. do 50 kg</t>
  </si>
  <si>
    <t>B.19 Odstranění zábranových sloupků vč. bet. základů : 7*20</t>
  </si>
  <si>
    <t>B.17 Odstranění košů vč. bet. základů : 4*20</t>
  </si>
  <si>
    <t>998767201R00</t>
  </si>
  <si>
    <t>Přesun hmot pro zámečnické konstr., výšky do 6 m</t>
  </si>
  <si>
    <t>220110347R00</t>
  </si>
  <si>
    <t>Marker pro určení trasy kabelů HDPE</t>
  </si>
  <si>
    <t>PODA STAV(dělená) PVC chránička DN 110 + 2x rezervní chránička HDPE průměr 40 mm (bílá + bíla s červeným pruhem), označeno markerem 3M typu 1255 : 7*2</t>
  </si>
  <si>
    <t>PODA nové(dělená) PVC chránička DN 110 + 2x rezervní chránička HDPE průměr 40 mm (bílá + bíla s červeným pruhem), označeno markerem 3M typu 1255 : 2*2</t>
  </si>
  <si>
    <t>230191003R00</t>
  </si>
  <si>
    <t>Uložení chráničky ve výkopu PE 40x3,0mm</t>
  </si>
  <si>
    <t>PODA STAV(dělená) PVC chránička DN 110 + 2x rezervní chránička HDPE průměr 40 mm (bílá + bíla s červeným pruhem), označeno markerem 3M typu 1255 : 63*2</t>
  </si>
  <si>
    <t>PODA nové(dělená) PVC chránička DN 110 + 2x rezervní chránička HDPE průměr 40 mm (bílá + bíla s červeným pruhem), označeno markerem 3M typu 1255 : 220*2</t>
  </si>
  <si>
    <t>230191016R00</t>
  </si>
  <si>
    <t>Uložení chráničky ve výkopu PE 110x4,2mm</t>
  </si>
  <si>
    <t>PODA STAV(dělená) PVC chránička DN 110 + 2x rezervní chránička HDPE průměr 40 mm (bílá + bíla s červeným pruhem), označeno markerem 3M typu 1255 : 63</t>
  </si>
  <si>
    <t>SILES NET nové půlená (dělená) PVC chránička DN 110, přesah 0,5 m na obě strany : 177,5</t>
  </si>
  <si>
    <t>230194001R00</t>
  </si>
  <si>
    <t>Utěsnění chráničky manžetou DN 50</t>
  </si>
  <si>
    <t>PODA STAV(dělená) PVC chránička DN 110 + 2x rezervní chránička HDPE průměr 40 mm (bílá + bíla s červeným pruhem), označeno markerem 3M typu 1255 : 7*2*2</t>
  </si>
  <si>
    <t>PODA nové(dělená) PVC chránička DN 110 + 2x rezervní chránička HDPE průměr 40 mm (bílá + bíla s červeným pruhem), označeno markerem 3M typu 1255 : 2*2*2</t>
  </si>
  <si>
    <t>230194003R00</t>
  </si>
  <si>
    <t>Utěsnění chráničky manžetou DN 100</t>
  </si>
  <si>
    <t>ČEZ půlená (dělená)  PVC chránička DN 110, přesah 0,5 m na obě strany : 15*2</t>
  </si>
  <si>
    <t>UPC půlená (dělená) PVC chránička DN 110, přesah 0,5 m na obě strany : 15*2</t>
  </si>
  <si>
    <t>OVANET půlená (dělená) PVC chránička DN 110, přesah 0,5 m na obě strany : 1*2</t>
  </si>
  <si>
    <t>SILES NET nové půlená (dělená) PVC chránička DN 110, přesah 0,5 m na obě strany : 4*2</t>
  </si>
  <si>
    <t>CETIN půlená (dělená) PVC chránička DN 110, přesah 0,5 m na obě strany : 8*2</t>
  </si>
  <si>
    <t>460490012R00</t>
  </si>
  <si>
    <t>Fólie výstražná z PVC, šířka 33 cm</t>
  </si>
  <si>
    <t>27344383R</t>
  </si>
  <si>
    <t>Manžeta na chráničky EPDM 40 x 90 mm</t>
  </si>
  <si>
    <t>Odkaz na mn. položky pořadí 232 : 36,00000</t>
  </si>
  <si>
    <t>273443887R</t>
  </si>
  <si>
    <t>Manžeta na chráničky EPDM 110 x 160 mm</t>
  </si>
  <si>
    <t>Odkaz na mn. položky pořadí 233 : 104,00000</t>
  </si>
  <si>
    <t>3457114750R</t>
  </si>
  <si>
    <t>Trubka kabelová chránička dělená 160/110 délka 1 m</t>
  </si>
  <si>
    <t>1363*1,05</t>
  </si>
  <si>
    <t>3457114752R</t>
  </si>
  <si>
    <t>Ohybový díl k chráničce 160/110 x 230 mm</t>
  </si>
  <si>
    <t>ČEZ půlená (dělená)  PVC chránička DN 110, přesah 0,5 m na obě strany : 2*15</t>
  </si>
  <si>
    <t>UPC půlená (dělená) PVC chránička DN 110, přesah 0,5 m na obě strany : 2*15</t>
  </si>
  <si>
    <t>OVANET půlená (dělená) PVC chránička DN 110, přesah 0,5 m na obě strany : 2</t>
  </si>
  <si>
    <t>PODA STAV(dělená) PVC chránička DN 110 + 2x rezervní chránička HDPE průměr 40 mm (bílá + bíla s červeným pruhem), označeno markerem 3M typu 1255 : 2*7</t>
  </si>
  <si>
    <t>3457114812R</t>
  </si>
  <si>
    <t>Chránička optického kabelu 06040 KS100</t>
  </si>
  <si>
    <t xml:space="preserve">  PODA STAV(dělená) PVC chránička DN 110 + 2x rezervní chránička HDPE průměr 40 mm (bílá + bíla s červeným pruhem), označeno markerem 3M typu 1255 : 63*2</t>
  </si>
  <si>
    <t xml:space="preserve">  PODA nové(dělená) PVC chránička DN 110 + 2x rezervní chránička HDPE průměr 40 mm (bílá + bíla s červeným pruhem), označeno markerem 3M typu 1255 : 220*2</t>
  </si>
  <si>
    <t>566*1,05</t>
  </si>
  <si>
    <t>979081111R00</t>
  </si>
  <si>
    <t>Odvoz suti a vybour. hmot na skládku do 1 km</t>
  </si>
  <si>
    <t>skladkovné beton (70% recyklace, 20% odvoz do recyklačních dvorů stavebníka, 10% odvoz na skládku) : 5434,0296*0,3</t>
  </si>
  <si>
    <t>skladkovné asfalt : 375,1</t>
  </si>
  <si>
    <t>B.2 (TL. 410 mm) Asfalt tl. 100 mm : 94*0,22</t>
  </si>
  <si>
    <t xml:space="preserve">  vybouraná tonáž (70% recyklace, 20% odvoz do recyklačních dvorů stavebníka, 10% odvoz na skládku) : (8310,07417-375,1)*0,3+375,1</t>
  </si>
  <si>
    <t xml:space="preserve">  skladkovné beton (70% recyklace, 20% odvoz do recyklačních dvorů stavebníka, 10% odvoz na skládku) : -5434,0296*0,3</t>
  </si>
  <si>
    <t xml:space="preserve">  skladkovné asfalt : -375,1</t>
  </si>
  <si>
    <t xml:space="preserve">  skladkovné dřevo : -5,35*4*0,3*2*0,022</t>
  </si>
  <si>
    <t>skladkovné zemina a kamení (70% recyklace, 20% odvoz do recyklačních dvorů stavebníka, 10% odvoz na skládku) : 750,00089</t>
  </si>
  <si>
    <t>979081121R00</t>
  </si>
  <si>
    <t>Příplatek k odvozu za každý další 1 km</t>
  </si>
  <si>
    <t>skladkovné beton (70% recyklace, 20% odvoz do recyklačních dvorů stavebníka, 10% odvoz na skládku) : 5434,0296*0,3*19</t>
  </si>
  <si>
    <t>skladkovné asfalt : 375,1*19</t>
  </si>
  <si>
    <t>B.2 (TL. 410 mm) Asfalt tl. 100 mm : 94*0,22*19</t>
  </si>
  <si>
    <t>skladkovné zemina a kamení (70% recyklace, 20% odvoz do recyklačních dvorů stavebníka, 10% odvoz na skládku) : 750,00089*19</t>
  </si>
  <si>
    <t>979082111R00</t>
  </si>
  <si>
    <t>Vnitrostaveništní doprava suti do 10 m</t>
  </si>
  <si>
    <t>tonáž : 8310,07417</t>
  </si>
  <si>
    <t>sanace : -3803,82072</t>
  </si>
  <si>
    <t>979082121R00</t>
  </si>
  <si>
    <t>Příplatek k vnitrost. dopravě suti za dalších 5 m</t>
  </si>
  <si>
    <t>tonáž : 8310,07417*8</t>
  </si>
  <si>
    <t>sanace : -3803,82072*8</t>
  </si>
  <si>
    <t>979990103R00</t>
  </si>
  <si>
    <t>Poplatek za uložení suti - beton, skupina odpadu 170101</t>
  </si>
  <si>
    <t xml:space="preserve">  B.3a dlažba (TL. 480 mm) Dlažba tl. 50 mm : 4249*0,138</t>
  </si>
  <si>
    <t xml:space="preserve">  B.13 Bet. pískoviště : 57,5*0,138</t>
  </si>
  <si>
    <t xml:space="preserve">  B.5 (TL. 280 mm) Dlažba tl. 60 mm : 583*0,225</t>
  </si>
  <si>
    <t xml:space="preserve">  B.30 - odstranění obrub v travnatých plochách : 24*0,22</t>
  </si>
  <si>
    <t xml:space="preserve">  vytrhání obrub : 1850*0,27</t>
  </si>
  <si>
    <t xml:space="preserve">  B.3b Betonová (TL. 480 mm) Beton tl. 480 mm : 31*0,432</t>
  </si>
  <si>
    <t xml:space="preserve">  B.3b Betonová (TL. 480 mm) Beton tl. 480 mm : 31*0,72</t>
  </si>
  <si>
    <t xml:space="preserve">  B.1a (TL. 280 mm) Litý asfalt : 1940*0,12</t>
  </si>
  <si>
    <t xml:space="preserve">  B.1b (TL. 400 mm) Litý asfalt : 1124*0,12</t>
  </si>
  <si>
    <t xml:space="preserve">  B.3a dlažba (TL. 480 mm) Dlažba tl. 50 mm : 4249*0,12</t>
  </si>
  <si>
    <t xml:space="preserve">  B.4 (TL. 400 mm) Litý asfalt tl. 50 mm : 346*0,6</t>
  </si>
  <si>
    <t xml:space="preserve">  B.3a dlažba (TL. 480 mm) Dlažba tl. 50 mm : 4249*0,72</t>
  </si>
  <si>
    <t xml:space="preserve">  B.13 Bet. pískoviště : 5,35*4*0,3*0,6*2*2</t>
  </si>
  <si>
    <t xml:space="preserve">  B.13 Bet. pískoviště : 5,35*4*0,2*0,4*2*2,4</t>
  </si>
  <si>
    <t>skladkovné beton (70% recyklace, 20% odvoz do recyklačních dvorů stavebníka, 10% odvoz na skládku) : 5434,0296*0,1</t>
  </si>
  <si>
    <t>979990112R00</t>
  </si>
  <si>
    <t>Poplatek za uložení suti - obal. kamenivo, asfalt, skupina odpadu 170302</t>
  </si>
  <si>
    <t xml:space="preserve">  B.1a (TL. 280 mm) Litý asfalt : 1940*0,11</t>
  </si>
  <si>
    <t xml:space="preserve">  B.1b (TL. 400 mm) Litý asfalt : 1124*0,11</t>
  </si>
  <si>
    <t xml:space="preserve">  B.4 (TL. 400 mm) Litý asfalt tl. 50 mm : 346*0,11</t>
  </si>
  <si>
    <t>979990161R00</t>
  </si>
  <si>
    <t>Poplatek za uložení - dřevo, skupina odpadu 170201</t>
  </si>
  <si>
    <t>skladkovné dřevo : 5,35*4*0,3*2*0,022</t>
  </si>
  <si>
    <t>979999973R00</t>
  </si>
  <si>
    <t>Poplatek za uložení, zemina a kamení, (skup.170504)</t>
  </si>
  <si>
    <t xml:space="preserve">  vybouraná tonáž (70% recyklace, 20% odvoz do recyklačních dvorů stavebníka, 10% odvoz na skládku) : (8310,07417-375,1)*0,1+375,1</t>
  </si>
  <si>
    <t xml:space="preserve">  skladkovné beton (70% recyklace, 20% odvoz do recyklačních dvorů stavebníka, 10% odvoz na skládku) : -5434,0296*0,1</t>
  </si>
  <si>
    <t>skladkovné zemina a kamení (70% recyklace, 20% odvoz do recyklačních dvorů stavebníka, 10% odvoz na skládku) : 249,81198</t>
  </si>
  <si>
    <t>979093111R00</t>
  </si>
  <si>
    <t>Uložení suti na skládku bez zhutnění</t>
  </si>
  <si>
    <t>skladkovné beton (70% recyklace, 20% odvoz do recyklačních dvorů stavebníka, 10% odvoz na skládku) : 5434,0296*0,2</t>
  </si>
  <si>
    <t xml:space="preserve">  vybouraná tonáž (70% recyklace, 20% odvoz do recyklačních dvorů stavebníka, 10% odvoz na skládku) : (8310,07417-375,1)*0,2+375,1</t>
  </si>
  <si>
    <t xml:space="preserve">  skladkovné beton (70% recyklace, 20% odvoz do recyklačních dvorů stavebníka, 10% odvoz na skládku) : -5434,0296*0,2</t>
  </si>
  <si>
    <t>499,90643</t>
  </si>
  <si>
    <t>B.11 Odhumus 150 mm : 1099,5</t>
  </si>
  <si>
    <t>B.2 (TL. 410 mm) Asfalt tl. 100 mm : 528,5</t>
  </si>
  <si>
    <t>B.3b Betonová (TL. 480 mm) Beton tl. 480 mm : 39</t>
  </si>
  <si>
    <t>113151319R00</t>
  </si>
  <si>
    <t>Fréz.živič.krytu nad 500 m2, s překážkami, tl.10cm</t>
  </si>
  <si>
    <t>B.2b (TL. 100 mm) Asfalt tl. 100 mm : 4946,5</t>
  </si>
  <si>
    <t>B.30 - odstranění obrub v travnatých plochách : 7,5</t>
  </si>
  <si>
    <t>vytrhání obrub betonových : 106,5</t>
  </si>
  <si>
    <t>vytrhání žulových obrub (uložení na místo satavebníka) : 800</t>
  </si>
  <si>
    <t>113203111R00</t>
  </si>
  <si>
    <t>Vytrhání obrub z dlažebních kostek</t>
  </si>
  <si>
    <t>vytrhání žulových dvouřádků (uložení na místo satavebníka) : 300</t>
  </si>
  <si>
    <t>B.7 Bourání zem. TL. 480 mm beton : 41,28*0,3</t>
  </si>
  <si>
    <t>B.11 Odhumus 150 mm : 164,925</t>
  </si>
  <si>
    <t>B.7 Bourání zem. TL. 480 mm zemina : 41,28*0,7</t>
  </si>
  <si>
    <t>Odkaz na mn. položky pořadí 12 : 28,89600</t>
  </si>
  <si>
    <t>B.27 - výkop zeminy přípojky vpustí : 45</t>
  </si>
  <si>
    <t>B.25 - zbytky a kusy betonů : 2,3</t>
  </si>
  <si>
    <t>B.29 -odstranění železných trubek, patek : 0,4*0,4*0,8*6</t>
  </si>
  <si>
    <t>B.28a - odstranění vpustí : (0,3*0,3*3,14*0,1+3,14*0,6*0,1*1,2)*11</t>
  </si>
  <si>
    <t>B.24 - Povrchové zrušení vpustě : (0,3*0,3*3,14*0,1+3,14*0,6*0,1*0,3)*3</t>
  </si>
  <si>
    <t>B.23 - Vykop zeminy drenáž : 175,175</t>
  </si>
  <si>
    <t>Odkaz na mn. položky pořadí 17 : 220,17500</t>
  </si>
  <si>
    <t>B.28b- výkop pro nové vpustě : 9,5</t>
  </si>
  <si>
    <t>B.27 - výkop zeminy přípojky vpustí : 45*2*2</t>
  </si>
  <si>
    <t>Odkaz na mn. položky pořadí 20 : 180,00000</t>
  </si>
  <si>
    <t xml:space="preserve">  B.28a - odstranění vpustí zásyp : (0,3*0,3*3,14*0,1+3,14*0,6*0,1*1,2)*11</t>
  </si>
  <si>
    <t xml:space="preserve">  B.24 - Povrchové zrušení vpustě zásyp : (0,3*0,3*3,14*0,1+3,14*0,6*0,1*0,3)*3</t>
  </si>
  <si>
    <t xml:space="preserve">  B.27 - výkop zeminy přípojky vpustí zásyp : 45*0,5*1,6</t>
  </si>
  <si>
    <t>zásyp : 39,05208*2</t>
  </si>
  <si>
    <t xml:space="preserve">  B.7 Bourání zem. TL. 480 mm zemina : 41,28*0,7</t>
  </si>
  <si>
    <t xml:space="preserve">  B.11 Odhumus 150 mm : 164,925</t>
  </si>
  <si>
    <t xml:space="preserve">  B.23 - Vykop zeminy drenáž : 175,175</t>
  </si>
  <si>
    <t xml:space="preserve">  B.28b- výkop pro nové vpustě : 9,5</t>
  </si>
  <si>
    <t xml:space="preserve">  B.27 - výkop zeminy přípojky vpustí : 45</t>
  </si>
  <si>
    <t xml:space="preserve">  B.28a - odstranění vpustí zásyp : -(0,3*0,3*3,14*0,1+3,14*0,6*0,1*1,2)*11</t>
  </si>
  <si>
    <t xml:space="preserve">  B.24 - Povrchové zrušení vpustě zásyp : -(0,3*0,3*3,14*0,1+3,14*0,6*0,1*0,3)*3</t>
  </si>
  <si>
    <t xml:space="preserve">  B.27 - výkop zeminy přípojky vpustí zásyp : -45*0,5*1,6</t>
  </si>
  <si>
    <t>80% výměr recyklace – použití na stavbě, 20 % odvoz na skládku, 20% dovoz zeminy nové : 384,44392*0,8*2</t>
  </si>
  <si>
    <t xml:space="preserve">  B.7 Bourání zem. TL. 480 mm beton : 41,28*0,3</t>
  </si>
  <si>
    <t xml:space="preserve">  B.25 - zbytky a kusy betonů : 2,3</t>
  </si>
  <si>
    <t xml:space="preserve">  B.29 -odstranění železných trubek, patek : 0,4*0,4*0,8*6</t>
  </si>
  <si>
    <t xml:space="preserve">  B.28a - odstranění vpustí : (0,3*0,3*3,14*0,1+3,14*0,6*0,1*1,2)*11</t>
  </si>
  <si>
    <t xml:space="preserve">  B.24 - Povrchové zrušení vpustě : (0,3*0,3*3,14*0,1+3,14*0,6*0,1*0,3)*3</t>
  </si>
  <si>
    <t>k recyklaci ze 70 % výměr, z 20 % procent odvoz do recyklačních dvorů, 10 % odvoz na skládku : 18,50408*0,7</t>
  </si>
  <si>
    <t>80% výměr recyklace – použití na stavbě, 20 % odvoz na skládku, 20% dovoz zeminy nové : 384,44392*0,2</t>
  </si>
  <si>
    <t>k recyklaci ze 70 % výměr, z 20 % procent odvoz do recyklačních dvorů, 10 % odvoz na skládku : 18,50408*0,3</t>
  </si>
  <si>
    <t>80% výměr recyklace – použití na stavbě, 20 % odvoz na skládku, 20% dovoz zeminy nové : 384,44392*0,2*10</t>
  </si>
  <si>
    <t>k recyklaci ze 70 % výměr, z 20 % procent odvoz do recyklačních dvorů, 10 % odvoz na skládku : 18,50408*0,3*10</t>
  </si>
  <si>
    <t>B.28b- výkop pro nové vpustě : 9,5*4</t>
  </si>
  <si>
    <t>B.11 Odhumus 150 mm : 1099,5*0,01</t>
  </si>
  <si>
    <t>B.28a - odstranění vpustí zásyp : (0,3*0,3*3,14*0,1+3,14*0,6*0,1*1,2)*11</t>
  </si>
  <si>
    <t>B.24 - Povrchové zrušení vpustě zásyp : (0,3*0,3*3,14*0,1+3,14*0,6*0,1*0,3)*3</t>
  </si>
  <si>
    <t>B.27 - výkop zeminy přípojky vpustí zásyp : 45*0,5*1,6</t>
  </si>
  <si>
    <t>80% výměr recyklace – použití na stavbě, 20 % odvoz na skládku, 20% dovoz zeminy nové : 384,44392*0,8</t>
  </si>
  <si>
    <t>k recyklaci ze 70 % výměr, z 20 % procent odvoz do recyklačních dvorů, 10 % odvoz na skládku. : 18,50408*0,7</t>
  </si>
  <si>
    <t>dosyp zeminy : 164,55</t>
  </si>
  <si>
    <t xml:space="preserve">  lože trativodu : -(14,175+15,12)*1,05</t>
  </si>
  <si>
    <t xml:space="preserve">  lože trativodu : -17,875*1,05</t>
  </si>
  <si>
    <t xml:space="preserve">  trativod obsyp : -60,775*1,05</t>
  </si>
  <si>
    <t>zásyp trativodu : 61,83275</t>
  </si>
  <si>
    <t>dopojení vpustí obsyp : 45*0,5*0,3</t>
  </si>
  <si>
    <t>rozprostření ornice - ohumusování : 1422</t>
  </si>
  <si>
    <t>1) asfalt novy : 392</t>
  </si>
  <si>
    <t>2b) asfalt oprava : 4946,5</t>
  </si>
  <si>
    <t>7a chodník pojezd 200x200x80 : 9</t>
  </si>
  <si>
    <t>7b cyklo pojezd bez fazet 200x200x80 BF : 4</t>
  </si>
  <si>
    <t>9b slepec pojezd 200x100x80 SLP : 5</t>
  </si>
  <si>
    <t>ohumusování : 1422</t>
  </si>
  <si>
    <t>Odkaz na mn. položky pořadí 36 : 1422,00000</t>
  </si>
  <si>
    <t>rozprostření ornice - ohumusování : 1422*0,02/1000</t>
  </si>
  <si>
    <t>Odkaz na mn. položky pořadí 34 : 1422,00000</t>
  </si>
  <si>
    <t>rozprostření ornice - ohumusování : 1422*0,005</t>
  </si>
  <si>
    <t>Odkaz na mn. položky pořadí 46 : 7,11000</t>
  </si>
  <si>
    <t>rozprostření ornice - ohumusování : 1422*0,005*14</t>
  </si>
  <si>
    <t xml:space="preserve">  B.27 - výkop zeminy přípojky vpustí : 40</t>
  </si>
  <si>
    <t xml:space="preserve">  B.27 - výkop zeminy přípojky vpustí zásyp : -40*0,5*1,6</t>
  </si>
  <si>
    <t>k recyklaci ze 70 % výměr, z 20 % procent odvoz do recyklačních dvorů, 10 % odvoz na skládku. : 383,44392*0,1</t>
  </si>
  <si>
    <t>dopojení vpustí lože : 45*0,5*0,1</t>
  </si>
  <si>
    <t xml:space="preserve">  B.7 Bourání zem. TL. 480 mm beton : 41,28*0,3*2</t>
  </si>
  <si>
    <t xml:space="preserve">  B.25 - zbytky a kusy betonů : 2,3*2</t>
  </si>
  <si>
    <t xml:space="preserve">  B.29 -odstranění železných trubek, patek : 0,4*0,4*0,8*6*2</t>
  </si>
  <si>
    <t xml:space="preserve">  B.28a - odstranění vpustí : (0,3*0,3*3,14*0,1+3,14*0,6*0,1*1,2)*11*2</t>
  </si>
  <si>
    <t xml:space="preserve">  B.24 - Povrchové zrušení vpustě : (0,3*0,3*3,14*0,1+3,14*0,6*0,1*0,3)*3*2</t>
  </si>
  <si>
    <t>k recyklaci ze 70 % výměr, z 20 % procent odvoz do recyklačních dvorů, 10 % odvoz na skládku. : 37,00816*0,1</t>
  </si>
  <si>
    <t>rozprostření ornice - ohumusování : 1422*0,03*1,05</t>
  </si>
  <si>
    <t xml:space="preserve">  ohumusování : 1422*0,15*1,05</t>
  </si>
  <si>
    <t xml:space="preserve">  dosyp zeminy : 164,55*1,05</t>
  </si>
  <si>
    <t>20% nové zeminy : 396,7425*0,2</t>
  </si>
  <si>
    <t xml:space="preserve">  rozprostření ornice - ohumusování : 1422*0,02/10</t>
  </si>
  <si>
    <t>3*10</t>
  </si>
  <si>
    <t>583425631R</t>
  </si>
  <si>
    <t xml:space="preserve">Kamenivo drcené 8/16 </t>
  </si>
  <si>
    <t>zásyp trativodu : 61,83275*1,6*1,05</t>
  </si>
  <si>
    <t>212532111R00</t>
  </si>
  <si>
    <t>Lože trativodu z kameniva hrub.drceného,16-32 mm</t>
  </si>
  <si>
    <t>lože trativodu : (14,175+15,12)*1,05</t>
  </si>
  <si>
    <t>lože trativodu : 17,875*1,05</t>
  </si>
  <si>
    <t>trativod obsyp : 60,775*1,05</t>
  </si>
  <si>
    <t>drenáž : 357,5</t>
  </si>
  <si>
    <t>opláštění trativodu : 64,35*1,2</t>
  </si>
  <si>
    <t>drenáž : 357,5*1,05</t>
  </si>
  <si>
    <t>564112206R00</t>
  </si>
  <si>
    <t>Podklad z bet.recyklátu fr.16-32 po zhutn.tl.6 cm bbez dodávky materiálu ( bet.recyklát získan z demoličních prací)</t>
  </si>
  <si>
    <t>dosyp pod komunikace skladba B.2b (70% nové, 30% využití recyklátu) : 4946,5*1,05*0,3</t>
  </si>
  <si>
    <t>1) asfalt novy (70% nové, 30% využití recyklátu) : 392*1,05*0,3</t>
  </si>
  <si>
    <t>7a chodník pojezd 200x200x80 (70% nové, 30% využití recyklátu) : 9*1,05*0,3</t>
  </si>
  <si>
    <t>7b cyklo pojezd bez fazet 200x200x80 BF (70% nové, 30% využití recyklátu) : 4*1,05*0,3</t>
  </si>
  <si>
    <t>9b slepec pojezd 200x100x80 SLP (70% nové, 30% využití recyklátu) : 5*1,05*0,3</t>
  </si>
  <si>
    <t>1) asfalt novy  (70% nové, 30% využití recyklátu) : 392*1,05*0,3</t>
  </si>
  <si>
    <t>564811112RT2</t>
  </si>
  <si>
    <t>Podklad ze štěrkodrti po zhutnění tloušťky 6 cm štěrkodrť frakce 0-32 mm</t>
  </si>
  <si>
    <t>dosyp pod komunikace skladba B.2b (70% nové, 30% využití recyklátu) : 4946,5*1,05*0,7</t>
  </si>
  <si>
    <t>1) asfalt novy (70% nové, 30% využití recyklátu) : 392*1,05*0,7</t>
  </si>
  <si>
    <t>1) asfalt novy  (70% nové, 30% využití recyklátu) : 392*1,05*0,7</t>
  </si>
  <si>
    <t>7a chodník pojezd 200x200x80 (70% nové, 30% využití recyklátu) : 9*1,05*0,7</t>
  </si>
  <si>
    <t>7b cyklo pojezd bez fazet 200x200x80 BF (70% nové, 30% využití recyklátu) : 4*1,05*0,7</t>
  </si>
  <si>
    <t>9b slepec pojezd 200x100x80 SLP (70% nové, 30% využití recyklátu) : 5*1,05*0,7</t>
  </si>
  <si>
    <t>geotex plochy : 821</t>
  </si>
  <si>
    <t>568212111R00</t>
  </si>
  <si>
    <t>Vyztužení asfaltového povrchu geomříží</t>
  </si>
  <si>
    <t>oprava trhlin : 863*1,15</t>
  </si>
  <si>
    <t>573111115R00</t>
  </si>
  <si>
    <t>Postřik infiltrační s posypem, asfalt 2,5 kg/m2</t>
  </si>
  <si>
    <t>573231147R00</t>
  </si>
  <si>
    <t>Postřik spojovací z KAE modifikované, množství zbytkového asfaltu 0,7 kg/m2</t>
  </si>
  <si>
    <t>577131111RT2</t>
  </si>
  <si>
    <t>Beton asfalt. ACO 11+ obrusný, š. do 3 m, tl. 4 cm plochy 201-1000 m2</t>
  </si>
  <si>
    <t>577141112R00</t>
  </si>
  <si>
    <t>Beton asfalt. ACO 11+,nebo ACO 16+,do 3 m, tl.5 cm</t>
  </si>
  <si>
    <t>2b) asfalt oprava vyrovnávka podkladu : 4946,5*0,05</t>
  </si>
  <si>
    <t>577141122R00</t>
  </si>
  <si>
    <t>Beton asfalt. ACP 16+ ložný, š. do 3 m, tl. 5 cm</t>
  </si>
  <si>
    <t>577161124RT2</t>
  </si>
  <si>
    <t>Beton asfalt. ACP 16+ ložný, š. do 3 m, tl. 7 cm plochy 201-1000 m2</t>
  </si>
  <si>
    <t>577171125R00</t>
  </si>
  <si>
    <t>Beton asfalt. ACP 16+ ložný, š. do 3 m, tl. 8 cm</t>
  </si>
  <si>
    <t>2b) asfalt oprava vyrovnání podkladu : 4946,5*0,1</t>
  </si>
  <si>
    <t>Odkaz na mn. položky pořadí 96 : 18,00000</t>
  </si>
  <si>
    <t>7a chodník pojezd 200x200x80 : 4*3</t>
  </si>
  <si>
    <t>7b cyklo pojezd bez fazet 200x200x80 BF : 4,2*2+6</t>
  </si>
  <si>
    <t>9b slepec pojezd 200x100x80 SLP : 6+1,2+1</t>
  </si>
  <si>
    <t>9b slepec pojezd 200x100x80 SLP : 5*1,05</t>
  </si>
  <si>
    <t>7a chodník pojezd 200x200x80 : 9*1,05</t>
  </si>
  <si>
    <t>7b cyklo pojezd bez fazet 200x200x80 BF : 4*1,05</t>
  </si>
  <si>
    <t>693102102R</t>
  </si>
  <si>
    <t>Geomříž dvouosá, otvor 39 x 39 mm</t>
  </si>
  <si>
    <t>Odkaz na mn. položky pořadí 84 : 992,45000</t>
  </si>
  <si>
    <t>geotex plochy : 821*1,15</t>
  </si>
  <si>
    <t>napojení vpustí : 8+11</t>
  </si>
  <si>
    <t>dopojení vpustí : 45</t>
  </si>
  <si>
    <t>19*6</t>
  </si>
  <si>
    <t>Odkaz na mn. položky pořadí 106 : 45,00000</t>
  </si>
  <si>
    <t>dopojení vpustí : 19</t>
  </si>
  <si>
    <t>uliční vpusť : 8</t>
  </si>
  <si>
    <t>uliční vpusť obrubníková : 11</t>
  </si>
  <si>
    <t>kanalizační šachty : 18</t>
  </si>
  <si>
    <t>vodovodní šoupě : 1</t>
  </si>
  <si>
    <t>899203111R00</t>
  </si>
  <si>
    <t>Osazení mříží litinových s rámem do 150kg</t>
  </si>
  <si>
    <t>Trubka kanalizační PVC SN12 160x3000mm hladká PVC-U, hnědá</t>
  </si>
  <si>
    <t>dopojení vpustí : 21</t>
  </si>
  <si>
    <t>552430999R</t>
  </si>
  <si>
    <t>Mříž vtoková obrubníková 50/50</t>
  </si>
  <si>
    <t>Odkaz na mn. položky pořadí 115 : 11,00000</t>
  </si>
  <si>
    <t>BO 150×250 : 956</t>
  </si>
  <si>
    <t>ŽULOVÁ KOSTKA 100×100×100 : 1285</t>
  </si>
  <si>
    <t>oprava trhlin : 863</t>
  </si>
  <si>
    <t>řezání asfaltu : 22+5+6+10+42</t>
  </si>
  <si>
    <t>ŽULOVÁ KOSTKA 100×100×100 (300 m použití vybouraných kostek) : 985*0,1/4*1,05</t>
  </si>
  <si>
    <t>BO 150×250 : 956*1,05</t>
  </si>
  <si>
    <t>B.28a - odstranění vpustí : 11</t>
  </si>
  <si>
    <t>B.24 - Povrchové zrušení vpustě : 3</t>
  </si>
  <si>
    <t>979071122R00</t>
  </si>
  <si>
    <t>Očištění vybour.kostek drobných s výplní MC/živicí</t>
  </si>
  <si>
    <t>vytrhání žulových dvouřádků (uložení na místo satavebníka) : 300*0,25</t>
  </si>
  <si>
    <t>998225111R00</t>
  </si>
  <si>
    <t>Přesun hmot, pozemní komunikace, kryt živičný</t>
  </si>
  <si>
    <t>B.29 -odstranění železných trubek, patek : 20*6</t>
  </si>
  <si>
    <t xml:space="preserve">  B.3b Betonová (TL. 480 mm) Beton tl. 480 mm : 39*0,432</t>
  </si>
  <si>
    <t xml:space="preserve">  B.3b Betonová (TL. 480 mm) Beton tl. 480 mm : 39*0,72</t>
  </si>
  <si>
    <t xml:space="preserve">  B.30 - odstranění obrub v travnatých plochách : 7,5*0,22</t>
  </si>
  <si>
    <t xml:space="preserve">  vytrhání obrub : 1214*0,27</t>
  </si>
  <si>
    <t>beton k recyklaci ze 70 % výměr, z 20 % procent odvoz do recyklačních dvorů, 10 % odvoz na skládku : 291,333*0,3</t>
  </si>
  <si>
    <t xml:space="preserve">  B.2 (TL. 410 mm) Asfalt tl. 100 mm : 528,5*0,22</t>
  </si>
  <si>
    <t xml:space="preserve">  B.2b (TL. 100 mm) Asfalt tl. 100 mm : 4946,5*0,22</t>
  </si>
  <si>
    <t>asfalt uložení na skládku stavebníka využití recyklace je v režii zhotovitele stavby : 1204,5</t>
  </si>
  <si>
    <t xml:space="preserve">  vybouraná tonáž : 1897,29368</t>
  </si>
  <si>
    <t xml:space="preserve">  skladkovné beton : -291,333</t>
  </si>
  <si>
    <t xml:space="preserve">  skladkovné asfalt : -1204,5</t>
  </si>
  <si>
    <t>zemina a kamení  k recyklaci ze 70 % výměr, z 20 % procent odvoz do recyklačních dvorů, 10 % odvoz na skládku : 401,46068*0,3</t>
  </si>
  <si>
    <t xml:space="preserve">  beton k recyklaci ze 70 % výměr, z 20 % procent odvoz do recyklačních dvorů, 10 % odvoz na skládku : 291,333*0,3</t>
  </si>
  <si>
    <t xml:space="preserve">  asfalt uložení na skládku stavebníka využití recyklace je v režii zhotovitele stavby : 1204,5</t>
  </si>
  <si>
    <t xml:space="preserve">  zemina a kamení  k recyklaci ze 70 % výměr, z 20 % procent odvoz do recyklačních dvorů, 10 % odvoz na skládku : 401,46068*0,3</t>
  </si>
  <si>
    <t>1412,3381*19</t>
  </si>
  <si>
    <t>tonáž : 1897,29368</t>
  </si>
  <si>
    <t>sanace : -203,93310</t>
  </si>
  <si>
    <t>tonáž : 1897,29368*8</t>
  </si>
  <si>
    <t>sanace : -203,93310*8</t>
  </si>
  <si>
    <t>beon k recyklaci ze 70 % výměr, z 20 % procent odvoz do recyklačních dvorů, 10 % odvoz na skládku : 291,333*0,1</t>
  </si>
  <si>
    <t>zemina a kamení  k recyklaci ze 70 % výměr, z 20 % procent odvoz do recyklačních dvorů, 10 % odvoz na skládku : 401,46068*0,1</t>
  </si>
  <si>
    <t>beton k recyklaci ze 70 % výměr, z 20 % procent odvoz do recyklačních dvorů, 10 % odvoz na skládku : 291,333*0,2</t>
  </si>
  <si>
    <t>zemina a kamení  k recyklaci ze 70 % výměr, z 20 % procent odvoz do recyklačních dvorů, 10 % odvoz na skládku : 401,46068*0,2</t>
  </si>
  <si>
    <t>B.11 – výkop zeminy – ohumusování : 842,5</t>
  </si>
  <si>
    <t>B.03a – vybourání dlážděných ploch : 2</t>
  </si>
  <si>
    <t>B.05 – vybourání dlážděných ploch : 22,5</t>
  </si>
  <si>
    <t>113107508R00</t>
  </si>
  <si>
    <t>Odstranění podkladu pl. 50 m2,kam.drcené tl.8 cm</t>
  </si>
  <si>
    <t>113107522R00</t>
  </si>
  <si>
    <t>Odstranění podkladu pl. 50 m2,kam.drcené tl.22 cm</t>
  </si>
  <si>
    <t>B.4 – vybourání asfaltových ploch : 192</t>
  </si>
  <si>
    <t>113107838R00</t>
  </si>
  <si>
    <t>Odstranění podkladu nad 50 m2,drc.+štět tl. 38 cm</t>
  </si>
  <si>
    <t>B.6 – vybourání asfaltových ploch : 591,5</t>
  </si>
  <si>
    <t xml:space="preserve"> bez skladkovného – využití recyklace je v režii zhotovitele stavby : </t>
  </si>
  <si>
    <t>113109305R00</t>
  </si>
  <si>
    <t>Odstranění podkladu pl. 50 m2, bet.prostý tl.5 cm</t>
  </si>
  <si>
    <t>B.03b – vybourání betonu : 41</t>
  </si>
  <si>
    <t>113151119R00</t>
  </si>
  <si>
    <t>Fréz.živič.krytu pl.do 500 m2,pruh do 75cm,tl.10cm</t>
  </si>
  <si>
    <t>B.6b – vybourání asfaltových ploch : 321</t>
  </si>
  <si>
    <t>B.30 - odstranění obrub v travnatých plochách : 14</t>
  </si>
  <si>
    <t>vytrhání obrub betonových : 20</t>
  </si>
  <si>
    <t>vytrhání obrub žulových : 270</t>
  </si>
  <si>
    <t>ČEZ půlená (dělená) bet. chránička – přesah 1 m na obě strany : 10</t>
  </si>
  <si>
    <t>UPC půlená (dělená) PVC chránička DN 110, přesah 0,5 m na obě strany : 7+11+5,5+5</t>
  </si>
  <si>
    <t>PODA STAV(dělená) PVC chránička DN 110 + 2x rezervní chránička HDPE průměr 40 mm (bílá + bíla s červeným pruhem), označeno markerem 3M typu 1255 : 5*1</t>
  </si>
  <si>
    <t>SITEL půlená (dělená) PVC chránička DN 110, přesah 0,5 m na obě strany : 5,5</t>
  </si>
  <si>
    <t>SILES NET STAV půlená (dělená) PVC chránička DN 110, přesah 0,5 m na obě strany : 5,5</t>
  </si>
  <si>
    <t>OPTILINE půlená (dělená) PVC chránička DN 110, přesah 0,5 m na obě strany : 5,5</t>
  </si>
  <si>
    <t>ISELF půlená (dělená) PVC chránička DN 110, přesah 0,5 m na obě strany : 5,5</t>
  </si>
  <si>
    <t>TMOBILE půlená (dělená) PVC chránička DN 110, přesah 0,5 m na obě strany : 5,5</t>
  </si>
  <si>
    <t>TELCO půlená (dělená) PVC chránička DN 110, přesah 0,5 m na obě strany : 5,5</t>
  </si>
  <si>
    <t>ČESKÉ RADIOKOMUNIKACE půlená (dělená) PVC chránička DN 110, přesah 0,5 m na obě strany : 5,5</t>
  </si>
  <si>
    <t>DIAL TELECOM půlená (dělená) PVC chránička DN 110, přesah 0,5 m na obě stran : 5,5</t>
  </si>
  <si>
    <t>B.07 – výkop zeminy – zpevněné plochy : 28,8*0,48*0,3</t>
  </si>
  <si>
    <t>B.08 – výkop zeminy – zpevněné plochy : 14*0,28*0,3</t>
  </si>
  <si>
    <t>B.10 – výkop zeminy – šlapákové trasy : 2,5*0,18*0,3</t>
  </si>
  <si>
    <t>B.11 – výkop zeminy – ohumusování : 842,5*0,15</t>
  </si>
  <si>
    <t>B.07 – výkop zeminy – zpevněné plochy : 28,8*0,48*0,7</t>
  </si>
  <si>
    <t>B.08 – výkop zeminy – zpevněné plochy : 14*0,28*0,7</t>
  </si>
  <si>
    <t>B.10 – výkop zeminy – šlapákové trasy : 2,5*0,18*0,7</t>
  </si>
  <si>
    <t>Odkaz na mn. položky pořadí 20 : 12,73580</t>
  </si>
  <si>
    <t>výkop chrániček : 8,4+15,5</t>
  </si>
  <si>
    <t>B.17 Odstranění košů vč. bet. základů : 0,4*0,4*0,6*2</t>
  </si>
  <si>
    <t>B.19 Odstranění zábranových sloupků vč. bet. základů : 0,4*0,4*0,6*6</t>
  </si>
  <si>
    <t>B.25 - zbytky a kusy betonů : 2,7</t>
  </si>
  <si>
    <t>B.34- odstranění bet. zahrazovacích sloupků : 0,4*0,4*0,6*2</t>
  </si>
  <si>
    <t>B.23 - Výkop zeminy drenáž : 11</t>
  </si>
  <si>
    <t>Odkaz na mn. položky pořadí 25 : 11,00000</t>
  </si>
  <si>
    <t>B.15 Výkop zeminy pro základy koše : 1,155</t>
  </si>
  <si>
    <t>B.31 - výkop základy stojan na kola : 0,6615</t>
  </si>
  <si>
    <t>B.33 - výkop základy zahrazovací sloupek : 0,4*0,4*0,8*1</t>
  </si>
  <si>
    <t xml:space="preserve">  ČEZ půlená (dělená) bet. chránička – přesah 1 m na obě strany : 10</t>
  </si>
  <si>
    <t xml:space="preserve">  UPC půlená (dělená) PVC chránička DN 110, přesah 0,5 m na obě strany : 7+11+5,5+5</t>
  </si>
  <si>
    <t xml:space="preserve">  PODA STAV(dělená) PVC chránička DN 110 + 2x rezervní chránička HDPE průměr 40 mm (bílá + bíla s červeným pruhem), označeno markerem 3M typu 1255 : 5*1</t>
  </si>
  <si>
    <t xml:space="preserve">  SITEL půlená (dělená) PVC chránička DN 110, přesah 0,5 m na obě strany : 5,5</t>
  </si>
  <si>
    <t xml:space="preserve">  SILES NET STAV půlená (dělená) PVC chránička DN 110, přesah 0,5 m na obě strany : 5,5</t>
  </si>
  <si>
    <t xml:space="preserve">  OPTILINE půlená (dělená) PVC chránička DN 110, přesah 0,5 m na obě strany : 5,5</t>
  </si>
  <si>
    <t xml:space="preserve">  ISELF půlená (dělená) PVC chránička DN 110, přesah 0,5 m na obě strany : 5,5</t>
  </si>
  <si>
    <t xml:space="preserve">  TMOBILE půlená (dělená) PVC chránička DN 110, přesah 0,5 m na obě strany : 5,5</t>
  </si>
  <si>
    <t xml:space="preserve">  TELCO půlená (dělená) PVC chránička DN 110, přesah 0,5 m na obě strany : 5,5</t>
  </si>
  <si>
    <t xml:space="preserve">  ČESKÉ RADIOKOMUNIKACE půlená (dělená) PVC chránička DN 110, přesah 0,5 m na obě strany : 5,5</t>
  </si>
  <si>
    <t xml:space="preserve">  DIAL TELECOM půlená (dělená) PVC chránička DN 110, přesah 0,5 m na obě stran : 5,5</t>
  </si>
  <si>
    <t>výkop chrániček : 87,5*0,4*0,5</t>
  </si>
  <si>
    <t xml:space="preserve">  B.07 – výkop zeminy – zpevněné plochy : 28,8*0,48*0,3</t>
  </si>
  <si>
    <t xml:space="preserve">  B.07 – výkop zeminy – zpevněné plochy : 28,8*0,48*0,7</t>
  </si>
  <si>
    <t xml:space="preserve">  B.08 – výkop zeminy – zpevněné plochy : 14*0,28*0,3</t>
  </si>
  <si>
    <t xml:space="preserve">  B.08 – výkop zeminy – zpevněné plochy : 14*0,28*0,7</t>
  </si>
  <si>
    <t xml:space="preserve">  B.10 – výkop zeminy – šlapákové trasy : 2,5*0,18*0,3</t>
  </si>
  <si>
    <t xml:space="preserve">  B.10 – výkop zeminy – šlapákové trasy : 2,5*0,18*0,7</t>
  </si>
  <si>
    <t xml:space="preserve">  B.11 – výkop zeminy – ohumusování : 842,5*0,15</t>
  </si>
  <si>
    <t xml:space="preserve">  B.15 Výkop zeminy pro základy koše : 1,155</t>
  </si>
  <si>
    <t xml:space="preserve">  B.23 - Výkop zeminy drenáž : 11</t>
  </si>
  <si>
    <t xml:space="preserve">  B.31 - výkop základy stojan na kola : 0,6615</t>
  </si>
  <si>
    <t xml:space="preserve">  B.33 - výkop základy zahrazovací sloupek : 0,4*0,4*0,8*1</t>
  </si>
  <si>
    <t xml:space="preserve">  výkop chrániček : 87,5*0,4*0,5</t>
  </si>
  <si>
    <t>Zemina – 80% výměr recyklace – použití na stavbě, 20 % odvoz na skládku, 20% dovoz zeminy nové : 175,0135*0,7*2</t>
  </si>
  <si>
    <t xml:space="preserve">  B.17 Odstranění košů vč. bet. základů : 0,4*0,4*0,6*2</t>
  </si>
  <si>
    <t xml:space="preserve">  B.19 Odstranění zábranových sloupků vč. bet. základů : 0,4*0,4*0,6*6</t>
  </si>
  <si>
    <t xml:space="preserve">  B.25 - zbytky a kusy betonů : 2,7</t>
  </si>
  <si>
    <t xml:space="preserve">  B.34- odstranění bet. zahrazovacích sloupků : 0,4*0,4*0,6*2</t>
  </si>
  <si>
    <t>k recyklaci ze 70 % výměr, z 20 % procent odvoz do recyklačních dvorů, 10 % odvoz na skládku : 3,91434*0,7*2</t>
  </si>
  <si>
    <t>Zemina – 80% výměr recyklace – použití na stavbě, 20 % odvoz na skládku, 20% dovoz zeminy nové : 175,0135*0,2</t>
  </si>
  <si>
    <t>k recyklaci ze 70 % výměr, z 20 % procent odvoz do recyklačních dvorů, 10 % odvoz na skládku : 3,91434*0,3</t>
  </si>
  <si>
    <t>Zemina – 80% výměr recyklace – použití na stavbě, 20 % odvoz na skládku, 20% dovoz zeminy nové : 175,0135*0,2*10</t>
  </si>
  <si>
    <t>k recyklaci ze 70 % výměr, z 20 % procent odvoz do recyklačních dvorů, 10 % odvoz na skládku : 3,91434*0,3*10</t>
  </si>
  <si>
    <t>19,4445*4</t>
  </si>
  <si>
    <t>B.11 – výkop zeminy – ohumusování : 842,5*0,01</t>
  </si>
  <si>
    <t>Zemina – 80% výměr recyklace – použití na stavbě, 20 % odvoz na skládku, 20% dovoz zeminy nové : 175,0135*0,8</t>
  </si>
  <si>
    <t>k recyklaci ze 70 % výměr, z 20 % procent odvoz do recyklačních dvorů, 10 % odvoz na skládku : 3,91434*0,7</t>
  </si>
  <si>
    <t xml:space="preserve">  lože trativodu : -1,95*1,05</t>
  </si>
  <si>
    <t xml:space="preserve">  obsyp trativodu : -7,4802*1,05</t>
  </si>
  <si>
    <t>zásyp trativodu : 1,09829</t>
  </si>
  <si>
    <t>dosyp zeminy : 122,85</t>
  </si>
  <si>
    <t xml:space="preserve">  PODA STAV(dělená) PVC chránička DN 110 + 2x rezervní chránička HDPE průměr 40 mm (bílá + bíla s červeným pruhem), označeno markerem 3M typu 1255 : 5*3</t>
  </si>
  <si>
    <t>97,5*0,4*0,3</t>
  </si>
  <si>
    <t>rozprostření ornice - ohumusování : 899,5</t>
  </si>
  <si>
    <t>1) asfalt novy : 196,5</t>
  </si>
  <si>
    <t>2b) asfalt oprava : 321</t>
  </si>
  <si>
    <t>4a) chodník : 23</t>
  </si>
  <si>
    <t>7a) chodník pojezd : 560,5</t>
  </si>
  <si>
    <t>7c) chodník pojezd-VDZ černá : 24</t>
  </si>
  <si>
    <t>9a) slepec pochoz : 4</t>
  </si>
  <si>
    <t>9b) slepec pojezd : 3,6</t>
  </si>
  <si>
    <t>12) šlapáky : 2,5</t>
  </si>
  <si>
    <t>Odkaz na mn. položky pořadí 41 : 899,50000</t>
  </si>
  <si>
    <t>rozprostření ornice - ohumusování : 899,5*0,02/1000</t>
  </si>
  <si>
    <t>Odkaz na mn. položky pořadí 39 : 899,50000</t>
  </si>
  <si>
    <t>rozprostření ornice - ohumusování : 899,5*0,005</t>
  </si>
  <si>
    <t>Odkaz na mn. položky pořadí 51 : 4,49750</t>
  </si>
  <si>
    <t>rozprostření ornice - ohumusování : 899,5*0,005*14</t>
  </si>
  <si>
    <t>97,5*0,4*0,15</t>
  </si>
  <si>
    <t>k recyklaci ze 70 % výměr, z 20 % procent odvoz do recyklačních dvorů, 10 % odvoz na skládku : 9,37254*2*0,1</t>
  </si>
  <si>
    <t>rozprostření ornice - ohumusování : 899,5*0,03*1,05</t>
  </si>
  <si>
    <t xml:space="preserve">  dosyp zeminy : 122,85*1,05</t>
  </si>
  <si>
    <t xml:space="preserve">  rozprostření ornice - ohumusování : 899,5*0,15*1,05</t>
  </si>
  <si>
    <t>Zemina – 80% výměr recyklace – použití na stavbě, 20 % odvoz na skládku, 20% dovoz zeminy nové : 270,66375*0,2</t>
  </si>
  <si>
    <t xml:space="preserve">  rozprostření ornice - ohumusování : 899,5*0,02/10</t>
  </si>
  <si>
    <t>2*10</t>
  </si>
  <si>
    <t>zásyp trativodu : 1,09829*1,05*1,6</t>
  </si>
  <si>
    <t>lože trativodu : 1,95*1,05</t>
  </si>
  <si>
    <t>obsyp trativodu : 7,4802*1,05</t>
  </si>
  <si>
    <t>trativod : 39</t>
  </si>
  <si>
    <t>opláštění trativodu : 7,02*1,2</t>
  </si>
  <si>
    <t xml:space="preserve"> základy koše : 0,256</t>
  </si>
  <si>
    <t>základy stojan na kola : 0,6615</t>
  </si>
  <si>
    <t>základy zahrazovací sloupek : 0,2205</t>
  </si>
  <si>
    <t xml:space="preserve"> základy koše : 0,4*0,3*4*2</t>
  </si>
  <si>
    <t>základy stojan na kola : (0,9*2+0,35*2)*0,35*6</t>
  </si>
  <si>
    <t>základy zahrazovací sloupek : 0,35*0,3*4*2</t>
  </si>
  <si>
    <t>Odkaz na mn. položky pořadí 71 : 7,05000</t>
  </si>
  <si>
    <t>trativod : 39*1,05</t>
  </si>
  <si>
    <t>Odkaz na mn. položky pořadí 69 : 8,42400</t>
  </si>
  <si>
    <t>1) asfalt novy : 196,5*1,05*0,2</t>
  </si>
  <si>
    <t>4a) chodník : 23*1,05*0,2</t>
  </si>
  <si>
    <t>9a) slepec pochoz : 4*1,05*0,2</t>
  </si>
  <si>
    <t>7a) chodník pojezd : 560,5*1,05*0,2</t>
  </si>
  <si>
    <t>7c) chodník pojezd-VDZ černá : 24*1,05*0,2</t>
  </si>
  <si>
    <t>9b) slepec pojezd : 3,6*1,05*0,2</t>
  </si>
  <si>
    <t>1) asfalt novy : 196,5*1,05*0,8</t>
  </si>
  <si>
    <t>4a) chodník : 23*1,05*0,8</t>
  </si>
  <si>
    <t>9a) slepec pochoz : 4*1,05*0,8</t>
  </si>
  <si>
    <t>7a) chodník pojezd : 560,5*1,05*0,8</t>
  </si>
  <si>
    <t>7c) chodník pojezd-VDZ černá : 24*1,05*0,8</t>
  </si>
  <si>
    <t>9b) slepec pojezd : 3,6*1,05*0,8</t>
  </si>
  <si>
    <t xml:space="preserve"> Aktivní zóna pod pojížděnou plochu vozovky a parkovacích stání : 866,36</t>
  </si>
  <si>
    <t>sanace trhlin : 100*1*1,15</t>
  </si>
  <si>
    <t>577131111RT3</t>
  </si>
  <si>
    <t>Beton asfalt. ACO 11+ obrusný, š. do 3 m, tl. 4 cm plochy 101-200 m2</t>
  </si>
  <si>
    <t>577141112RT2</t>
  </si>
  <si>
    <t>Beton asfalt. ACO 11+,nebo ACO 16+,do 3 m, tl.5 cm plochy 201-1000 m2</t>
  </si>
  <si>
    <t>2b) asfalt oprava vyrovnání : 321*0,05</t>
  </si>
  <si>
    <t>577141122RT2</t>
  </si>
  <si>
    <t>Beton asfalt. ACP 16+ ložný, š. do 3 m, tl. 5 cm plochy 201-1000 m2</t>
  </si>
  <si>
    <t>577161124RT3</t>
  </si>
  <si>
    <t>Beton asfalt. ACP 16+ ložný, š. do 3 m, tl. 7 cm plochy 101-200 m2</t>
  </si>
  <si>
    <t>577171125RT2</t>
  </si>
  <si>
    <t>Beton asfalt. ACP 16+ ložný, š. do 3 m, tl. 8 cm plochy 201-1000 m2</t>
  </si>
  <si>
    <t>2b) asfalt oprava vyrovnání : 321*0,1</t>
  </si>
  <si>
    <t>4a) chodník : 6+4,35+2+3*2</t>
  </si>
  <si>
    <t>9a) slepec pochoz : 4+0,4*2+1,8+1,6</t>
  </si>
  <si>
    <t>7a) chodník pojezd : (5*4+34*4+25,04+5,45+6,5+36,75+5,4+3,8+6,3*2+1,5*2+9+2*2)</t>
  </si>
  <si>
    <t>9b) slepec pojezd : 0,4*2</t>
  </si>
  <si>
    <t>9a) slepec pochoz : 4*1,05</t>
  </si>
  <si>
    <t>9b) slepec pojezd : 3,6*1,05</t>
  </si>
  <si>
    <t>4a) chodník : 23*1,05</t>
  </si>
  <si>
    <t>7a) chodník pojezd : 560,5*1,05</t>
  </si>
  <si>
    <t>5924511911R</t>
  </si>
  <si>
    <t>Dlažba betonová skládaná 20x20x8 cm černá</t>
  </si>
  <si>
    <t>7c) chodník pojezd-VDZ černá : 24*1,05</t>
  </si>
  <si>
    <t>12) šlapáky : 2,5*1,05*4,17</t>
  </si>
  <si>
    <t xml:space="preserve"> Aktivní zóna pod pojížděnou plochu vozovky a parkovacích stání : 866,36*1,15</t>
  </si>
  <si>
    <t>BO 150/250 : 273</t>
  </si>
  <si>
    <t>BO 100/200 : 68</t>
  </si>
  <si>
    <t>BO 80/200 : 109,5</t>
  </si>
  <si>
    <t>ŽULOVÁ KOSTKA 100×100×100 : 87,5</t>
  </si>
  <si>
    <t>řezání asfaltu : 3,8+6,1+16,6</t>
  </si>
  <si>
    <t>sanace trhlin : 100</t>
  </si>
  <si>
    <t>R-9102</t>
  </si>
  <si>
    <t>Dodávka a montáž stojanu na kola dle PD , kompletní dodávka vč.přísluš., výška 1100 mm, délka 600 mm z ocelového L-profilu 60×60×6 mm a plechových výpalků tloušťky 10 mm</t>
  </si>
  <si>
    <t>R-9103</t>
  </si>
  <si>
    <t>Dodávka a montáž zahrazovacího sloupku opatřeného zámkem dle PD, kompletní dodávka, výška 1100 mm Svařenec z plechových výpalků tloušťky 8 a 10 mm a ocelového L-profilu 80×80×8 mm</t>
  </si>
  <si>
    <t>ŽULOVÁ KOSTKA 100×100×100 : 87,5*0,1/4*1,05</t>
  </si>
  <si>
    <t>BO 150/250 : 273*1,05</t>
  </si>
  <si>
    <t>cyklostezka : 4*2</t>
  </si>
  <si>
    <t>chodník : 3+5</t>
  </si>
  <si>
    <t>cyklostezka : 2</t>
  </si>
  <si>
    <t>chodník : 2</t>
  </si>
  <si>
    <t>Odkaz na mn. položky pořadí 130 : 4,00000</t>
  </si>
  <si>
    <t>59217420R</t>
  </si>
  <si>
    <t>Obrubník chodníkový ABO 13-10 1000/100/200 přírodní</t>
  </si>
  <si>
    <t>BO 100/200 : 68*1,05</t>
  </si>
  <si>
    <t>BO 80/200 : 109,5*1,05</t>
  </si>
  <si>
    <t>7b) cyklo pojezd bez fazety : 24</t>
  </si>
  <si>
    <t>B.19 Odstranění zábranových sloupků vč. bet. základů : 6*20</t>
  </si>
  <si>
    <t>B.34- odstranění bet. zahrazovacích sloupků : 2*20</t>
  </si>
  <si>
    <t>B.17 Odstranění košů vč. bet. základů : 2*20</t>
  </si>
  <si>
    <t>PODA STAV(dělená) PVC chránička DN 110 + 2x rezervní chránička HDPE průměr 40 mm (bílá + bíla s červeným pruhem), označeno markerem 3M typu 1255 : 6</t>
  </si>
  <si>
    <t>PODA STAV(dělená) PVC chránička DN 110 + 2x rezervní chránička HDPE průměr 40 mm (bílá + bíla s červeným pruhem), označeno markerem 3M typu 1255 : 15*2</t>
  </si>
  <si>
    <t>PODA STAV(dělená) PVC chránička DN 110 + 2x rezervní chránička HDPE průměr 40 mm (bílá + bíla s červeným pruhem), označeno markerem 3M typu 1255 : 15</t>
  </si>
  <si>
    <t>PODA STAV(dělená) PVC chránička DN 110 + 2x rezervní chránička HDPE průměr 40 mm (bílá + bíla s červeným pruhem), označeno markerem 3M typu 1255 : 2*2</t>
  </si>
  <si>
    <t>ČEZ půlená (dělená) bet. chránička – přesah 1 m na obě strany : 2*1</t>
  </si>
  <si>
    <t>UPC půlená (dělená) PVC chránička DN 110, přesah 0,5 m na obě strany : 2*4</t>
  </si>
  <si>
    <t>PODA STAV(dělená) PVC chránička DN 110 + 2x rezervní chránička HDPE průměr 40 mm (bílá + bíla s červeným pruhem), označeno markerem 3M typu 1255 : 2*1</t>
  </si>
  <si>
    <t>SITEL půlená (dělená) PVC chránička DN 110, přesah 0,5 m na obě strany : 2*1</t>
  </si>
  <si>
    <t>SILES NET STAV půlená (dělená) PVC chránička DN 110, přesah 0,5 m na obě strany : 2*1</t>
  </si>
  <si>
    <t>OPTILINE půlená (dělená) PVC chránička DN 110, přesah 0,5 m na obě strany : 2*1</t>
  </si>
  <si>
    <t>ISELF půlená (dělená) PVC chránička DN 110, přesah 0,5 m na obě strany : 2*1</t>
  </si>
  <si>
    <t>TMOBILE půlená (dělená) PVC chránička DN 110, přesah 0,5 m na obě strany : 2*1</t>
  </si>
  <si>
    <t>TELCO půlená (dělená) PVC chránička DN 110, přesah 0,5 m na obě strany : 2*1</t>
  </si>
  <si>
    <t>ČESKÉ RADIOKOMUNIKACE půlená (dělená) PVC chránička DN 110, přesah 0,5 m na obě strany : 2*1</t>
  </si>
  <si>
    <t>DIAL TELECOM půlená (dělená) PVC chránička DN 110, přesah 0,5 m na obě stran : 2*1</t>
  </si>
  <si>
    <t>PODA STAV(dělená) PVC chránička DN 110 + 2x rezervní chránička HDPE průměr 40 mm (bílá + bíla s červeným pruhem), označeno markerem 3M typu 1255 : 5*3</t>
  </si>
  <si>
    <t>Odkaz na mn. položky pořadí 143 : 4,00000</t>
  </si>
  <si>
    <t>Odkaz na mn. položky pořadí 144 : 28,00000</t>
  </si>
  <si>
    <t>87,5*1,05</t>
  </si>
  <si>
    <t>PODA STAV(dělená) PVC chránička DN 110 + 2x rezervní chránička HDPE průměr 40 mm (bílá + bíla s červeným pruhem), označeno markerem 3M typu 1255 : 15*2*1,05</t>
  </si>
  <si>
    <t xml:space="preserve">  B.03a – vybourání dlážděných ploch : 2*0,138</t>
  </si>
  <si>
    <t xml:space="preserve">  B.05 – vybourání dlážděných ploch : 22,5*0,225</t>
  </si>
  <si>
    <t xml:space="preserve">  B.03a – vybourání dlážděných ploch : 2*0,12</t>
  </si>
  <si>
    <t xml:space="preserve">  B.03b – vybourání betonu : 41*0,432</t>
  </si>
  <si>
    <t xml:space="preserve">  B.03a – vybourání dlážděných ploch : 2*0,72</t>
  </si>
  <si>
    <t xml:space="preserve">  B.03b – vybourání betonu : 41*0,72</t>
  </si>
  <si>
    <t xml:space="preserve">  B.4 – vybourání asfaltových ploch : 192*0,6</t>
  </si>
  <si>
    <t xml:space="preserve">  B.30 - odstranění obrub v travnatých plochách : 14*0,22</t>
  </si>
  <si>
    <t xml:space="preserve">  vytrhání obrub : 290*0,27</t>
  </si>
  <si>
    <t xml:space="preserve">  B.28a - odstranění vpustí : 1*0,045</t>
  </si>
  <si>
    <t>beton k recyklaci ze 70 % výměr, z 20 % procent odvoz do recyklačních dvorů, 10 % odvoz na skládku : 250,8755*0,3</t>
  </si>
  <si>
    <t>B.4 – vybourání asfaltových ploch bez skladkovného – využití recyklace je v režii zhotovitele stavby : 192*0,11</t>
  </si>
  <si>
    <t>B.6 – vybourání asfaltových ploch bez skladkovného – využití recyklace je v režii zhotovitele stavby : 591,5*0,22</t>
  </si>
  <si>
    <t>B.6b – vybourání asfaltových ploch bez skladkovného – využití recyklace je v režii zhotovitele stavby : 321*0,22</t>
  </si>
  <si>
    <t xml:space="preserve">  B.03a – vybourání dlážděných ploch : 2*0,176</t>
  </si>
  <si>
    <t xml:space="preserve">  B.05 – vybourání dlážděných ploch : 22,5*0,484</t>
  </si>
  <si>
    <t xml:space="preserve">  B.4 – vybourání asfaltových ploch : 192*0,22</t>
  </si>
  <si>
    <t xml:space="preserve">  B.6 – vybourání asfaltových ploch : 591,5*0,836</t>
  </si>
  <si>
    <t>zemina a kamení  k recyklaci ze 70 % výměr, z 20 % procent odvoz do recyklačních dvorů, 10 % odvoz na skládku : 547,976*0,3</t>
  </si>
  <si>
    <t>beton k recyklaci ze 70 % výměr, z 20 % procent odvoz do recyklačních dvorů, 10 % odvoz na skládku : 250,8755*0,3*19</t>
  </si>
  <si>
    <t>B.4 – vybourání asfaltových ploch bez skladkovného – využití recyklace je v režii zhotovitele stavby : 192*0,11*19</t>
  </si>
  <si>
    <t>B.6 – vybourání asfaltových ploch bez skladkovného – využití recyklace je v režii zhotovitele stavby : 591,5*0,22*19</t>
  </si>
  <si>
    <t>B.6b – vybourání asfaltových ploch bez skladkovného – využití recyklace je v režii zhotovitele stavby : 321*0,22*19</t>
  </si>
  <si>
    <t>zemina a kamení  k recyklaci ze 70 % výměr, z 20 % procent odvoz do recyklačních dvorů, 10 % odvoz na skládku : 547,976*0,3*19</t>
  </si>
  <si>
    <t>tonáž : 1020,9215</t>
  </si>
  <si>
    <t>sanace : -175,61285</t>
  </si>
  <si>
    <t>tonáž : 1020,9215*8</t>
  </si>
  <si>
    <t>sanace : -175,61285*8</t>
  </si>
  <si>
    <t>beton k recyklaci ze 70 % výměr, z 20 % procent odvoz do recyklačních dvorů, 10 % odvoz na skládku : 250,8755*0,1</t>
  </si>
  <si>
    <t>B.03a – vybourání dlážděných ploch : 2*0,176</t>
  </si>
  <si>
    <t>B.05 – vybourání dlážděných ploch : 22,5*0,484</t>
  </si>
  <si>
    <t>B.4 – vybourání asfaltových ploch : 192*0,22</t>
  </si>
  <si>
    <t>B.6 – vybourání asfaltových ploch : 591,5*0,836</t>
  </si>
  <si>
    <t>beton k recyklaci ze 70 % výměr, z 20 % procent odvoz do recyklačních dvorů, 10 % odvoz na skládku : 250,8755*0,2</t>
  </si>
  <si>
    <t>zemina a kamení  k recyklaci ze 70 % výměr, z 20 % procent odvoz do recyklačních dvorů, 10 % odvoz na skládku : 547,976*0,2</t>
  </si>
  <si>
    <t>B.11 Odhumus 150 mm : 273</t>
  </si>
  <si>
    <t>B.2 (TL. 410 mm) Asfalt tl. 100 mm : 87</t>
  </si>
  <si>
    <t xml:space="preserve">bez skladkovného – využití recyklace je v režii zhotovitele stavby : </t>
  </si>
  <si>
    <t>113109418R00</t>
  </si>
  <si>
    <t>Odstranění podkladu pl.nad 50 m2, beton, tl. 18 cm</t>
  </si>
  <si>
    <t>B.3b Betonová (TL. 480 mm) Beton tl. 480 mm : 65,5</t>
  </si>
  <si>
    <t>B.2b (TL. 100 mm) Asfalt tl. 100 mm : 502</t>
  </si>
  <si>
    <t>B.2a (TL. 40 mm) Asfalt tl. 100 mm : 753</t>
  </si>
  <si>
    <t>B.30 - odstranění obrub v travnatých plochách : 2</t>
  </si>
  <si>
    <t>bourani obrub betonových : 23,5</t>
  </si>
  <si>
    <t>bourání obrub žulových : 240</t>
  </si>
  <si>
    <t>vytrhání žulových dvouřádků (uložení na místo satavebníka) : 100</t>
  </si>
  <si>
    <t>B.7 Bourání zem. TL. 480 mm beton : 14,4*0,3</t>
  </si>
  <si>
    <t>B.11 Odhumus 150 mm : 273*0,15</t>
  </si>
  <si>
    <t>B.7 Bourání zem. TL. 480 mm zemina : 14,4*0,7</t>
  </si>
  <si>
    <t>Odkaz na mn. položky pořadí 12 : 10,08000</t>
  </si>
  <si>
    <t>B.27 - výkop zeminy přípojky vpustí : 72</t>
  </si>
  <si>
    <t>B.25 - zbytky a kusy betonů : 2</t>
  </si>
  <si>
    <t>B.29 -odstranění železných trubek, patek : 0,4*0,4*0,8*1</t>
  </si>
  <si>
    <t>B.23 - Vykop zeminy drenáž : 63,27</t>
  </si>
  <si>
    <t>Odkaz na mn. položky pořadí 17 : 63,27000</t>
  </si>
  <si>
    <t>Odkaz na mn. položky pořadí 19 : 72,00000</t>
  </si>
  <si>
    <t>B.28b- výkop pro nové vpustě : 4</t>
  </si>
  <si>
    <t>B.27 - výkop zeminy přípojky vpustí : 36*2*2</t>
  </si>
  <si>
    <t>Odkaz na mn. položky pořadí 22 : 144,00000</t>
  </si>
  <si>
    <t>zásyp zeminy přípojky vpustí : 36*1*1,6*2</t>
  </si>
  <si>
    <t>B.24 - Povrchové zrušení vpustě zásyp : (0,3*0,3*3,14*0,1+3,14*0,6*0,1*0,3)*3*2</t>
  </si>
  <si>
    <t xml:space="preserve">  B.7 Bourání zem. TL. 480 mm zemina : 14,4*0,7</t>
  </si>
  <si>
    <t xml:space="preserve">  B.11 Odhumus 150 mm : 273*0,15</t>
  </si>
  <si>
    <t xml:space="preserve">  B.23 - Vykop zeminy drenáž : 63,27</t>
  </si>
  <si>
    <t xml:space="preserve">  B.27 - výkop zeminy přípojky vpustí : 72</t>
  </si>
  <si>
    <t xml:space="preserve">  B.28b- výkop pro nové vpustě : 4</t>
  </si>
  <si>
    <t xml:space="preserve">  zásyp zeminy přípojky vpustí : -36*1*1,6</t>
  </si>
  <si>
    <t>Zemina – 80% výměr recyklace – použití na stavbě, 20 % odvoz na skládku, 20% dovoz zeminy nové : 132,44566*0,8*2</t>
  </si>
  <si>
    <t xml:space="preserve">  B.25 - zbytky a kusy betonů : 2</t>
  </si>
  <si>
    <t xml:space="preserve">  B.29 -odstranění železných trubek, patek : 0,4*0,4*0,8*1</t>
  </si>
  <si>
    <t xml:space="preserve">  B.7 Bourání zem. TL. 480 mm beton : 14,4*0,3</t>
  </si>
  <si>
    <t>k recyklaci ze 70 % výměr, z 20 % procent odvoz do recyklačních dvorů, 10 % odvoz na skládku : 6,70234*0,7*2</t>
  </si>
  <si>
    <t>Zemina – 80% výměr recyklace – použití na stavbě, 20 % odvoz na skládku, 20% dovoz zeminy nové : 132,44566*0,2</t>
  </si>
  <si>
    <t>k recyklaci ze 70 % výměr, z 20 % procent odvoz do recyklačních dvorů, 10 % odvoz na skládku : 6,70234*0,3</t>
  </si>
  <si>
    <t>Zemina – 80% výměr recyklace – použití na stavbě, 20 % odvoz na skládku, 20% dovoz zeminy nové : 132,44566*0,2*10</t>
  </si>
  <si>
    <t>k recyklaci ze 70 % výměr, z 20 % procent odvoz do recyklačních dvorů, 10 % odvoz na skládku : 6,70234*0,3*10</t>
  </si>
  <si>
    <t>B.28b- výkop pro nové vpustě : 4*4</t>
  </si>
  <si>
    <t>B.11 Odhumus 150 mm : 273*0,01</t>
  </si>
  <si>
    <t>zásyp zeminy přípojky vpustí : 36*1*1,6</t>
  </si>
  <si>
    <t>Zemina – 80% výměr recyklace – použití na stavbě, 20 % odvoz na skládku, 20% dovoz zeminy nové : 132,44566*0,8</t>
  </si>
  <si>
    <t>k recyklaci ze 70 % výměr, z 20 % procent odvoz do recyklačních dvorů, 10 % odvoz na skládku : 6,70234*0,7</t>
  </si>
  <si>
    <t xml:space="preserve">  lože trativodu : -(16,65+17,76)*1,05</t>
  </si>
  <si>
    <t xml:space="preserve">  lože trativodu : -5,55*1,05</t>
  </si>
  <si>
    <t xml:space="preserve">  obsyp trativodu : -18,87*1,05</t>
  </si>
  <si>
    <t>zásyp trativodu : 1,4985</t>
  </si>
  <si>
    <t>dosyp zeminy : 5,35</t>
  </si>
  <si>
    <t>dopojení vpustí obsyp : 36*1*0,3</t>
  </si>
  <si>
    <t>rozprostření ornice - ohumusování : 140,5</t>
  </si>
  <si>
    <t>1) asfalt novy : 87</t>
  </si>
  <si>
    <t>2b) asfalt oprava : 1255</t>
  </si>
  <si>
    <t>181301102R00</t>
  </si>
  <si>
    <t>Rozprostření ornice, rovina, tl. 10-15 cm,do 500m2</t>
  </si>
  <si>
    <t>ohumusování : 140,5</t>
  </si>
  <si>
    <t>Odkaz na mn. položky pořadí 38 : 140,50000</t>
  </si>
  <si>
    <t>rozprostření ornice - ohumusování : 140,5*0,02/1000</t>
  </si>
  <si>
    <t>Odkaz na mn. položky pořadí 36 : 140,50000</t>
  </si>
  <si>
    <t>rozprostření ornice - ohumusování : 140,5*0,005</t>
  </si>
  <si>
    <t>Odkaz na mn. položky pořadí 48 : 0,70250</t>
  </si>
  <si>
    <t>rozprostření ornice - ohumusování : 140,5*0,005*14</t>
  </si>
  <si>
    <t>dopojení vpustí lože : 36*1*0,1</t>
  </si>
  <si>
    <t>k recyklaci ze 70 % výměr, z 20 % procent odvoz do recyklačních dvorů, 10 % odvoz na skládku : 6,70234*2*0,1</t>
  </si>
  <si>
    <t>rozprostření ornice - ohumusování : 140,5*0,03*1,05</t>
  </si>
  <si>
    <t xml:space="preserve">  ohumusování : 140,5*0,15*1,05</t>
  </si>
  <si>
    <t xml:space="preserve">  dosyp zeminy : 5,35*1,05</t>
  </si>
  <si>
    <t>Zemina – 80% výměr recyklace – použití na stavbě, 20 % odvoz na skládku, 20% dovoz zeminy nové : 27,74625*0,2</t>
  </si>
  <si>
    <t xml:space="preserve">  rozprostření ornice - ohumusování : 140,5*0,02/10</t>
  </si>
  <si>
    <t>10</t>
  </si>
  <si>
    <t>zásyp trativodu : 1,4985*1,6*1,05</t>
  </si>
  <si>
    <t>lože trativodu : (16,65+17,76)*1,05</t>
  </si>
  <si>
    <t>lože trativodu : 5,55*1,05</t>
  </si>
  <si>
    <t>obsyp trativodu : 18,87*1,05</t>
  </si>
  <si>
    <t>tartivod : 111</t>
  </si>
  <si>
    <t>opláštění trativodu : 19,98*1,2</t>
  </si>
  <si>
    <t>tartivod : 111*1,05</t>
  </si>
  <si>
    <t>1) asfalt novy : 87*1,05*0,2</t>
  </si>
  <si>
    <t>1) asfalt novy : 87*1,05*0,8</t>
  </si>
  <si>
    <t>geotextilie : 220,2</t>
  </si>
  <si>
    <t>2b) asfalt oprava vyrovnání : 1255*0,05</t>
  </si>
  <si>
    <t>2b) asfalt oprava vyrovnání : 1255*0,1</t>
  </si>
  <si>
    <t>geotextilie : 220,2*1,15</t>
  </si>
  <si>
    <t>dopojení vpustí : 36</t>
  </si>
  <si>
    <t>4*6</t>
  </si>
  <si>
    <t>Odkaz na mn. položky pořadí 95 : 36,00000</t>
  </si>
  <si>
    <t>uliční vpusť : 4</t>
  </si>
  <si>
    <t>dopojení vpustí : 15</t>
  </si>
  <si>
    <t>BO 150×250 : 267,5</t>
  </si>
  <si>
    <t>ŽULOVÁ KOSTKA 100×100×100 : 828,5</t>
  </si>
  <si>
    <t>řezání asfaltu : 21+4+6</t>
  </si>
  <si>
    <t>ŽULOVÁ KOSTKA 100×100×100 (100 m použití vybouraných kostek) : 728,5*0,1/4*1,05</t>
  </si>
  <si>
    <t>BO 150×250 : 267,5*1,05</t>
  </si>
  <si>
    <t>vytrhání žulových dvouřádků (uložení na místo satavebníka) : 100*0,25</t>
  </si>
  <si>
    <t>B.29 -odstranění železných trubek, patek : 20*1</t>
  </si>
  <si>
    <t xml:space="preserve">  B.3b Betonová (TL. 480 mm) Beton tl. 480 mm : 65,5*0,432</t>
  </si>
  <si>
    <t xml:space="preserve">  B.3b Betonová (TL. 480 mm) Beton tl. 480 mm : 65,5*0,72</t>
  </si>
  <si>
    <t xml:space="preserve">  B.30 - odstranění obrub v travnatých plochách : 2*0,22</t>
  </si>
  <si>
    <t xml:space="preserve">  bourani obrub : 363,5*0,27</t>
  </si>
  <si>
    <t>beton k recyklaci ze 70 % výměr, z 20 % procent odvoz do recyklačních dvorů, 10 % odvoz na skládku : 174,041*0,3</t>
  </si>
  <si>
    <t xml:space="preserve">  B.2 (TL. 410 mm) Asfalt tl. 100 mm : 87*0,22</t>
  </si>
  <si>
    <t xml:space="preserve">  B.2b (TL. 100 mm) Asfalt tl. 100 mm : 502*0,22</t>
  </si>
  <si>
    <t xml:space="preserve">  B.2a (TL. 40 mm) Asfalt tl. 40 mm : 753*0,22</t>
  </si>
  <si>
    <t>asfalt bez skladkovného – využití recyklace je v režii zhotovitele stavby : 295,24</t>
  </si>
  <si>
    <t xml:space="preserve">  vybouraná tonáž : 513,27</t>
  </si>
  <si>
    <t xml:space="preserve">  skladkovné beton : -174,041</t>
  </si>
  <si>
    <t xml:space="preserve">  skladkovné asfalt : -295,24</t>
  </si>
  <si>
    <t>zemina a kamení recyklaci ze 70 % výměr, z 20 % procent odvoz do recyklačních dvorů, 10 % odvoz na skládku : 43,989*0,3</t>
  </si>
  <si>
    <t>beton k recyklaci ze 70 % výměr, z 20 % procent odvoz do recyklačních dvorů, 10 % odvoz na skládku : 174,041*0,3*19</t>
  </si>
  <si>
    <t>asfalt bez skladkovného – využití recyklace je v režii zhotovitele stavby : 295,24*19</t>
  </si>
  <si>
    <t>zemina a kamení recyklaci ze 70 % výměr, z 20 % procent odvoz do recyklačních dvorů, 10 % odvoz na skládku : 43,989*0,3*19</t>
  </si>
  <si>
    <t>tonáž : 513,27</t>
  </si>
  <si>
    <t>sanace : -121,8287</t>
  </si>
  <si>
    <t>tonáž : 513,27*8</t>
  </si>
  <si>
    <t>sanace : -121,8287*8</t>
  </si>
  <si>
    <t>beton k recyklaci ze 70 % výměr, z 20 % procent odvoz do recyklačních dvorů, 10 % odvoz na skládku : 174,041*0,1</t>
  </si>
  <si>
    <t>zemina a kamení recyklaci ze 70 % výměr, z 20 % procent odvoz do recyklačních dvorů, 10 % odvoz na skládku : 43,989*0,1</t>
  </si>
  <si>
    <t>beton k recyklaci ze 70 % výměr, z 20 % procent odvoz do recyklačních dvorů, 10 % odvoz na skládku : 174,041*0,2</t>
  </si>
  <si>
    <t>zemina a kamení recyklaci ze 70 % výměr, z 20 % procent odvoz do recyklačních dvorů, 10 % odvoz na skládku : 43,989*0,2</t>
  </si>
  <si>
    <t>B.11 Odhumus 150 mm : 25,5</t>
  </si>
  <si>
    <t>B.5 (TL. 280 mm) Dlažba tl. 60 mm : 258</t>
  </si>
  <si>
    <t>113107514R00</t>
  </si>
  <si>
    <t>Odstranění podkladu pl. 50 m2,kam.drcené tl.14 cm</t>
  </si>
  <si>
    <t>B.6 (TL. 240 mm) Asfalt tl. 100 mm : 38,5</t>
  </si>
  <si>
    <t>B.1a (TL. 280 mm) Litý asfalt tl. 50 mm : 101,5</t>
  </si>
  <si>
    <t>113108310R00</t>
  </si>
  <si>
    <t>Odstranění asfaltové vrstvy pl. do 50 m2, tl.10 cm</t>
  </si>
  <si>
    <t xml:space="preserve">bez skláadky – využití recyklace je v režii zhotovitele stavby : </t>
  </si>
  <si>
    <t>113109324R00</t>
  </si>
  <si>
    <t>Odstranění podkladu pl.50 m2, bet.prostý tl.24 cm</t>
  </si>
  <si>
    <t>B.3b Betonová (TL. 240 mm) Beton tl. 240 mm : 2</t>
  </si>
  <si>
    <t>bourani obrub : 233</t>
  </si>
  <si>
    <t>ČEZ půlená (dělená)  PVC chránička DN 110, přesah 0,5 m na obě strany : 6</t>
  </si>
  <si>
    <t>CETIN půlená (dělená) PVC chránička DN 110, přesah 0,5 m na obě strany : 5</t>
  </si>
  <si>
    <t>B.8 Bourání zem. TL. 280 mm beton : 31,78*0,3</t>
  </si>
  <si>
    <t>B.11 Odhumus 150 mm : 3,825</t>
  </si>
  <si>
    <t>B.8 Bourání zem. TL. 280 mm zemina : 31,78*0,7</t>
  </si>
  <si>
    <t>Odkaz na mn. položky pořadí 15 : 22,24600</t>
  </si>
  <si>
    <t>B.27 - výkop zeminy přípojky vpustí : 26</t>
  </si>
  <si>
    <t>výkop chrániček : 11*0,4*0,5</t>
  </si>
  <si>
    <t>B.25 - zbytky a kusy betonů : 0,5</t>
  </si>
  <si>
    <t>B.29 -odstranění železných trubek, patek : 0,4*0,4*0,8*2</t>
  </si>
  <si>
    <t>Odkaz na mn. položky pořadí 19 : 26,00000</t>
  </si>
  <si>
    <t xml:space="preserve">  ČEZ půlená (dělená)  PVC chránička DN 110, přesah 0,5 m na obě strany : 6</t>
  </si>
  <si>
    <t xml:space="preserve">  CETIN půlená (dělená) PVC chránička DN 110, přesah 0,5 m na obě strany : 5</t>
  </si>
  <si>
    <t>B.27 - výkop zeminy přípojky vpustí : 13*2*2</t>
  </si>
  <si>
    <t>Odkaz na mn. položky pořadí 22 : 52,00000</t>
  </si>
  <si>
    <t>B.27 -zásyp zeminy přípojky vpustí : 13*1*1,6*2</t>
  </si>
  <si>
    <t xml:space="preserve">  B.8 Bourání zem. TL. 280 mm zemina : 31,78*0,7</t>
  </si>
  <si>
    <t xml:space="preserve">  B.11 Odhumus 150 mm : 3,825</t>
  </si>
  <si>
    <t xml:space="preserve">  B.27 - výkop zeminy přípojky vpustí : 26</t>
  </si>
  <si>
    <t xml:space="preserve">  výkop chrániček : 11*0,4*0,5</t>
  </si>
  <si>
    <t xml:space="preserve">  B.27 -zásyp zeminy přípojky vpustí : -13*1*1,6</t>
  </si>
  <si>
    <t>Zemina – 80% výměr recyklace – použití na stavbě, 20 % odvoz na skládku, 20% dovoz zeminy nové : 33,471*0,8*2</t>
  </si>
  <si>
    <t xml:space="preserve">  B.8 Bourání zem. TL. 280 mm beton : 31,78*0,3</t>
  </si>
  <si>
    <t xml:space="preserve">  B.25 - zbytky a kusy betonů : 0,5</t>
  </si>
  <si>
    <t xml:space="preserve">  B.29 -odstranění železných trubek, patek : 0,4*0,4*0,8*2</t>
  </si>
  <si>
    <t>k recyklaci ze 70 % výměr, z 20 % procent odvoz do recyklačních dvorů, 10 % odvoz na skládku : 10,29*0,7*2</t>
  </si>
  <si>
    <t>Zemina – 80% výměr recyklace – použití na stavbě, 20 % odvoz na skládku, 20% dovoz zeminy nové : 33,471*0,2</t>
  </si>
  <si>
    <t>k recyklaci ze 70 % výměr, z 20 % procent odvoz do recyklačních dvorů, 10 % odvoz na skládku : 10,29*0,3</t>
  </si>
  <si>
    <t>Zemina – 80% výměr recyklace – použití na stavbě, 20 % odvoz na skládku, 20% dovoz zeminy nové : 33,471*0,2*10</t>
  </si>
  <si>
    <t>k recyklaci ze 70 % výměr, z 20 % procent odvoz do recyklačních dvorů, 10 % odvoz na skládku : 10,29*0,3*10</t>
  </si>
  <si>
    <t>výkop chrániček : 11*0,4*0,5*4</t>
  </si>
  <si>
    <t>B.11 Odhumus 150 mm : 25,5*0,01</t>
  </si>
  <si>
    <t>B.27 -zásyp zeminy přípojky vpustí : 13*1*1,6</t>
  </si>
  <si>
    <t>Zemina – 80% výměr recyklace – použití na stavbě, 20 % odvoz na skládku, 20% dovoz zeminy nové : 33,471*0,8</t>
  </si>
  <si>
    <t>k recyklaci ze 70 % výměr, z 20 % procent odvoz do recyklačních dvorů, 10 % odvoz na skládku : 10,29*0,7</t>
  </si>
  <si>
    <t>dosyp zeminy : 5,9125</t>
  </si>
  <si>
    <t>přípojka vpusť obsyp : 13*1*0,3</t>
  </si>
  <si>
    <t>obsyp chrániček : 11*0,4*0,3</t>
  </si>
  <si>
    <t>rozprostření ornice - ohumusování : 31</t>
  </si>
  <si>
    <t>4a) chodník 200x200x60 : 255</t>
  </si>
  <si>
    <t>4b) cyklo bez fazety 200x200x60 BF : 147</t>
  </si>
  <si>
    <t>9a) slepec pochoz 200x100x60 SLP červená : 63</t>
  </si>
  <si>
    <t>4a) chodník 200x100x60 žlutá : 8</t>
  </si>
  <si>
    <t>ohumusování : 31</t>
  </si>
  <si>
    <t>Odkaz na mn. položky pořadí 38 : 31,00000</t>
  </si>
  <si>
    <t>rozprostření ornice - ohumusování : 31*0,02/1000</t>
  </si>
  <si>
    <t>Odkaz na mn. položky pořadí 36 : 31,00000</t>
  </si>
  <si>
    <t>rozprostření ornice - ohumusování : 31*0,005</t>
  </si>
  <si>
    <t>Odkaz na mn. položky pořadí 48 : 0,15500</t>
  </si>
  <si>
    <t>rozprostření ornice - ohumusování : 31*0,005*14</t>
  </si>
  <si>
    <t>přípojka vpusť lože : 13*1*0,1</t>
  </si>
  <si>
    <t>lože chrániček : 11*0,4*0,15</t>
  </si>
  <si>
    <t>k recyklaci ze 70 % výměr, z 20 % procent odvoz do recyklačních dvorů, 10 % odvoz na skládku : 10,29*2*0,3</t>
  </si>
  <si>
    <t>rozprostření ornice - ohumusování : 31*0,03*1,05</t>
  </si>
  <si>
    <t xml:space="preserve">  dosyp zeminy : 5,9125*1,05</t>
  </si>
  <si>
    <t xml:space="preserve">  ohumusování : 31*0,15*1,05</t>
  </si>
  <si>
    <t>Zemina – 80% výměr recyklace – použití na stavbě, 20 % odvoz na skládku, 20% dovoz zeminy nové : 11,09062*0,2</t>
  </si>
  <si>
    <t xml:space="preserve">  rozprostření ornice - ohumusování : 31*0,02/10</t>
  </si>
  <si>
    <t xml:space="preserve">  4a) chodník 200x200x60 : 255*1,05</t>
  </si>
  <si>
    <t xml:space="preserve">  4b) cyklo bez fazety 200x200x60 BF : 147*1,05</t>
  </si>
  <si>
    <t xml:space="preserve">  9a) slepec pochoz 200x100x60 SLP červená : 63*1,05</t>
  </si>
  <si>
    <t xml:space="preserve">  4a) chodník 200x100x60 žlutá : 8*1,05</t>
  </si>
  <si>
    <t>496,65*0,2</t>
  </si>
  <si>
    <t>496,65*0,8</t>
  </si>
  <si>
    <t>566903111R00</t>
  </si>
  <si>
    <t>Vyspravení podkladu po překopech kam.hrubě drceným</t>
  </si>
  <si>
    <t>oprava komunikace : 16*0,3*0,3*1,6</t>
  </si>
  <si>
    <t>566904111R00</t>
  </si>
  <si>
    <t>Vyspravení podkladu po překopech kam.obal.asfaltem</t>
  </si>
  <si>
    <t>oprava komunikace : 16*0,3*0,1*2</t>
  </si>
  <si>
    <t>geotextilie : 473</t>
  </si>
  <si>
    <t>572952111R00</t>
  </si>
  <si>
    <t>Vyspravení krytu po překopu asf.betonem tl.do 5 cm</t>
  </si>
  <si>
    <t>oprava komunikace : 16*0,5</t>
  </si>
  <si>
    <t>Odkaz na mn. položky pořadí 67 : 473,00000</t>
  </si>
  <si>
    <t>4a) chodník 200x200x60 : 16+12+2+2+3,4+7+4,65+3,4+19,2+11+21,6+3+2+9,5+2+2+11+9,2+2+2,1+3,45</t>
  </si>
  <si>
    <t>4b) cyklo bez fazety 200x200x60 BF : 16+12+2+2+2+7+4,65+2+2+2+9,5+2+2+11+9,2+2+2,1+3,45</t>
  </si>
  <si>
    <t>9a) slepec pochoz 200x100x60 SLP červená : 2*2*4+1,4+1+1,2*2+1,2*2+1*2+4,8+1,2*2+1*2*2</t>
  </si>
  <si>
    <t>4a) chodník 200x100x60 žlutá : 8*1,05</t>
  </si>
  <si>
    <t>9a) slepec pochoz 200x100x60 SLP červená : 63*1,05</t>
  </si>
  <si>
    <t>4a) chodník 200x200x60 : 255*1,05</t>
  </si>
  <si>
    <t>4b) cyklo bez fazety 200x200x60 BF : 147*1,05</t>
  </si>
  <si>
    <t>geotextilie : 473*1,15</t>
  </si>
  <si>
    <t>napojení vpustí : 1</t>
  </si>
  <si>
    <t>dopojení vpustí : 13</t>
  </si>
  <si>
    <t>1*6</t>
  </si>
  <si>
    <t>Odkaz na mn. položky pořadí 77 : 13,00000</t>
  </si>
  <si>
    <t>dopojení vpustí : 1</t>
  </si>
  <si>
    <t>kanalizační šachta : 1</t>
  </si>
  <si>
    <t xml:space="preserve">  dopojení vpustí : 13/3</t>
  </si>
  <si>
    <t>BO 80×200 : 236,5</t>
  </si>
  <si>
    <t>BO 150x250 : 8+8</t>
  </si>
  <si>
    <t>Odkaz na mn. položky pořadí 91 : 16,00000</t>
  </si>
  <si>
    <t>řezání : 8+8</t>
  </si>
  <si>
    <t>BO 80×200 : 236,5*1,05</t>
  </si>
  <si>
    <t>B.29 -odstranění železných trubek, patek : 20*2</t>
  </si>
  <si>
    <t>ČEZ půlená (dělená)  PVC chránička DN 110, přesah 0,5 m na obě strany : 2</t>
  </si>
  <si>
    <t>CETIN půlená (dělená) PVC chránička DN 110, přesah 0,5 m na obě strany : 2</t>
  </si>
  <si>
    <t>Odkaz na mn. položky pořadí 103 : 4,00000</t>
  </si>
  <si>
    <t>ČEZ půlená (dělená)  PVC chránička DN 110, přesah 0,5 m na obě strany : 6*1,05</t>
  </si>
  <si>
    <t>CETIN půlená (dělená) PVC chránička DN 110, přesah 0,5 m na obě strany : 5*1,05</t>
  </si>
  <si>
    <t xml:space="preserve">  B.5 (TL. 280 mm) Dlažba tl. 60 mm : 258*0,225</t>
  </si>
  <si>
    <t xml:space="preserve">  B.3b Betonová (TL. 240 mm) Beton tl. 240 mm : 2*0,576</t>
  </si>
  <si>
    <t xml:space="preserve">  B.1a (TL. 280 mm) Litý asfalt tl. 50 mm : 101,5*0,12</t>
  </si>
  <si>
    <t xml:space="preserve">  bourani obrub : 233*0,27</t>
  </si>
  <si>
    <t>beton - k recyklaci ze 70 % výměr, z 20 % procent odvoz do recyklačních dvorů, 10 % odvoz na skládku : 134,732*0,3</t>
  </si>
  <si>
    <t>B.6 (TL. 240 mm) Asfalt tl. 100 mm bez skladkovného – využití recyklace je v režii zhotovitele stavby : 38,5*0,22</t>
  </si>
  <si>
    <t>B.1a (TL. 280 mm) Litý asfalt tl. 50 mm : 101,5*0,11</t>
  </si>
  <si>
    <t xml:space="preserve">  vybouraná tonáž : 331,65176</t>
  </si>
  <si>
    <t xml:space="preserve">  skladkovné beton : -134,732</t>
  </si>
  <si>
    <t xml:space="preserve">  skladkovné asfalt : -19,635</t>
  </si>
  <si>
    <t>zemina a kamení - k recyklaci ze 70 % výměr, z 20 % procent odvoz do recyklačních dvorů, 10 % odvoz na skládku : 177,28476*0,3</t>
  </si>
  <si>
    <t>beton - k recyklaci ze 70 % výměr, z 20 % procent odvoz do recyklačních dvorů, 10 % odvoz na skládku : 134,732*0,3*19</t>
  </si>
  <si>
    <t>B.6 (TL. 240 mm) Asfalt tl. 100 mm bez skladkovného – využití recyklace je v režii zhotovitele stavby : 38,5*0,22*19</t>
  </si>
  <si>
    <t>B.1a (TL. 280 mm) Litý asfalt tl. 50 mm : 101,5*0,11*19</t>
  </si>
  <si>
    <t>zemina a kamení - k recyklaci ze 70 % výměr, z 20 % procent odvoz do recyklačních dvorů, 10 % odvoz na skládku : 177,28476*0,3*19</t>
  </si>
  <si>
    <t>tonáž : 331,65176</t>
  </si>
  <si>
    <t>sanace : -94,3124</t>
  </si>
  <si>
    <t>tonáž : 331,65176*8</t>
  </si>
  <si>
    <t>sanace : -94,3124*8</t>
  </si>
  <si>
    <t>beton - k recyklaci ze 70 % výměr, z 20 % procent odvoz do recyklačních dvorů, 10 % odvoz na skládku : 134,732*0,1</t>
  </si>
  <si>
    <t>zemina a kamení - k recyklaci ze 70 % výměr, z 20 % procent odvoz do recyklačních dvorů, 10 % odvoz na skládku : 177,28476*0,1</t>
  </si>
  <si>
    <t>914991001R00</t>
  </si>
  <si>
    <t>Montáž dočasné značky včetně stojanu</t>
  </si>
  <si>
    <t>A15 : 1</t>
  </si>
  <si>
    <t>B1 : 4</t>
  </si>
  <si>
    <t>B30 : 5</t>
  </si>
  <si>
    <t>E13 : 3</t>
  </si>
  <si>
    <t>IP22 : 2</t>
  </si>
  <si>
    <t>IP12 SYMBOL Č.225 : 1</t>
  </si>
  <si>
    <t>914991002R00</t>
  </si>
  <si>
    <t>Montáž dočasné značky velkoplošné včetně stojanu</t>
  </si>
  <si>
    <t>914991003R00</t>
  </si>
  <si>
    <t>Montáž dočasné zábrany vč. sloupků a podstavců</t>
  </si>
  <si>
    <t>Z2 : 4</t>
  </si>
  <si>
    <t>Z4d : 6</t>
  </si>
  <si>
    <t>914992001R00</t>
  </si>
  <si>
    <t>Nájem dopravní značky včetně stojanu - den</t>
  </si>
  <si>
    <t xml:space="preserve">  A15 : 1</t>
  </si>
  <si>
    <t xml:space="preserve">  B1 : 4</t>
  </si>
  <si>
    <t xml:space="preserve">  B30 : 5</t>
  </si>
  <si>
    <t xml:space="preserve">  E13 : 3</t>
  </si>
  <si>
    <t xml:space="preserve">  IP22 : 2</t>
  </si>
  <si>
    <t xml:space="preserve">  IP12 SYMBOL Č.225 : 1</t>
  </si>
  <si>
    <t>16*30*6</t>
  </si>
  <si>
    <t>914992002R00</t>
  </si>
  <si>
    <t>Nájem velkoplošné dopravní značky vč.stojanu - den</t>
  </si>
  <si>
    <t>IP22 : 2*30*6</t>
  </si>
  <si>
    <t>914992003R00</t>
  </si>
  <si>
    <t>Nájem zábrany včetně podstavců - den</t>
  </si>
  <si>
    <t xml:space="preserve">  Z2 : 4</t>
  </si>
  <si>
    <t xml:space="preserve">  Z4d : 6</t>
  </si>
  <si>
    <t>10*30*6</t>
  </si>
  <si>
    <t>914993001R00</t>
  </si>
  <si>
    <t>Demontáž dočasné značky včetně stojanu</t>
  </si>
  <si>
    <t>Odkaz na mn. položky pořadí 1 : 16,00000</t>
  </si>
  <si>
    <t>914993002R00</t>
  </si>
  <si>
    <t>Demontáž dočasné velkoplošné značky včetně stojanu</t>
  </si>
  <si>
    <t>Odkaz na mn. položky pořadí 2 : 2,00000</t>
  </si>
  <si>
    <t>914993003R00</t>
  </si>
  <si>
    <t>Demontáž dočasné zábrany vč.sloupků a podstavců</t>
  </si>
  <si>
    <t>Odkaz na mn. položky pořadí 3 : 10,00000</t>
  </si>
  <si>
    <t>915721111RT2</t>
  </si>
  <si>
    <t>Vodorovné značení střík.barvou stopčar,zeber atd. barva žlutá</t>
  </si>
  <si>
    <t>V10f : 1,5*1,5</t>
  </si>
  <si>
    <t>915791112R00</t>
  </si>
  <si>
    <t>Předznačení pro značení stopčáry, zebry, nápisů</t>
  </si>
  <si>
    <t>Odkaz na mn. položky pořadí 10 : 2,25000</t>
  </si>
  <si>
    <t>Odstranění vodorovného dopravního značení</t>
  </si>
  <si>
    <t>B24a : 1</t>
  </si>
  <si>
    <t>B1 : 7</t>
  </si>
  <si>
    <t>B30 : 8</t>
  </si>
  <si>
    <t>E13 : 4</t>
  </si>
  <si>
    <t>E3a : 1</t>
  </si>
  <si>
    <t>Z2 : 3</t>
  </si>
  <si>
    <t xml:space="preserve">  B24a : 1</t>
  </si>
  <si>
    <t xml:space="preserve">  B1 : 7</t>
  </si>
  <si>
    <t xml:space="preserve">  B30 : 8</t>
  </si>
  <si>
    <t xml:space="preserve">  E13 : 4</t>
  </si>
  <si>
    <t xml:space="preserve">  E3a : 1</t>
  </si>
  <si>
    <t>21*30*6</t>
  </si>
  <si>
    <t>Z2 : 3*30*6</t>
  </si>
  <si>
    <t>Odkaz na mn. položky pořadí 1 : 21,00000</t>
  </si>
  <si>
    <t>Odkaz na mn. položky pořadí 3 : 3,00000</t>
  </si>
  <si>
    <t>B30 : 13</t>
  </si>
  <si>
    <t>Z4d : 11</t>
  </si>
  <si>
    <t>Z4e : 4</t>
  </si>
  <si>
    <t xml:space="preserve">  B30 : 13</t>
  </si>
  <si>
    <t>17*30*12</t>
  </si>
  <si>
    <t>IP22 : 2*30*12</t>
  </si>
  <si>
    <t xml:space="preserve">  Z4d : 11</t>
  </si>
  <si>
    <t xml:space="preserve">  Z4e : 4</t>
  </si>
  <si>
    <t>15*30*12</t>
  </si>
  <si>
    <t>Odkaz na mn. položky pořadí 1 : 17,00000</t>
  </si>
  <si>
    <t>Odkaz na mn. položky pořadí 3 : 15,00000</t>
  </si>
  <si>
    <t>B30 : 4</t>
  </si>
  <si>
    <t>E8e : 2</t>
  </si>
  <si>
    <t>IP12 : 1</t>
  </si>
  <si>
    <t>IP22 : 1</t>
  </si>
  <si>
    <t>Z2 : 2</t>
  </si>
  <si>
    <t xml:space="preserve">  B30 : 4</t>
  </si>
  <si>
    <t xml:space="preserve">  E8e : 2</t>
  </si>
  <si>
    <t xml:space="preserve">  IP12 : 1</t>
  </si>
  <si>
    <t>17*30*6</t>
  </si>
  <si>
    <t>IP22 : 1*30*6</t>
  </si>
  <si>
    <t>Z2 : 2*30*6</t>
  </si>
  <si>
    <t>Odkaz na mn. položky pořadí 2 : 1,00000</t>
  </si>
  <si>
    <t>Odkaz na mn. položky pořadí 3 : 2,00000</t>
  </si>
  <si>
    <t>915711111RT2</t>
  </si>
  <si>
    <t>Vodorovné značení dělicích čar 12 cm střík.barvou barva žlutá</t>
  </si>
  <si>
    <t>V10b : 36</t>
  </si>
  <si>
    <t>V10f : 1,5*1,5*2</t>
  </si>
  <si>
    <t>915791111R00</t>
  </si>
  <si>
    <t>Předznačení pro značení dělicí čáry,vodicí proužky</t>
  </si>
  <si>
    <t>Odkaz na mn. položky pořadí 10 : 36,00000</t>
  </si>
  <si>
    <t>Odkaz na mn. položky pořadí 11 : 4,50000</t>
  </si>
  <si>
    <t>V10b : 4,5</t>
  </si>
  <si>
    <t>174101102R00</t>
  </si>
  <si>
    <t>Zásyp ruční se zhutněním</t>
  </si>
  <si>
    <t xml:space="preserve">  SDZ B1 : 1</t>
  </si>
  <si>
    <t xml:space="preserve">  SDZ B29 : 4</t>
  </si>
  <si>
    <t xml:space="preserve">  SDZ C4b : 1</t>
  </si>
  <si>
    <t xml:space="preserve">  SDZ C7a : 1</t>
  </si>
  <si>
    <t xml:space="preserve">  SDZ C8a : 4</t>
  </si>
  <si>
    <t xml:space="preserve">  SDZ C10a : 8</t>
  </si>
  <si>
    <t xml:space="preserve">  SDZ E8e : 1</t>
  </si>
  <si>
    <t xml:space="preserve">  SDZ IP6 : 11</t>
  </si>
  <si>
    <t xml:space="preserve">  SDZ IP11a : 1</t>
  </si>
  <si>
    <t xml:space="preserve">  SDZ IP12 : 2</t>
  </si>
  <si>
    <t>zásyp základu SDZ : 0,4*0,4*0,7*34</t>
  </si>
  <si>
    <t>Odkaz na mn. položky pořadí 3 : 34,00000</t>
  </si>
  <si>
    <t>zásyp základu SDZ : 1*1*34</t>
  </si>
  <si>
    <t>zásyp základu SDZ : 0,4*0,4*0,7*34*1,05</t>
  </si>
  <si>
    <t>275313711R00</t>
  </si>
  <si>
    <t>Beton základových patek prostý C 25/30</t>
  </si>
  <si>
    <t xml:space="preserve">  SDZ A9 : 1</t>
  </si>
  <si>
    <t xml:space="preserve">  SDZ B2 : 4</t>
  </si>
  <si>
    <t xml:space="preserve">  SDZ B28 : 2</t>
  </si>
  <si>
    <t xml:space="preserve">  SDZ B29 : 2</t>
  </si>
  <si>
    <t xml:space="preserve">  SDZ C10a : 13</t>
  </si>
  <si>
    <t xml:space="preserve">  SDZ IP4b : 3</t>
  </si>
  <si>
    <t xml:space="preserve">  SDZ IP11a : 4</t>
  </si>
  <si>
    <t xml:space="preserve">  SDZ IP12 : 1</t>
  </si>
  <si>
    <t xml:space="preserve">  SDZ IP12+SYMBOL č.225 : 4</t>
  </si>
  <si>
    <t>betonový základ SDZ : 0,4*0,4*0,7*34</t>
  </si>
  <si>
    <t>betonový základ SDZ : 0,4*0,3*4*34</t>
  </si>
  <si>
    <t>Odkaz na mn. položky pořadí 9 : 16,32000</t>
  </si>
  <si>
    <t>914001121R00</t>
  </si>
  <si>
    <t>Osaz.svislé dopr.značky a sloupku,Al patka, základ</t>
  </si>
  <si>
    <t>SDZ A9 : 1</t>
  </si>
  <si>
    <t>SDZ B2 : 4</t>
  </si>
  <si>
    <t>SDZ B28 : 2</t>
  </si>
  <si>
    <t>SDZ B29 : 2</t>
  </si>
  <si>
    <t>SDZ C10a : 13</t>
  </si>
  <si>
    <t>SDZ IP4b : 3</t>
  </si>
  <si>
    <t>SDZ IP11a : 4</t>
  </si>
  <si>
    <t>SDZ IP12 : 1</t>
  </si>
  <si>
    <t>SDZ IP12+SYMBOL č.225 : 4+4</t>
  </si>
  <si>
    <t>914001125R00</t>
  </si>
  <si>
    <t>Osazení svislé dopr.značky na sloupek nebo konzolu</t>
  </si>
  <si>
    <t>SDZ C2b bez sloupku : 3</t>
  </si>
  <si>
    <t>SDZ C10b bez sloupku : 1</t>
  </si>
  <si>
    <t>SDZ E8a bez sloupku : 1</t>
  </si>
  <si>
    <t>SDZ E8c bez sloupku : 1</t>
  </si>
  <si>
    <t>SDZ E8d bez sloupku : 3</t>
  </si>
  <si>
    <t>SDZ E8e bez sloupku : 2</t>
  </si>
  <si>
    <t>SDZ E13 bez sloupku : 3</t>
  </si>
  <si>
    <t>SDZ IP6 retroflex bez sloupku : 1</t>
  </si>
  <si>
    <t>SDZ IP7 bez sloupku : 6</t>
  </si>
  <si>
    <t>915711111RT1</t>
  </si>
  <si>
    <t>Vodorovné značení dělicích čar 12 cm střík.barvou barva bílá</t>
  </si>
  <si>
    <t>V10b : 120+193,5+32+10+56,5+125+157,5+575</t>
  </si>
  <si>
    <t>V10e : 44,8</t>
  </si>
  <si>
    <t>V12a : 15,7</t>
  </si>
  <si>
    <t>V12c : 126,4</t>
  </si>
  <si>
    <t>915711121R00</t>
  </si>
  <si>
    <t>Vodor.značení dělicích čar 12 cm plastem,nehlučné</t>
  </si>
  <si>
    <t>vodící pás přechodu : 32,4*6</t>
  </si>
  <si>
    <t>915721111RT1</t>
  </si>
  <si>
    <t>Vodorovné značení střík.barvou stopčar,zeber atd. barva bílá</t>
  </si>
  <si>
    <t>V10f : 1,5*1,5*10</t>
  </si>
  <si>
    <t>V7a : 27,1</t>
  </si>
  <si>
    <t>V8a : 14</t>
  </si>
  <si>
    <t>V9a : 5*0,5*10</t>
  </si>
  <si>
    <t>V15 (SYMBOL V14) : 1*1*22</t>
  </si>
  <si>
    <t>V15 (SYMBOL P4) : 1*1*14</t>
  </si>
  <si>
    <t>V15 (SYMBOL V9a) : 1,5*1,5*22</t>
  </si>
  <si>
    <t>Odkaz na mn. položky pořadí 13 : 1314,30000</t>
  </si>
  <si>
    <t>Odkaz na mn. položky pořadí 14 : 142,10000</t>
  </si>
  <si>
    <t>Odkaz na mn. položky pořadí 15 : 194,40000</t>
  </si>
  <si>
    <t>Odkaz na mn. položky pořadí 16 : 174,10000</t>
  </si>
  <si>
    <t>953981103R00</t>
  </si>
  <si>
    <t>Chemické kotvy do betonu, hl. 110 mm, M 12, ampule</t>
  </si>
  <si>
    <t>3*34</t>
  </si>
  <si>
    <t>40444934.AR</t>
  </si>
  <si>
    <t>Značka dopr výstražná A1- A30 700 mm fól1, EG7letá</t>
  </si>
  <si>
    <t>40445023.AR</t>
  </si>
  <si>
    <t>Značka doprav zákazová B1-B34 700 fól 1, EG 7letá</t>
  </si>
  <si>
    <t>40445032.AR</t>
  </si>
  <si>
    <t>Značka dopr příkazová C1-C14b 700 fól 1, EG 7letá</t>
  </si>
  <si>
    <t>40445044.AR</t>
  </si>
  <si>
    <t>Značka dopr inf IP 4b-7,10a,b 500/500 fól1,EG7letá</t>
  </si>
  <si>
    <t>40445050.AR</t>
  </si>
  <si>
    <t>Značka dopr inf IP 11-13 500/700 fól1, EG7letá</t>
  </si>
  <si>
    <t>40445157.AR</t>
  </si>
  <si>
    <t>Značka dopr dodat E 8a,b,c 500/150 fól 1, EG 7letá</t>
  </si>
  <si>
    <t>40445159.AR</t>
  </si>
  <si>
    <t>Značka dopr dodat E 8d-e 500/150 fól 1, EG 7 letá</t>
  </si>
  <si>
    <t>40445161.AR</t>
  </si>
  <si>
    <t>Značka dopr dodat E 13 500/500 fól 1, EG 7 letá</t>
  </si>
  <si>
    <t>404459507R</t>
  </si>
  <si>
    <t>Sloupek Fe pr.70 pozinkovaný, l= 2500 mm</t>
  </si>
  <si>
    <t>SDZ IP12+SYMBOL č.225 : 4</t>
  </si>
  <si>
    <t>404459515R</t>
  </si>
  <si>
    <t>Patka kotevní kompletní AP 60/3 tříkotevní</t>
  </si>
  <si>
    <t>Odkaz na mn. položky pořadí 28 : 34,00000</t>
  </si>
  <si>
    <t>404459540R</t>
  </si>
  <si>
    <t>Víčko pr. 60</t>
  </si>
  <si>
    <t>40450207R</t>
  </si>
  <si>
    <t>Dopravní příslušenství, upínací svorka US 60</t>
  </si>
  <si>
    <t xml:space="preserve">  SDZ IP12+SYMBOL č.225 : 4+4</t>
  </si>
  <si>
    <t xml:space="preserve">  SDZ C2b bez sloupku : 3</t>
  </si>
  <si>
    <t xml:space="preserve">  SDZ C10b bez sloupku : 1</t>
  </si>
  <si>
    <t xml:space="preserve">  SDZ E8a bez sloupku : 1</t>
  </si>
  <si>
    <t xml:space="preserve">  SDZ E8c bez sloupku : 1</t>
  </si>
  <si>
    <t xml:space="preserve">  SDZ E8d bez sloupku : 3</t>
  </si>
  <si>
    <t xml:space="preserve">  SDZ E8e bez sloupku : 2</t>
  </si>
  <si>
    <t xml:space="preserve">  SDZ E13 bez sloupku : 3</t>
  </si>
  <si>
    <t xml:space="preserve">  SDZ IP6 retroflex bez sloupku : 1</t>
  </si>
  <si>
    <t xml:space="preserve">  SDZ IP7 bez sloupku : 6</t>
  </si>
  <si>
    <t>59*2</t>
  </si>
  <si>
    <t>bourání základu SDZ : 0,4*0,4*0,7*34</t>
  </si>
  <si>
    <t>966006132R00</t>
  </si>
  <si>
    <t>Odstranění doprav.značek se sloupky, s bet.patkami</t>
  </si>
  <si>
    <t>SDZ B1 : 1</t>
  </si>
  <si>
    <t>SDZ B29 : 4</t>
  </si>
  <si>
    <t>SDZ C4b : 1</t>
  </si>
  <si>
    <t>SDZ C7a : 1</t>
  </si>
  <si>
    <t>SDZ C8a : 4</t>
  </si>
  <si>
    <t>SDZ C10a : 8</t>
  </si>
  <si>
    <t>SDZ E8e : 1</t>
  </si>
  <si>
    <t>SDZ IP6 : 11</t>
  </si>
  <si>
    <t>SDZ IP11a : 1</t>
  </si>
  <si>
    <t>SDZ IP12 : 2</t>
  </si>
  <si>
    <t>966006211R00</t>
  </si>
  <si>
    <t>Odstranění doprav. značky ze sloupů nebo konzolí</t>
  </si>
  <si>
    <t>SDZ C3a : 3</t>
  </si>
  <si>
    <t>SDZ E13 : 6</t>
  </si>
  <si>
    <t>SDZ IP7 : 6</t>
  </si>
  <si>
    <t>SDZ IP19a : 2</t>
  </si>
  <si>
    <t>998224111R00</t>
  </si>
  <si>
    <t>Přesun hmot, pozemní komunikace, kryt betonový</t>
  </si>
  <si>
    <t>Přesun suti</t>
  </si>
  <si>
    <t>POL8_</t>
  </si>
  <si>
    <t>121151103</t>
  </si>
  <si>
    <t>Sejmutí ornice strojně při souvislé ploše do 100 m2, tl. vrstvy do 200 mm</t>
  </si>
  <si>
    <t>URS</t>
  </si>
  <si>
    <t>ÚRS 22 01</t>
  </si>
  <si>
    <t>POL1_1</t>
  </si>
  <si>
    <t xml:space="preserve">(3,5+10)*0,8 : </t>
  </si>
  <si>
    <t>10,8</t>
  </si>
  <si>
    <t>122151401</t>
  </si>
  <si>
    <t>Vykopávky v zemnících na suchu strojně zapažených i nezapažených v hornině třídy těžitelnosti I skupiny 1 a 2 do 20 m3</t>
  </si>
  <si>
    <t xml:space="preserve">8,015 : </t>
  </si>
  <si>
    <t>8,015</t>
  </si>
  <si>
    <t>132251101</t>
  </si>
  <si>
    <t>Hloubení nezapažených rýh šířky do 800 mm strojně s urovnáním dna do předepsaného profilu a spádu v hornině třídy těžitelnosti I skupiny 3 do 20 m3</t>
  </si>
  <si>
    <t xml:space="preserve">"fontánka"0,8*1,7*3,5 : </t>
  </si>
  <si>
    <t xml:space="preserve">"kanalizační přípojka"0,8*1,5*10 : </t>
  </si>
  <si>
    <t>16,76</t>
  </si>
  <si>
    <t>151101101</t>
  </si>
  <si>
    <t>Zřízení pažení a rozepření stěn rýh pro podzemní vedení příložné pro jakoukoliv mezerovitost, hloubky do 2 m</t>
  </si>
  <si>
    <t xml:space="preserve">2*1,5*10+2*1,7*3,5 : </t>
  </si>
  <si>
    <t>41,9</t>
  </si>
  <si>
    <t>151101111</t>
  </si>
  <si>
    <t>Odstranění pažení a rozepření stěn rýh pro podzemní vedení s uložením materiálu na vzdálenost do 3 m od kraje výkopu příložné, hloubky do 2 m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</si>
  <si>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</si>
  <si>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</t>
  </si>
  <si>
    <t xml:space="preserve">16,76-11,515 : </t>
  </si>
  <si>
    <t xml:space="preserve">11,515 : </t>
  </si>
  <si>
    <t xml:space="preserve">"ornice" 10,8*0,2 : </t>
  </si>
  <si>
    <t>18,92</t>
  </si>
  <si>
    <t>162751119</t>
  </si>
  <si>
    <t xml:space="preserve">11,515*10 : </t>
  </si>
  <si>
    <t>115,15</t>
  </si>
  <si>
    <t>171201231</t>
  </si>
  <si>
    <t>Poplatek za uložení stavebního odpadu na recyklační skládce (skládkovné) zeminy a kamení zatříděného do Katalogu odpadů pod kódem 17 05 04</t>
  </si>
  <si>
    <t xml:space="preserve">(16,76-11,515)*2,0 : </t>
  </si>
  <si>
    <t>10,49</t>
  </si>
  <si>
    <t>171251201</t>
  </si>
  <si>
    <t>Uložení sypaniny na skládky nebo meziskládky bez hutnění s upravením uložené sypaniny do předepsaného tvaru</t>
  </si>
  <si>
    <t xml:space="preserve">0,8*1,5*10+0,8*1,7*3,5 : </t>
  </si>
  <si>
    <t>174151101</t>
  </si>
  <si>
    <t>Zásyp sypaninou z jakékoliv horniny strojně s uložením výkopku ve vrstvách se zhutněním jam, šachet, rýh nebo kolem objektů v těchto vykopávkách</t>
  </si>
  <si>
    <t xml:space="preserve">16,76-4,165-1,08 : </t>
  </si>
  <si>
    <t>11,515</t>
  </si>
  <si>
    <t>175111101</t>
  </si>
  <si>
    <t>Obsypání potrubí ručně sypaninou z vhodných hornin třídy těžitelnosti I a II, skupiny 1 až 4 nebo materiálem připraveným podél výkopu ve vzdálenosti do 3 m od jeho kraje pro jakoukoliv hloubku</t>
  </si>
  <si>
    <t xml:space="preserve">(0,8*0,41-3,14*0,055*0,055)*10+0,8*0,35*3,5 : </t>
  </si>
  <si>
    <t>4,165</t>
  </si>
  <si>
    <t>58337310</t>
  </si>
  <si>
    <t>štěrkopísek frakce 0/4</t>
  </si>
  <si>
    <t>POL3_0</t>
  </si>
  <si>
    <t xml:space="preserve">4,165*2 'Přepočtené koeficientem množství : </t>
  </si>
  <si>
    <t>8,33</t>
  </si>
  <si>
    <t>359901211</t>
  </si>
  <si>
    <t>Monitoring stok (kamerový systém) jakékoli výšky nová kanalizace</t>
  </si>
  <si>
    <t xml:space="preserve">10 : </t>
  </si>
  <si>
    <t>451572111</t>
  </si>
  <si>
    <t>Lože pod potrubí, stoky a drobné objekty v otevřeném výkopu z kameniva drobného těženého 0 až 4 mm</t>
  </si>
  <si>
    <t xml:space="preserve">10*0,8*0,1+0,8*0,1*3,5 : </t>
  </si>
  <si>
    <t>1,08</t>
  </si>
  <si>
    <t>592241881</t>
  </si>
  <si>
    <t>prstenec šachtový vyrovnávací betonový 600x600x125</t>
  </si>
  <si>
    <t>452387121</t>
  </si>
  <si>
    <t>Podkladní a vyrovnávací konstrukce z betonu vyrovnávací rámy zprostého betonu tř. C 25/30 pod poklopy a mříže, výšky přes 100 do 200 mm</t>
  </si>
  <si>
    <t xml:space="preserve">1 : </t>
  </si>
  <si>
    <t>452921111R</t>
  </si>
  <si>
    <t>Osazení zajišťovacích prahů z prefabrikovaných dílců</t>
  </si>
  <si>
    <t xml:space="preserve">"pro šoupátko" 1 : </t>
  </si>
  <si>
    <t>871171141</t>
  </si>
  <si>
    <t>Montáž vodovodního potrubí zplastů v otevřeném výkopu z polyetylenu PE 100 svařovaných na tupo SDR 11/PN16 D 40 x 3,7 mm</t>
  </si>
  <si>
    <t xml:space="preserve">3,5 : </t>
  </si>
  <si>
    <t>3,5</t>
  </si>
  <si>
    <t>28613171</t>
  </si>
  <si>
    <t>trubka vodovodní PE100 SDR11 se signalizační vrstvou 40x3,7mm</t>
  </si>
  <si>
    <t>871263121</t>
  </si>
  <si>
    <t>Montáž kanalizačního potrubí z plastů těsněných gumovým kroužkem v otevřeném výkopu ve sklonu do 20 % DN 110</t>
  </si>
  <si>
    <t>286111901</t>
  </si>
  <si>
    <t>trubka kanalizační PPKGEM 110x3,4x5000mm SN12</t>
  </si>
  <si>
    <t xml:space="preserve">10*1,03 'Přepočtené koeficientem množství : </t>
  </si>
  <si>
    <t>10,3</t>
  </si>
  <si>
    <t>877171101</t>
  </si>
  <si>
    <t>Montáž tvarovek na vodovodním plastovém potrubí z polyetylenu PE 100 elektrotvarovek SDR 11/PN16 spojek, oblouků nebo redukcí d 40</t>
  </si>
  <si>
    <t xml:space="preserve">"tvarovka s vnějším závitem d40/  5/4" " : </t>
  </si>
  <si>
    <t xml:space="preserve">2 : </t>
  </si>
  <si>
    <t>28615970</t>
  </si>
  <si>
    <t>elektrospojka SDR11 PE 100 PN16 D 40mm</t>
  </si>
  <si>
    <t>877265211</t>
  </si>
  <si>
    <t>Montáž tvarovek na kanalizačním potrubí z trub zplastu ztvrdého PVC nebo z polypropylenu v otevřeném výkopu jednoosých DN 110</t>
  </si>
  <si>
    <t>28614401</t>
  </si>
  <si>
    <t>koleno kanalizační PP třívrstvé vysoká zvuková izolace 110x45°</t>
  </si>
  <si>
    <t>877355121</t>
  </si>
  <si>
    <t>Výřez a montáž odbočné tvarovky na potrubí ztrub z tvrdého PVC DN 200</t>
  </si>
  <si>
    <t>891181112</t>
  </si>
  <si>
    <t>Montáž vodovodních armatur na potrubí šoupátek nebo klapek uzavíracích v otevřeném výkopu nebo všachtách s osazením zemní soupravy (bez poklopů) DN 40</t>
  </si>
  <si>
    <t>42291072</t>
  </si>
  <si>
    <t>souprava zemní pro šoupátka DN 40-50mm Rd 1,5m teleskopická</t>
  </si>
  <si>
    <t>42221300</t>
  </si>
  <si>
    <t>šoupátko pitná voda litina GGG 50 krátká stavební dl PN10/16 DN 40x140mm</t>
  </si>
  <si>
    <t>891319111</t>
  </si>
  <si>
    <t>Montáž vodovodních armatur na potrubí navrtávacích pasů s ventilem Jt 1 MPa, na potrubí z trub litinových, ocelových nebo plastických hmot DN 150</t>
  </si>
  <si>
    <t>42271415</t>
  </si>
  <si>
    <t>pás navrtávací z tvárné litiny DN 150, pro litinové a ocelové potrubí,se závitovým výstupem1",5/4", 6/4",2"</t>
  </si>
  <si>
    <t>892233122</t>
  </si>
  <si>
    <t>Proplach a dezinfekce vodovodního potrubí DN od 40 do 70</t>
  </si>
  <si>
    <t>893420101</t>
  </si>
  <si>
    <t>Osazení vodoměrné šachty z betonových dílců pojížděné plochy do 2,5 m2 šachtové dno</t>
  </si>
  <si>
    <t>59224454</t>
  </si>
  <si>
    <t>dno vodoměrné šachty 144x114x201cm pojížděné D400</t>
  </si>
  <si>
    <t>893420103</t>
  </si>
  <si>
    <t>Osazení vodoměrné šachty z betonových dílců pojížděné plochy do 2,5 m2 zákrytová deska</t>
  </si>
  <si>
    <t>59224457</t>
  </si>
  <si>
    <t>deska zákrytová vodoměrné šachty s otvorem DN600 144x114x20cm pojížděné D400</t>
  </si>
  <si>
    <t>899104112</t>
  </si>
  <si>
    <t>Osazení poklopů litinových a ocelových včetně rámů pro třídu zatížení D400, E600</t>
  </si>
  <si>
    <t>KSI.KFQ63XXXOSA</t>
  </si>
  <si>
    <t>Kanalizační poklop Standard - litinový, rám betonolitinový s os.160mm, D 400 s odvětráním</t>
  </si>
  <si>
    <t>899401112</t>
  </si>
  <si>
    <t>Osazení poklopů litinových šoupátkových</t>
  </si>
  <si>
    <t>42291352</t>
  </si>
  <si>
    <t>poklop litinový šoupátkový pro zemní soupravy osazení do terénu a do vozovky</t>
  </si>
  <si>
    <t>AVK.7210</t>
  </si>
  <si>
    <t>podkladová deska poklopu  šoupátková 7.2.10</t>
  </si>
  <si>
    <t>899501221</t>
  </si>
  <si>
    <t>Stupadla do šachet a drobných objektů ocelová s PE povlakem vidlicová pro přímé zabudování do hmoždinek</t>
  </si>
  <si>
    <t>899722113</t>
  </si>
  <si>
    <t>Krytí potrubí z plastů výstražnou fólií z PVC šířky 34 cm</t>
  </si>
  <si>
    <t xml:space="preserve">3,5+10 : </t>
  </si>
  <si>
    <t>13,5</t>
  </si>
  <si>
    <t>899913111</t>
  </si>
  <si>
    <t>Koncové uzavírací manžety chrániček DN potrubí x DN chráničky DN 40 x 80</t>
  </si>
  <si>
    <t xml:space="preserve">" segmentové těsnění 80/40 "  2 : </t>
  </si>
  <si>
    <t>977151116</t>
  </si>
  <si>
    <t>Jádrové vrty diamantovými korunkami do stavebních materiálů (železobetonu, betonu, cihel, obkladů, dlažeb, kamene) průměru přes 70 do 80 mm</t>
  </si>
  <si>
    <t xml:space="preserve">0,3 "pro těsnění" : </t>
  </si>
  <si>
    <t>0,3</t>
  </si>
  <si>
    <t>977151119</t>
  </si>
  <si>
    <t>Jádrové vrty diamantovými korunkami do stavebních materiálů (železobetonu, betonu, cihel, obkladů, dlažeb, kamene) průměru přes 100 do 110 mm</t>
  </si>
  <si>
    <t xml:space="preserve">0,3 : </t>
  </si>
  <si>
    <t>7221602269</t>
  </si>
  <si>
    <t>Potrubí změděných trubek tvrdých PN 16 do 85°C O 42</t>
  </si>
  <si>
    <t>POL1_7</t>
  </si>
  <si>
    <t>722231085</t>
  </si>
  <si>
    <t>Armatury se dvěma závity ventily zpětné mosazné PN 16 do 90°C vnitřní závit G 5/4"</t>
  </si>
  <si>
    <t xml:space="preserve">"zpětný ventil přímý  5/4"   " : </t>
  </si>
  <si>
    <t>722232064</t>
  </si>
  <si>
    <t>Armatury se dvěma závity kulové kohouty PN 42 do 185 °C přímé vnitřní závit s vypouštěním G 5/4"</t>
  </si>
  <si>
    <t xml:space="preserve">"kulový kohout DN 32 s vypouštěním  5/4"   " : </t>
  </si>
  <si>
    <t>722232158</t>
  </si>
  <si>
    <t>Armatury se dvěma závity kulové kohouty PN 42 do 185 °C plnoprůtokové vnitřní závit těžká řada G 2"</t>
  </si>
  <si>
    <t xml:space="preserve">"kulový kohout DN 50 -  2"   " : </t>
  </si>
  <si>
    <t>722234266</t>
  </si>
  <si>
    <t>Armatury se dvěma závity filtry mosazný PN 20 do 80 °C G 5/4"</t>
  </si>
  <si>
    <t xml:space="preserve">"filtr s nerezovým sítkem  5/4"   " : </t>
  </si>
  <si>
    <t>722239104</t>
  </si>
  <si>
    <t>Armatury se dvěma závity montáž vodovodních armatur sedvěma závity ostatních typů G 5/4"</t>
  </si>
  <si>
    <t xml:space="preserve">3 : </t>
  </si>
  <si>
    <t>722239106</t>
  </si>
  <si>
    <t>Armatury se dvěma závity montáž vodovodních armatur sedvěma závity ostatních typů G 2"</t>
  </si>
  <si>
    <t>7222622279</t>
  </si>
  <si>
    <t>Vodoměry pro vodu do 40°C závitové horizontální pro dálkový odečet 2,5 m3/hod</t>
  </si>
  <si>
    <t>725931124</t>
  </si>
  <si>
    <t>Pitné fontánky nerezové</t>
  </si>
  <si>
    <t>soubor</t>
  </si>
  <si>
    <t xml:space="preserve">1"včetně regulačního ventilu" : </t>
  </si>
  <si>
    <t xml:space="preserve">21,5*1,0+2,4*4,2 : </t>
  </si>
  <si>
    <t>31,58</t>
  </si>
  <si>
    <t xml:space="preserve">73,326 : </t>
  </si>
  <si>
    <t>73,326</t>
  </si>
  <si>
    <t>131251203</t>
  </si>
  <si>
    <t>Hloubení zapažených jam a zářezů strojně s urovnáním dna do předepsaného profilu a spádu v hornině třídy těžitelnosti I skupiny 3 přes 50 do 100 m3</t>
  </si>
  <si>
    <t xml:space="preserve">2,8*4,6*4,6 : </t>
  </si>
  <si>
    <t>59,248</t>
  </si>
  <si>
    <t>132254203</t>
  </si>
  <si>
    <t>Hloubení zapažených rýh šířky přes 800 do 2 000 mm strojně s urovnáním dna do předepsaného profilu a spádu v hornině třídy těžitelnosti I skupiny 3 přes 50 do 100 m3</t>
  </si>
  <si>
    <t xml:space="preserve">(3,17+3,55)*1,98/2*1,0+(3,55+2,18)*17,51/2*1,0 : </t>
  </si>
  <si>
    <t>56,819</t>
  </si>
  <si>
    <t>151101102</t>
  </si>
  <si>
    <t>Zřízení pažení a rozepření stěn rýh pro podzemní vedení příložné pro jakoukoliv mezerovitost, hloubky přes 2 do 4 m</t>
  </si>
  <si>
    <t xml:space="preserve">(2,18+3,17)*20/2*2 : </t>
  </si>
  <si>
    <t>107</t>
  </si>
  <si>
    <t>151101112</t>
  </si>
  <si>
    <t>Odstranění pažení a rozepření stěn rýh pro podzemní vedení s uložením materiálu na vzdálenost do 3 m od kraje výkopu příložné, hloubky přes 2 do 4 m</t>
  </si>
  <si>
    <t>151301103</t>
  </si>
  <si>
    <t>Zřízení pažení a rozepření stěn rýh pro podzemní vedení hnané, hloubky přes 4 do 8 m</t>
  </si>
  <si>
    <t xml:space="preserve">2*4,45*2,8+2*4,45*4,6 : </t>
  </si>
  <si>
    <t>65,86</t>
  </si>
  <si>
    <t>151301113</t>
  </si>
  <si>
    <t>Odstranění pažení a rozepření stěn rýh pro podzemní vedení s uložením materiálu na vzdálenost do 3 m od kraje výkopu hnané, hloubky přes 4 do 8 m</t>
  </si>
  <si>
    <t xml:space="preserve">59,248+56,819+31,58*0,2 : </t>
  </si>
  <si>
    <t>195,709</t>
  </si>
  <si>
    <t xml:space="preserve">(59,248+56,819-73,326)*10 : </t>
  </si>
  <si>
    <t>427,41</t>
  </si>
  <si>
    <t xml:space="preserve">42,74*2,0 : </t>
  </si>
  <si>
    <t>85,48</t>
  </si>
  <si>
    <t xml:space="preserve">"jáma"59,248+"rýha"56,819+"ornice"31,58*0,2 : </t>
  </si>
  <si>
    <t>122,383</t>
  </si>
  <si>
    <t xml:space="preserve">"hloubené" 59,248+56,819 : </t>
  </si>
  <si>
    <t xml:space="preserve">"boxy"-12 : </t>
  </si>
  <si>
    <t xml:space="preserve">"obsyp"-19,957 : </t>
  </si>
  <si>
    <t xml:space="preserve">"podsyp"-(2,15+5,152) : </t>
  </si>
  <si>
    <t xml:space="preserve">"šachty"-(3,14*0,3*0,3*2,6+3,14*0,5*0,5*3,5) : </t>
  </si>
  <si>
    <t>175151101</t>
  </si>
  <si>
    <t>Obsypání potrubí strojně sypaninou z vhodných třídy těžitelnosti I a II, skupiny 1 až 4 nebo materiálem připraveným podél výkopu ve vzdálenosti do 3 m od jeho kraje, pro jakoukoliv hloubku</t>
  </si>
  <si>
    <t xml:space="preserve">"boxy" 2*2,8*4,6*0,2+2*1,2*4,6*0,2+2*2,4*1,2*0,2 : </t>
  </si>
  <si>
    <t xml:space="preserve">"potrubí" 21,5*(1,0*0,55-3,14*0,075*0,075) : </t>
  </si>
  <si>
    <t>19,957</t>
  </si>
  <si>
    <t>58337303</t>
  </si>
  <si>
    <t>štěrkopísek frakce 4/8</t>
  </si>
  <si>
    <t xml:space="preserve">19,957*2 'Přepočtené koeficientem množství : </t>
  </si>
  <si>
    <t>39,914</t>
  </si>
  <si>
    <t xml:space="preserve">21,5 : </t>
  </si>
  <si>
    <t>21,5</t>
  </si>
  <si>
    <t xml:space="preserve">"potrubí"21,5*1,0*0,1 : </t>
  </si>
  <si>
    <t xml:space="preserve">"šachta" 3,14*0,8*0,8*0,15 : </t>
  </si>
  <si>
    <t>2,451</t>
  </si>
  <si>
    <t>451573111</t>
  </si>
  <si>
    <t>Lože pod potrubí, stoky a drobné objekty v otevřeném výkopu z písku a štěrkopísku do 63 mm</t>
  </si>
  <si>
    <t xml:space="preserve">"akumulační boxy"2,8*4,6*0,4 : </t>
  </si>
  <si>
    <t>5,152</t>
  </si>
  <si>
    <t>452311131</t>
  </si>
  <si>
    <t>Podkladní a zajišťovací konstrukce zbetonu prostého v otevřeném výkopu desky pod potrubí, stoky a drobné objekty z betonu tř. C 12/15</t>
  </si>
  <si>
    <t xml:space="preserve">"šachta" 3,14*0,7*0,7*0,1 : </t>
  </si>
  <si>
    <t>0,154</t>
  </si>
  <si>
    <t>452386111</t>
  </si>
  <si>
    <t>Podkladní a vyrovnávací konstrukce z betonu vyrovnávací prstence zprostého betonu tř. C 25/30 pod poklopy a mříže, výšky do 100 mm</t>
  </si>
  <si>
    <t>871310320</t>
  </si>
  <si>
    <t>Montáž kanalizačního potrubí z plastů z polypropylenu PP hladkého plnostěnného SN 12 DN 150</t>
  </si>
  <si>
    <t>28617025</t>
  </si>
  <si>
    <t>trubka kanalizační PP plnostěnná třívrstvá DN 150x1000mm SN12</t>
  </si>
  <si>
    <t xml:space="preserve">21,5*1,015 'Přepočtené koeficientem množství : </t>
  </si>
  <si>
    <t>21,823</t>
  </si>
  <si>
    <t>894410103</t>
  </si>
  <si>
    <t>Osazení betonových dílců šachet kanalizačních dno DN 1000, výšky 1000 mm</t>
  </si>
  <si>
    <t xml:space="preserve">"RŠ2  DN 1000" 1 : </t>
  </si>
  <si>
    <t>59224348</t>
  </si>
  <si>
    <t>těsnění elastomerové pro spojení šachetních dílů DN 1000</t>
  </si>
  <si>
    <t>59224185</t>
  </si>
  <si>
    <t>prstenec šachtový vyrovnávací betonový 600x120x80mm</t>
  </si>
  <si>
    <t>59224413</t>
  </si>
  <si>
    <t>skruž betonové šachty DN 1000 kanalizační 100x100x9cm, stupadla poplastovaná</t>
  </si>
  <si>
    <t>59224418</t>
  </si>
  <si>
    <t>skruž betonové šachty DN 1000 kanalizační 100x50x10cm, stupadla poplastovaná</t>
  </si>
  <si>
    <t>59224414</t>
  </si>
  <si>
    <t>konus betonové šachty DN 1000 kanalizační 100x62,5x58cm tl stěny 10, stupadla poplastovaná</t>
  </si>
  <si>
    <t>59224145</t>
  </si>
  <si>
    <t>prstenec šachtový vyrovnávací betonový rovný 625x100x40mm</t>
  </si>
  <si>
    <t>59224356</t>
  </si>
  <si>
    <t>dno betonové šachty kanalizační jednolité 100x98x60cm</t>
  </si>
  <si>
    <t xml:space="preserve">"beton C 30/37 XF4 kyneta opatřena plastovou výstelkou " : </t>
  </si>
  <si>
    <t>894410212</t>
  </si>
  <si>
    <t>Osazení betonových dílců šachet kanalizačních skruž rovná DN 1000, výšky 500 mm</t>
  </si>
  <si>
    <t>894410213</t>
  </si>
  <si>
    <t>Osazení betonových dílců šachet kanalizačních skruž rovná DN 1000, výšky 1000 mm</t>
  </si>
  <si>
    <t>894410232</t>
  </si>
  <si>
    <t>Osazení betonových dílců šachet kanalizačních skruž přechodová (konus) DN 1000</t>
  </si>
  <si>
    <t>8959413419</t>
  </si>
  <si>
    <t>Osazení vpusti uliční sorpční</t>
  </si>
  <si>
    <t>CSB.0058949.URS</t>
  </si>
  <si>
    <t>Pojezdová sorpční vpusť ( DN 150)betonová kompl včetně mříže</t>
  </si>
  <si>
    <t>897172112</t>
  </si>
  <si>
    <t>Akumulační boxy z polypropylenu PP pro retenci dešťových vod pod plochy zatížené osobními automobily o celkovém akumulačním objemu přes 10 do 30 m3</t>
  </si>
  <si>
    <t xml:space="preserve">"L 4,2x Š 2,4x V 1,2  28 ks boxů "  12 : </t>
  </si>
  <si>
    <t>12</t>
  </si>
  <si>
    <t>8971731159</t>
  </si>
  <si>
    <t>Kontrolní šachta integrovaná do akumulačních boxů umístěných pod dopravními plochami zatíženými osobními automobily, výšky přes 1 700 do 2750 mm</t>
  </si>
  <si>
    <t xml:space="preserve">" RŠ 1   DN 600"  1 : </t>
  </si>
  <si>
    <t>55241004</t>
  </si>
  <si>
    <t>poklop kanalizační litinový, rám betonolitinový 125mm, B 125 kruhová mříž</t>
  </si>
  <si>
    <t>919726123</t>
  </si>
  <si>
    <t>Geotextilie netkaná pro ochranu, separaci nebo filtraci měrná hmotnost přes 300 do 500 g/m2</t>
  </si>
  <si>
    <t xml:space="preserve">(1,2*4,2*2+2,4*4,2*2+2,4*1,2*2)*1,1 : </t>
  </si>
  <si>
    <t>39,6</t>
  </si>
  <si>
    <t>Odkaz na mn. položky pořadí 3 : 164,85000</t>
  </si>
  <si>
    <t>výkop : 164,85</t>
  </si>
  <si>
    <t>zásyp : 164,85</t>
  </si>
  <si>
    <t>Odkaz na mn. položky pořadí 4 : 329,70000</t>
  </si>
  <si>
    <t>167101201R00</t>
  </si>
  <si>
    <t>Nakládání výkopku z hor. 1 ÷ 4 - ručně</t>
  </si>
  <si>
    <t>obsyp : 105,3*0,5*0,3*1,05</t>
  </si>
  <si>
    <t>lože : 105,3*0,5*0,1*1,05</t>
  </si>
  <si>
    <t>898011111RT4</t>
  </si>
  <si>
    <t>Kabelová komora HD-PE, 1020x420 mm, v.800 mm třída zatížení D, betonový věnec s výztuží</t>
  </si>
  <si>
    <t>998276101R00</t>
  </si>
  <si>
    <t>Přesun hmot, trubní vedení plastová, otevř. výkop</t>
  </si>
  <si>
    <t>210850369R00</t>
  </si>
  <si>
    <t>Kabel sdělovací volně uložený posunutí sdělovacího kabelu</t>
  </si>
  <si>
    <t>dělená chránička : 105,3</t>
  </si>
  <si>
    <t>rezervní chránička : 105,3*2</t>
  </si>
  <si>
    <t>dělená chránička : 2</t>
  </si>
  <si>
    <t>rezervní chránička : 2*2</t>
  </si>
  <si>
    <t>rezervní chránička : 105,3</t>
  </si>
  <si>
    <t>Odkaz na mn. položky pořadí 14 : 6,00000</t>
  </si>
  <si>
    <t>3457114705R</t>
  </si>
  <si>
    <t>Trubka kabelová chránička HDPE korungovaná DN 110</t>
  </si>
  <si>
    <t>rezervní chránička : 105,3*2*1,05</t>
  </si>
  <si>
    <t>dělená chránička : 105,3*1,05</t>
  </si>
  <si>
    <t>Geodetické práce  změření nového průběhu sdělovacího kabelu</t>
  </si>
  <si>
    <t>VRN</t>
  </si>
  <si>
    <t>POL99_2</t>
  </si>
  <si>
    <t>odstranění křovin : 386</t>
  </si>
  <si>
    <t>Odkaz na mn. položky pořadí 1 : 386,00000</t>
  </si>
  <si>
    <t>111201501R00</t>
  </si>
  <si>
    <t>Spálení větví stromů o průměru nad 100 mm</t>
  </si>
  <si>
    <t>Kácení stromů listnatých o průměru kmene 10-30 cm : 6</t>
  </si>
  <si>
    <t>Kácení stromů listnatých o průměru kmene 30-50 cm : 9</t>
  </si>
  <si>
    <t>Kácení stromů jehličnatých o průměru kmene 10-30cm : 3</t>
  </si>
  <si>
    <t>112101101R00</t>
  </si>
  <si>
    <t>Kácení stromů listnatých o průměru kmene 10-30 cm</t>
  </si>
  <si>
    <t>112101102R00</t>
  </si>
  <si>
    <t>Kácení stromů listnatých o průměru kmene 30-50 cm</t>
  </si>
  <si>
    <t>112101121R00</t>
  </si>
  <si>
    <t>Kácení stromů jehličnatých o průměru kmene 10-30cm</t>
  </si>
  <si>
    <t>112201101R00</t>
  </si>
  <si>
    <t>Odstranění pařezů pod úrovní, o průměru 10 - 30 cm</t>
  </si>
  <si>
    <t>112201102R00</t>
  </si>
  <si>
    <t>Odstranění pařezů pod úrovní, o průměru 30 - 50 cm</t>
  </si>
  <si>
    <t>trvalkové záhony 8ks/m2 : (71+52)*8*0,01</t>
  </si>
  <si>
    <t>výsadba stromů : 90*0,6</t>
  </si>
  <si>
    <t>výsadba keřů : 11*0,6</t>
  </si>
  <si>
    <t xml:space="preserve">  trvalkové záhony 8ks/m2 : (71+52)*8*0,01</t>
  </si>
  <si>
    <t xml:space="preserve">  výsadba stromů : 90*0,6</t>
  </si>
  <si>
    <t xml:space="preserve">  výsadba keřů : 11*0,6</t>
  </si>
  <si>
    <t>70,44*10</t>
  </si>
  <si>
    <t>70,44*4</t>
  </si>
  <si>
    <t>162301401R00</t>
  </si>
  <si>
    <t>Vod.přemístění větví listnatých, D 30cm  do 5000 m</t>
  </si>
  <si>
    <t>Odkaz na mn. položky pořadí 4 : 6,00000</t>
  </si>
  <si>
    <t>162301402R00</t>
  </si>
  <si>
    <t>Vod.přemístění větví listnatých, D 50cm  do 5000 m</t>
  </si>
  <si>
    <t>Odkaz na mn. položky pořadí 5 : 9,00000</t>
  </si>
  <si>
    <t>162301405R00</t>
  </si>
  <si>
    <t>Vod.přemístění větví jehlič., D 30cm  do 5000 m</t>
  </si>
  <si>
    <t>Odkaz na mn. položky pořadí 6 : 3,00000</t>
  </si>
  <si>
    <t>162301411R00</t>
  </si>
  <si>
    <t>Vod.přemístění kmenů listnatých, D 30cm  do 5000 m</t>
  </si>
  <si>
    <t>162301412R00</t>
  </si>
  <si>
    <t>Vod.přemístění kmenů listnatých, D 50cm  do 5000 m</t>
  </si>
  <si>
    <t>162301415R00</t>
  </si>
  <si>
    <t>Vod.přemístění kmenů jehlič., D 30cm  do 5000 m</t>
  </si>
  <si>
    <t>162301421R00</t>
  </si>
  <si>
    <t>Vodorovné přemístění pařezů  D 30 cm do 5000 m</t>
  </si>
  <si>
    <t>Odkaz na mn. položky pořadí 7 : 9,00000</t>
  </si>
  <si>
    <t>162301422R00</t>
  </si>
  <si>
    <t>Vodorovné přemístění pařezů  D 50 cm do 5000 m</t>
  </si>
  <si>
    <t>Odkaz na mn. položky pořadí 8 : 9,00000</t>
  </si>
  <si>
    <t>162301901R00</t>
  </si>
  <si>
    <t>Příplatek za dalších 5000m - větve listnaté D 30cm</t>
  </si>
  <si>
    <t>Kácení stromů listnatých o průměru kmene 10-30 cm : 6*3</t>
  </si>
  <si>
    <t>162301902R00</t>
  </si>
  <si>
    <t>Příplatek za dalších 5000m - větve listnaté D 50cm</t>
  </si>
  <si>
    <t>Kácení stromů listnatých o průměru kmene 30-50 cm : 9*3</t>
  </si>
  <si>
    <t>162301905R00</t>
  </si>
  <si>
    <t>Příplatek za dalších 5000m - větve jehlič. D 30cm</t>
  </si>
  <si>
    <t>Kácení stromů jehličnatých o průměru kmene 10-30cm : 3*3</t>
  </si>
  <si>
    <t>162301911R00</t>
  </si>
  <si>
    <t>Příplatek za dalších 5000m - kmeny listnaté D 30cm</t>
  </si>
  <si>
    <t>Odkaz na mn. položky pořadí 21 : 18,00000</t>
  </si>
  <si>
    <t>162301912R00</t>
  </si>
  <si>
    <t>Příplatek za dalších 5000m - kmeny listnaté D 50cm</t>
  </si>
  <si>
    <t>Odkaz na mn. položky pořadí 22 : 27,00000</t>
  </si>
  <si>
    <t>162301915R00</t>
  </si>
  <si>
    <t>Příplatek za dalších 5000m - kmeny jehlič. D 30cm</t>
  </si>
  <si>
    <t>Odkaz na mn. položky pořadí 23 : 9,00000</t>
  </si>
  <si>
    <t>162301921R00</t>
  </si>
  <si>
    <t>Příplatek za dalších 5000m - pařezy D 30cm</t>
  </si>
  <si>
    <t>162301922R00</t>
  </si>
  <si>
    <t>Příplatek za dalších 5000m - pařezy D 50cm</t>
  </si>
  <si>
    <t>162301501R00</t>
  </si>
  <si>
    <t>Vodorovné přemístění křovin do  5000 m</t>
  </si>
  <si>
    <t>182951111RT1</t>
  </si>
  <si>
    <t>Položení netkané textilie bez upevnění bez dodávky textilie</t>
  </si>
  <si>
    <t xml:space="preserve">  trvalkové záhony : 71+52</t>
  </si>
  <si>
    <t xml:space="preserve">  výsadba stromů : 90*1*1</t>
  </si>
  <si>
    <t xml:space="preserve">  výsadba keřů : 11*1*1</t>
  </si>
  <si>
    <t>224*1,15</t>
  </si>
  <si>
    <t>183101311R00</t>
  </si>
  <si>
    <t>Hloub. jamek s výměnou 100% půdy do 0,01 m3, 1:5</t>
  </si>
  <si>
    <t>trvalkové záhony 8ks/m2 : (71+52)*8</t>
  </si>
  <si>
    <t>183101321R00</t>
  </si>
  <si>
    <t>Hloub. jamek s výměnou 100% půdy do 1 m3 sv.1:5</t>
  </si>
  <si>
    <t>výsadba stromů : 90</t>
  </si>
  <si>
    <t>výsadba keřů : 11</t>
  </si>
  <si>
    <t>183204112R00</t>
  </si>
  <si>
    <t>Výsadba trvalek</t>
  </si>
  <si>
    <t>183205112R00</t>
  </si>
  <si>
    <t>Založení záhonu v rovině/svah 1 : 5, hor. 3</t>
  </si>
  <si>
    <t>trvalkové záhony : 71+52</t>
  </si>
  <si>
    <t>184102111R00</t>
  </si>
  <si>
    <t>Výsadba dřevin s balem D do 20 cm, v rovině</t>
  </si>
  <si>
    <t>184102311R00</t>
  </si>
  <si>
    <t>Výsadba keře bez balu výšky do 2 m, v rovině</t>
  </si>
  <si>
    <t>184202112R00</t>
  </si>
  <si>
    <t>Ukotvení dřeviny kůly D do 10 cm, dl. do 3 m</t>
  </si>
  <si>
    <t>184801121R00</t>
  </si>
  <si>
    <t>Ošetřování vysazených dřevin soliterních, v rovině</t>
  </si>
  <si>
    <t>184804111R00</t>
  </si>
  <si>
    <t>Ochrana dřevin před okusem zvěří z rákosu v rovině</t>
  </si>
  <si>
    <t>výsadba stromů : 90*1*0,3*1,15</t>
  </si>
  <si>
    <t>výsadba keřů : 11*1*0,3*1,15</t>
  </si>
  <si>
    <t>184804112R00</t>
  </si>
  <si>
    <t>Ochrana dřevin před okusem z drát.pletiva v rovině včetně chráničky černé barvy</t>
  </si>
  <si>
    <t>184807111R00</t>
  </si>
  <si>
    <t>Ochrana stromu bedněním - zřízení</t>
  </si>
  <si>
    <t>ochrana stromů stávajících : 2*2*4*36</t>
  </si>
  <si>
    <t>184807112R00</t>
  </si>
  <si>
    <t>Ochrana stromu bedněním - odstranění</t>
  </si>
  <si>
    <t>Odkaz na mn. položky pořadí 42 : 576,00000</t>
  </si>
  <si>
    <t>184808121R00</t>
  </si>
  <si>
    <t>Vyvětvení a tvarový ořez dřevin, H stromu do 5 m</t>
  </si>
  <si>
    <t>nekácené stromy stávající : 36</t>
  </si>
  <si>
    <t>184921093R00</t>
  </si>
  <si>
    <t>Mulčování rostlin tl. do 0,1 m rovina</t>
  </si>
  <si>
    <t>výsadba stromů : 90*1*1</t>
  </si>
  <si>
    <t>výsadba keřů : 11*1*1</t>
  </si>
  <si>
    <t>185802114R00</t>
  </si>
  <si>
    <t>Hnojení umělým hnojivem k rostlinám v rovině</t>
  </si>
  <si>
    <t xml:space="preserve">  půdní kondicionér : 60,6*1,5*1,05</t>
  </si>
  <si>
    <t>100/1000</t>
  </si>
  <si>
    <t xml:space="preserve">  hnojivo : 60,6*3*1,05</t>
  </si>
  <si>
    <t>200/1000</t>
  </si>
  <si>
    <t>185804311R00</t>
  </si>
  <si>
    <t>Zalití rostlin vodou plochy do 20 m2</t>
  </si>
  <si>
    <t>výsadba stromů : 80/1000*90</t>
  </si>
  <si>
    <t>výsadba keřů : 80/1000*11</t>
  </si>
  <si>
    <t>trvalkové záhony : (71+52)*20/1000</t>
  </si>
  <si>
    <t xml:space="preserve">  výsadba stromů : 80/1000*90</t>
  </si>
  <si>
    <t xml:space="preserve">  výsadba keřů : 80/1000*11</t>
  </si>
  <si>
    <t xml:space="preserve">  trvalkové záhony : (71+52)*20/1000</t>
  </si>
  <si>
    <t>10,54*14</t>
  </si>
  <si>
    <t>Odkaz na mn. položky pořadí 9 : 70,44000</t>
  </si>
  <si>
    <t>916581112R00</t>
  </si>
  <si>
    <t>Osazení plast. zahradního obrubníku zapuštěného</t>
  </si>
  <si>
    <t>trvalkové záhony : (36*2+3*2+5,5+7+11+7)</t>
  </si>
  <si>
    <t>10,54*1,05</t>
  </si>
  <si>
    <t>výsadba stromů : 90*0,6*0,5*1,05</t>
  </si>
  <si>
    <t>výsadba keřů : 11*0,6*0,5*1,05</t>
  </si>
  <si>
    <t>10371500R</t>
  </si>
  <si>
    <t>Substrát zahradnický B  VL</t>
  </si>
  <si>
    <t>trvalkové záhony 8ks/m2 : (71+52)*8*0,01*1,05</t>
  </si>
  <si>
    <t>10391100R</t>
  </si>
  <si>
    <t>Kůra mulčovací VL</t>
  </si>
  <si>
    <t>224*0,1*1,05</t>
  </si>
  <si>
    <t>10391505.AR</t>
  </si>
  <si>
    <t>Fyzikální půdní kondicionér po 20 kg</t>
  </si>
  <si>
    <t>100</t>
  </si>
  <si>
    <t>25111112.AR</t>
  </si>
  <si>
    <t>Ledek amonný s vápencem 27 %, bal. 25 kg</t>
  </si>
  <si>
    <t>200</t>
  </si>
  <si>
    <t>28324401R</t>
  </si>
  <si>
    <t>Obrubník zahradní plastový dl. 6 m černý</t>
  </si>
  <si>
    <t xml:space="preserve">  trvalkové záhony : (36*2+3*2+5,5+7+11+7)/6*1,05</t>
  </si>
  <si>
    <t>19</t>
  </si>
  <si>
    <t>58330002.AR</t>
  </si>
  <si>
    <t>Štěrkopísek k zásypu</t>
  </si>
  <si>
    <t>výsadba stromů : 90*0,6*0,2*1,05*2</t>
  </si>
  <si>
    <t>výsadba keřů : 11*0,6*0,2*1,05*2</t>
  </si>
  <si>
    <t>583324831R</t>
  </si>
  <si>
    <t>Kamenivo těžené 4/8</t>
  </si>
  <si>
    <t>výsadba stromů : 90*0,6*0,1*1,05*2</t>
  </si>
  <si>
    <t>výsadba keřů : 11*0,6*0,1*1,05*2</t>
  </si>
  <si>
    <t>583325631R</t>
  </si>
  <si>
    <t>Kamenivo těžené 8/16</t>
  </si>
  <si>
    <t>výsadba stromů : 90*0,6*0,2*1,05*1,6</t>
  </si>
  <si>
    <t>výsadba keřů : 11*0,6*0,2*1,05*1,6</t>
  </si>
  <si>
    <t>60510062R</t>
  </si>
  <si>
    <t>Lať impregnovaná SM jakost I-II 40 x 60 mm, 4 m</t>
  </si>
  <si>
    <t xml:space="preserve">  výsadba stromů : 90*3*3+90*0,5*9</t>
  </si>
  <si>
    <t xml:space="preserve">  výsadba keřů : 11*3*1</t>
  </si>
  <si>
    <t>kůly : 1248*1,05</t>
  </si>
  <si>
    <t>67313126R</t>
  </si>
  <si>
    <t>Geotextilie kokosová  2x50 m</t>
  </si>
  <si>
    <t>673131297R</t>
  </si>
  <si>
    <t>Rohož kokosová mulčovací  1,2x30 m s PP síťovinou a fólií proti plevelu</t>
  </si>
  <si>
    <t>CrBP</t>
  </si>
  <si>
    <t>CrBP - Crocus Blue Pearl Krokus modrý Modrá perla</t>
  </si>
  <si>
    <t>CrGG</t>
  </si>
  <si>
    <t>CrGG - Crocus flavus Krokus žlutý Grosse Gelbe</t>
  </si>
  <si>
    <t>Ea</t>
  </si>
  <si>
    <t>Ea - Euphoria Pryšec</t>
  </si>
  <si>
    <t>H</t>
  </si>
  <si>
    <t>H - Hosta Bohyška (funkie)</t>
  </si>
  <si>
    <t>Hb</t>
  </si>
  <si>
    <t>Hb - Helleborus čemeřice</t>
  </si>
  <si>
    <t>Hf</t>
  </si>
  <si>
    <t>Hf - Hemerocallis fulva Denivka plavá</t>
  </si>
  <si>
    <t>KL1</t>
  </si>
  <si>
    <t>Amelanchier ´Ballerina´ muchovník 150-180 cm</t>
  </si>
  <si>
    <t>L1</t>
  </si>
  <si>
    <t>Quercus robur Dub letní 16-18</t>
  </si>
  <si>
    <t>L2</t>
  </si>
  <si>
    <t>Acer platanoides Javor mléč 16-18</t>
  </si>
  <si>
    <t>L3</t>
  </si>
  <si>
    <t>Platanus acerifolia Platan javorolistý 16-18</t>
  </si>
  <si>
    <t>L4</t>
  </si>
  <si>
    <t>Acer campestre Javor babyka 16-18</t>
  </si>
  <si>
    <t>L5</t>
  </si>
  <si>
    <t>Crataegus laevigata ´Paul´s Scarlet´ Hloh obecný 12-14</t>
  </si>
  <si>
    <t>L6</t>
  </si>
  <si>
    <t>Prunus x yedoensis Višeň jedovská 14-16</t>
  </si>
  <si>
    <t>Lam</t>
  </si>
  <si>
    <t>Lam - Levandula angustifolia´munstéad´ Levandule fialová, v. 30-40 cm</t>
  </si>
  <si>
    <t>M</t>
  </si>
  <si>
    <t>M - Matthiola Fialka</t>
  </si>
  <si>
    <t>Mo</t>
  </si>
  <si>
    <t>Mo - Melissa officinalis Meduňka</t>
  </si>
  <si>
    <t>Mp1</t>
  </si>
  <si>
    <t>Mp - Mentha piperita Máta peprná</t>
  </si>
  <si>
    <t>NaKA</t>
  </si>
  <si>
    <t>NaKA - Narcissus King Alfred Narcis King Alfred</t>
  </si>
  <si>
    <t>Ste</t>
  </si>
  <si>
    <t>Ste - Sedum telephium Rozchodník nachový</t>
  </si>
  <si>
    <t>Vm</t>
  </si>
  <si>
    <t>Vm - Vinca minor Barvínek menší</t>
  </si>
  <si>
    <t>998231311R00</t>
  </si>
  <si>
    <t>Přesun hmot pro sadovnické a krajin. úpravy do 5km</t>
  </si>
  <si>
    <t>R-ON1</t>
  </si>
  <si>
    <t>Rozvojová péče a údržba dle rozsahu uvedeném v PD</t>
  </si>
  <si>
    <t>POL99_8</t>
  </si>
  <si>
    <t>plocha křovin : -386</t>
  </si>
  <si>
    <t xml:space="preserve">  Kácení stromů listnatých o průměru kmene 10-30 cm : 6</t>
  </si>
  <si>
    <t xml:space="preserve">  Kácení stromů listnatých o průměru kmene 30-50 cm : 9</t>
  </si>
  <si>
    <t xml:space="preserve">  Kácení stromů jehličnatých o průměru kmene 10-30cm : 3</t>
  </si>
  <si>
    <t>-18</t>
  </si>
  <si>
    <t>Zpracování větví, keřů a pařezů na štěpku</t>
  </si>
  <si>
    <t xml:space="preserve">m3    </t>
  </si>
  <si>
    <t>pařez stromů listnatých o průměru kmene 10-30 cm : 0,25*6</t>
  </si>
  <si>
    <t>pařez stromů jehličnatých o průměru kmene 10-30cm : 0,25*3</t>
  </si>
  <si>
    <t>pařez stromů listnatých o průměru kmene 30-50 cm : 0,45*9</t>
  </si>
  <si>
    <t>větve stromů listnatých o průměru kmene 10-30 cm : 3*6</t>
  </si>
  <si>
    <t>větve stromů listnatých o průměru kmene 30-50 cm : 5*9</t>
  </si>
  <si>
    <t>větve stromů jehličnatých o průměru kmene 10-30cm : 3*6</t>
  </si>
  <si>
    <t>křoviny : 386*0,1</t>
  </si>
  <si>
    <t>R-102</t>
  </si>
  <si>
    <t>Prodej kmenů měkkých dřevin</t>
  </si>
  <si>
    <t xml:space="preserve">  borovice černá : 0,15*0,15*3,14*8*2</t>
  </si>
  <si>
    <t xml:space="preserve">  smrk píchlavý : 0,05*0,05*3,14*2,2</t>
  </si>
  <si>
    <t xml:space="preserve">  Jasan pensylvánský : 0,2*0,2*3,14*10</t>
  </si>
  <si>
    <t xml:space="preserve">  Rakytník řešetlákový : 0,15*0,15*3,14*3,7</t>
  </si>
  <si>
    <t xml:space="preserve">  Javor mléč : 0,2*0,2*3,14*9</t>
  </si>
  <si>
    <t xml:space="preserve">  Javor jasanolistý : 0,2*0,2*3,14*7</t>
  </si>
  <si>
    <t>-5,80508</t>
  </si>
  <si>
    <t>R-103</t>
  </si>
  <si>
    <t>Prodej kmenů tvrdých dřevin</t>
  </si>
  <si>
    <t xml:space="preserve">  Dub letní : 0,25*0,25*3,14*10</t>
  </si>
  <si>
    <t xml:space="preserve">  Bříza bělokorá : 0,15*0,15*3,14*8</t>
  </si>
  <si>
    <t xml:space="preserve">  Bříza bělokorá : 0,25*0,25*3,14*15</t>
  </si>
  <si>
    <t xml:space="preserve">  Bříza bělokorá : 0,2*0,2*3,14*12</t>
  </si>
  <si>
    <t xml:space="preserve">  Buk lesní : 0,2*0,2*3,14*11</t>
  </si>
  <si>
    <t xml:space="preserve">  Třešeň ptačí : 0,2*0,2*3,14*8</t>
  </si>
  <si>
    <t>-9,36505</t>
  </si>
  <si>
    <t>131213701</t>
  </si>
  <si>
    <t>Hloubení nezapažených jam ručně s urovnáním dna do předepsaného profilu a spádu v hornině třídy těžitelnosti I skupiny 3 soudržných</t>
  </si>
  <si>
    <t>ÚRS 22 02</t>
  </si>
  <si>
    <t xml:space="preserve">"Výkop pro stožárový základ (pro stožáry do 5 m), šxdxh 0,6*0,6*1 m, 30 ks" 0,36*30 : </t>
  </si>
  <si>
    <t xml:space="preserve">"Výkop pro stožárový základ (pro stožáry 10 a 7 m), šxdxh 1,6*1,6*1 m, 8 ks" 2,56*8 : </t>
  </si>
  <si>
    <t>20,48</t>
  </si>
  <si>
    <t xml:space="preserve">"Výkop pro stožárový základ (pro stožáry  do 10 m), šxdxh 0,9*0,9*1,4 m, 1 ks" 1,134*1 : </t>
  </si>
  <si>
    <t>1,134</t>
  </si>
  <si>
    <t>171201221</t>
  </si>
  <si>
    <t>Poplatek za uložení stavebního odpadu na skládce (skládkovné) zeminy a kamení zatříděného do Katalogu odpadů pod kódem 17 05 04</t>
  </si>
  <si>
    <t xml:space="preserve">"Odvoz přebytečné zeminy a její uskladnění na skládce" 84 : </t>
  </si>
  <si>
    <t>84</t>
  </si>
  <si>
    <t>131151R</t>
  </si>
  <si>
    <t>Betonový základy pro stožár - kompletní</t>
  </si>
  <si>
    <t>kpl</t>
  </si>
  <si>
    <t xml:space="preserve">"Prefabrikovaná železobetonová základová patka (600x600x1000 mm) pro stožár VO do 5 m, trubka 315/7,7 mm, chránička DN 50, ostatní drobný materiá" 30 : </t>
  </si>
  <si>
    <t>30</t>
  </si>
  <si>
    <t>131161R</t>
  </si>
  <si>
    <t xml:space="preserve">"Prefabrikovaná železobetonová základová patka (1600x1600x1000 mm) pro stožár VO přírubový 10 a 7 m" 8 : </t>
  </si>
  <si>
    <t xml:space="preserve">"Kotvící rošt, 2x nerozová deska o rozměrech 360x360 mm a 320x320 mm se čtyřmi šrouby M22, chránička DN 50 a ostaní materiál" 8 : </t>
  </si>
  <si>
    <t>131171R</t>
  </si>
  <si>
    <t xml:space="preserve">"Prefabrikovaná železobetonová základová patka (900x900x1400 mm) pro stožár VO přírubový 10 m" 1 : </t>
  </si>
  <si>
    <t xml:space="preserve">"Kotvící rošt, 1x nerozová deska o rozměrech 360x360 mm a čtyřmi šrouby M22, chránička DN 50 a ostaní materiál" 1 : </t>
  </si>
  <si>
    <t>174111101</t>
  </si>
  <si>
    <t>Zásyp sypaninou z jakékoliv horniny ručně s uložením výkopku ve vrstvách se zhutněním jam, šachet, rýh nebo kolem objektů v těchto vykopávkách</t>
  </si>
  <si>
    <t xml:space="preserve">"Zásyp kabelové rýhy" 229,4 : </t>
  </si>
  <si>
    <t>229,4</t>
  </si>
  <si>
    <t>460661412</t>
  </si>
  <si>
    <t>Kabelové lože z písku pro kabely nn kryté plastovou deskou š lože přes 25 do 50 cm</t>
  </si>
  <si>
    <t xml:space="preserve">"Kabelové lože z písku zakryté deskou" 1072 : </t>
  </si>
  <si>
    <t>1072</t>
  </si>
  <si>
    <t>460161312</t>
  </si>
  <si>
    <t>Hloubení kabelových rýh ručně š 50 cm hl 120 cm v hornině tř I skupiny 3</t>
  </si>
  <si>
    <t xml:space="preserve">"Kabelová rýha, hornina tř I skupiny 3 (v terénu i pod chodníkem), šxhxd, 0,5*1,2*30" 30 : </t>
  </si>
  <si>
    <t>460161172</t>
  </si>
  <si>
    <t>Hloubení kabelových rýh ručně š 35 cm hl 80 cm v hornině tř I skupiny 3</t>
  </si>
  <si>
    <t xml:space="preserve">"Kabelová rýha, hornina tř I skupiny 3 (v terénu i pod chodníkem), šxhxd, 0,35*0,8*1072" 1072 : </t>
  </si>
  <si>
    <t>411386R</t>
  </si>
  <si>
    <t>Betonová směs C25/30</t>
  </si>
  <si>
    <t xml:space="preserve">"Betonová směs C25/30 fr. 16, pro trasy pod komunikací spodní vrstva 50 mm a horní vrstva 50 mm, pro chráničku délky 30 m" 3 : </t>
  </si>
  <si>
    <t>421386R</t>
  </si>
  <si>
    <t>Obetonování chráničky</t>
  </si>
  <si>
    <t>961044111</t>
  </si>
  <si>
    <t>Bourání základů zbetonu prostého</t>
  </si>
  <si>
    <t xml:space="preserve">"Demontáž stožárového betonového základu o rozměrech 0,6*0,6*0,9" 0,324*26 : </t>
  </si>
  <si>
    <t>8,424</t>
  </si>
  <si>
    <t xml:space="preserve">"Demontáž stožárového betonového základu o rozměrech 0,9*0,9*1,5" 1,215*1 : </t>
  </si>
  <si>
    <t>1,215</t>
  </si>
  <si>
    <t>460791113</t>
  </si>
  <si>
    <t>Montáž trubek ochranných plastových uložených volně do rýhy tuhých D přes 50 do 90 mm</t>
  </si>
  <si>
    <t>34571361</t>
  </si>
  <si>
    <t>trubka elektroinstalační HDPE tuhá dvouplášťová korugovaná D 41/50mm</t>
  </si>
  <si>
    <t xml:space="preserve">"Kabelová chránička DN 50 - Standart Kopoflex" 141 : </t>
  </si>
  <si>
    <t xml:space="preserve">141*1,05 'Přepočtené koeficientem množství : </t>
  </si>
  <si>
    <t>148,05</t>
  </si>
  <si>
    <t>34571362</t>
  </si>
  <si>
    <t>trubka elektroinstalační HDPE tuhá dvouplášťová korugovaná D 52/63mm</t>
  </si>
  <si>
    <t xml:space="preserve">"Kabelová chránička DN 63 - Standart Kopoflex" 2440 : </t>
  </si>
  <si>
    <t xml:space="preserve">2440*1,05 'Přepočtené koeficientem množství : </t>
  </si>
  <si>
    <t>2562</t>
  </si>
  <si>
    <t>460791114</t>
  </si>
  <si>
    <t>Montáž trubek ochranných uložených volně do rýhy plastových tuhých, vnitřního průměru přes 90 do 110 mm</t>
  </si>
  <si>
    <t>34571366</t>
  </si>
  <si>
    <t>trubka elektroinstalační HDPE tuhá dvouplášťová korugovaná D 100/120mm</t>
  </si>
  <si>
    <t xml:space="preserve">"Kabelová chránička DN 110- Standart Kopoflex" 60 : </t>
  </si>
  <si>
    <t xml:space="preserve">60*1,05 'Přepočtené koeficientem množství : </t>
  </si>
  <si>
    <t>63</t>
  </si>
  <si>
    <t>741122134</t>
  </si>
  <si>
    <t>Montáž kabelů měděných bez ukončení uložených v trubkách zatažených plných kulatých nebo bezhalogenových (např. CYKY) počtu a průřezu žil 4x16 až 25 mm2</t>
  </si>
  <si>
    <t>34111080</t>
  </si>
  <si>
    <t>kabel instalační jádro Cu plné izolace PVC plášť PVC 450/750V (CYKY) 4x16mm2</t>
  </si>
  <si>
    <t xml:space="preserve">"Cyky-J 4x16 mm2" 1552 : </t>
  </si>
  <si>
    <t xml:space="preserve">1552*1,15 'Přepočtené koeficientem množství : </t>
  </si>
  <si>
    <t>1784,8</t>
  </si>
  <si>
    <t>741122142</t>
  </si>
  <si>
    <t>Montáž kabelů měděných bez ukončení uložených v trubkách zatažených plných kulatých nebo bezhalogenových (např. CYKY) počtu a průřezu žil 5x1,5 až 2,5 mm2</t>
  </si>
  <si>
    <t>34111094</t>
  </si>
  <si>
    <t>kabel instalační jádro Cu plné izolace PVC plášť PVC 450/750V (CYKY) 5x2,5mm2</t>
  </si>
  <si>
    <t xml:space="preserve">"Cyky-J 5x2,5 mm2" 55 : </t>
  </si>
  <si>
    <t xml:space="preserve">55*1,15 'Přepočtené koeficientem množství : </t>
  </si>
  <si>
    <t>63,25</t>
  </si>
  <si>
    <t>741122211</t>
  </si>
  <si>
    <t>Montáž kabelů měděných bez ukončení uložených volně nebo v liště plných kulatých (např. CYKY) počtu a průřezu žil 3x1,5 až 6 mm2</t>
  </si>
  <si>
    <t>34111030</t>
  </si>
  <si>
    <t>kabel instalační jádro Cu plné izolace PVC plášť PVC 450/750V (CYKY) 3x1,5mm2</t>
  </si>
  <si>
    <t xml:space="preserve">"Cyky-J 3x1,5 mm2 - propojení instalace ve stožárech VO" 398 : </t>
  </si>
  <si>
    <t xml:space="preserve">398*1,15 'Přepočtené koeficientem množství : </t>
  </si>
  <si>
    <t>457,7</t>
  </si>
  <si>
    <t>741123815</t>
  </si>
  <si>
    <t>Demontáž kabelů měděných uložených pevně plných kulatých počtu a průřezu žil 3x25 až 35 mm2, 4x16 až 25 mm2, 5x16 mm2, 24x2,5 mm2, 37x1,5 mm2, 48x1,5 mm2</t>
  </si>
  <si>
    <t xml:space="preserve">"Demontáž kabelu Cyky-J 4x16 a to pouze v místě dotčených stavbou" 750 : </t>
  </si>
  <si>
    <t>750</t>
  </si>
  <si>
    <t>741136062</t>
  </si>
  <si>
    <t>Propojení kabelů nebo vodičů spojkou venkovní teplem smršťovací kabelů silových ohebných se stíněním nebo pláštěm počtu a průřezu žil 4x10 až 16 mm2</t>
  </si>
  <si>
    <t>1030043R</t>
  </si>
  <si>
    <t>Kabelová spojka dle průřezu vodiče</t>
  </si>
  <si>
    <t xml:space="preserve">"Kabelová spojka pro kabel o průměru 5x4 mm2" 1 : </t>
  </si>
  <si>
    <t>210202010</t>
  </si>
  <si>
    <t>Montáž svítidel výbojkových se zapojením vodičů průmyslových nebo venkovních raménkových</t>
  </si>
  <si>
    <t>0000001R</t>
  </si>
  <si>
    <t>Svítidlo veřejného osvětlení ozn. A viz projektová dokumentace</t>
  </si>
  <si>
    <t xml:space="preserve">"Svítidlo veřejného osvětlení ozn. A viz projektová dokumentace"  36 : </t>
  </si>
  <si>
    <t>36</t>
  </si>
  <si>
    <t>0000002R</t>
  </si>
  <si>
    <t>Svítidlo veřejného osvětlení ozn. B viz projektová dokumentace</t>
  </si>
  <si>
    <t xml:space="preserve">"Svítidlo veřejného osvětlení ozn. B viz projektová dokumentace" 16 : </t>
  </si>
  <si>
    <t>16</t>
  </si>
  <si>
    <t>0000003R</t>
  </si>
  <si>
    <t>Svítidlo veřejného osvětlení ozn. C viz projektová dokumentace</t>
  </si>
  <si>
    <t xml:space="preserve">"Svítidlo veřejného osvětlení ozn. C viz projektová dokumentace" 17 : </t>
  </si>
  <si>
    <t>17</t>
  </si>
  <si>
    <t>0000004R</t>
  </si>
  <si>
    <t>Svítidlo veřejného osvětlení ozn. D viz projektová dokumentace</t>
  </si>
  <si>
    <t xml:space="preserve">"Svítidlo veřejného osvětlení ozn. D viz projektová dokumentace" 13 : </t>
  </si>
  <si>
    <t>13</t>
  </si>
  <si>
    <t>0000005R</t>
  </si>
  <si>
    <t>Svítidlo veřejného osvětlení ozn.E1 viz projektová dokumentace</t>
  </si>
  <si>
    <t xml:space="preserve">"Svítidlo veřejného osvětlení ozn.E1 viz projektová dokumentace" 10 : </t>
  </si>
  <si>
    <t>0000006R</t>
  </si>
  <si>
    <t>Svítidlo veřejného osvětlení ozn.E2 viz projektová dokumentace</t>
  </si>
  <si>
    <t xml:space="preserve">"Svítidlo veřejného osvětlení ozn.E2 viz projektová dokumentace" 5 : </t>
  </si>
  <si>
    <t>0000007R</t>
  </si>
  <si>
    <t>Svítidlo veřejného osvětlení ozn.E3 viz projektová dokumentace</t>
  </si>
  <si>
    <t xml:space="preserve">"Svítidlo veřejného osvětlení ozn.E3 viz projektová dokumentace" 6 : </t>
  </si>
  <si>
    <t>6</t>
  </si>
  <si>
    <t>210204011</t>
  </si>
  <si>
    <t>Montáž stožárů osvětlení ocelových samostatně stojících, délky do 12 m</t>
  </si>
  <si>
    <t>8500611R</t>
  </si>
  <si>
    <t>Stožár osvětlovací, vetknutý, dvoustupňový 133/60, celková délka 5,6 m</t>
  </si>
  <si>
    <t xml:space="preserve">"Stožár VO, standart Kooperativa KL 5 - 133/60 ŽZ  sadový bezpaticový" 30 : </t>
  </si>
  <si>
    <t>8500612R</t>
  </si>
  <si>
    <t>Stožár ocelový, přírubový, atypický, výška 10 m, barva černá</t>
  </si>
  <si>
    <t xml:space="preserve">"Stožár VO, standart Escofet - ful 10 m, barva černá, dle 1. etapy rekonstrukce" 9 : </t>
  </si>
  <si>
    <t>8500610003R</t>
  </si>
  <si>
    <t>Stožár ocelový, přírubový, atypický, výška 7 m, barva černá</t>
  </si>
  <si>
    <t xml:space="preserve">"Stožár VO, standart Escofet - ful 7/10, barva černá, dle 1. etapy rekonstrukce" 8 : </t>
  </si>
  <si>
    <t>210204201</t>
  </si>
  <si>
    <t>Montáž elektrovýzbroje stožárů osvětlení 1 okruh</t>
  </si>
  <si>
    <t>1010043R</t>
  </si>
  <si>
    <t>Stožárová elektrovýzbroj, 3x kabel do 4x35 mm2, 1x pojistka 10/38, IP20</t>
  </si>
  <si>
    <t xml:space="preserve">"Stožárová elektrovýzbroj, 3x kabel do 4x35 mm2, 1x pojistka 10/38, IP20" 30 : </t>
  </si>
  <si>
    <t>1010044R</t>
  </si>
  <si>
    <t>Stožárová elektrovýzbroj, 3x kabel do 4x35 mm2, 2x pojistka 10/38, IP20</t>
  </si>
  <si>
    <t xml:space="preserve">"Stožárová elektrovýzbroj, 3x kabel do 4x35 mm2, 2x pojistka 10/38, IP20" 26 : </t>
  </si>
  <si>
    <t>26</t>
  </si>
  <si>
    <t>210206R</t>
  </si>
  <si>
    <t>Pragramování svítidla na uživatelský průběh světelného toku</t>
  </si>
  <si>
    <t xml:space="preserve">"Pragramování svítidla na uživatelský průběh světelného toku" 103 : </t>
  </si>
  <si>
    <t>103</t>
  </si>
  <si>
    <t>210204R</t>
  </si>
  <si>
    <t>Montáž manžety stožáru</t>
  </si>
  <si>
    <t>8500619R</t>
  </si>
  <si>
    <t>Manžeta ochranná ke stožáru</t>
  </si>
  <si>
    <t xml:space="preserve">"Manžeta ochranná ke stožáru OMP133" 30 : </t>
  </si>
  <si>
    <t>210220020</t>
  </si>
  <si>
    <t>Montáž uzemňovacího vedení s upevněním, propojením a připojením pomocí svorek vzemi sizolací spojů vodičů FeZn páskou průřezu do 120 mm2 vměstské zástavbě</t>
  </si>
  <si>
    <t>1186R</t>
  </si>
  <si>
    <t>ZEMNICI PASKA FEZN 30X4 (BAL=25KG)</t>
  </si>
  <si>
    <t xml:space="preserve">"Pásek Fezn 30x4 mm, 0,95 kg/m" 1160*0,95 : </t>
  </si>
  <si>
    <t>1102</t>
  </si>
  <si>
    <t>210220022</t>
  </si>
  <si>
    <t>Montáž uzemňovacího vedení s upevněním, propojením a připojením pomocí svorek vzemi sizolací spojů vodičů FeZn drátem nebo lanem průměru do 10 mm vměstské zástavbě</t>
  </si>
  <si>
    <t>11086R</t>
  </si>
  <si>
    <t>ZEMNICI DRAT FEZN 10</t>
  </si>
  <si>
    <t xml:space="preserve">"Drát Fezn 10 mm, 0,62kg/m" 75*0,62 : </t>
  </si>
  <si>
    <t>46,5</t>
  </si>
  <si>
    <t>210220301</t>
  </si>
  <si>
    <t>Montáž hromosvodného vedení svorek se 2 šrouby</t>
  </si>
  <si>
    <t>DRX.0065272R</t>
  </si>
  <si>
    <t>Svorka hromosvodová vč. antikorozní ochrany</t>
  </si>
  <si>
    <t xml:space="preserve">"Svorka hromosvodová vč. antikorozní ochrany např. ST, SJ SR atd." 60 : </t>
  </si>
  <si>
    <t>60</t>
  </si>
  <si>
    <t>210280712</t>
  </si>
  <si>
    <t>Zkoušky a prohlídky osvětlovacího zařízení měření intenzity osvětlení</t>
  </si>
  <si>
    <t xml:space="preserve">"Měření intenzity osvětlení, včetně vyhotovení protokolu o měření" 2 : </t>
  </si>
  <si>
    <t>218190R</t>
  </si>
  <si>
    <t>Montáž rozvaděče veřejného osvětlení (přemístění stavajícího rozvaděče)</t>
  </si>
  <si>
    <t xml:space="preserve">"Montáž rozvaděče veřejného osvětlení (přemístění stavajícího rozvaděče)" 1 : </t>
  </si>
  <si>
    <t>218191R</t>
  </si>
  <si>
    <t>Demontáž pilířů plastových s odpojením vodiče</t>
  </si>
  <si>
    <t xml:space="preserve">"Demontáž plastového pilíře o šíři 600 mm" 1 : </t>
  </si>
  <si>
    <t>218202016</t>
  </si>
  <si>
    <t>Demontáž svítidel výbojkových s odpojením vodičů průmyslových nebo venkovních ze sloupku parkového</t>
  </si>
  <si>
    <t xml:space="preserve">"Demontáž svítidla sadového a uličního" 50 : </t>
  </si>
  <si>
    <t>50</t>
  </si>
  <si>
    <t>218204011</t>
  </si>
  <si>
    <t>Demontáž stožárů osvětlení ocelových samostatně stojících, délky do 12 m</t>
  </si>
  <si>
    <t xml:space="preserve">"Demontáž stožáru do 5 m" 26 : </t>
  </si>
  <si>
    <t xml:space="preserve">"Demontáž stožáru do 12 m" 1 : </t>
  </si>
  <si>
    <t>HZS4212</t>
  </si>
  <si>
    <t>Hodinové zúčtovací sazby ostatních profesí revizní a kontrolní činnost revizní technik specialista</t>
  </si>
  <si>
    <t>hod</t>
  </si>
  <si>
    <t xml:space="preserve">"Revize" 24 : </t>
  </si>
  <si>
    <t>24</t>
  </si>
  <si>
    <t>012002000</t>
  </si>
  <si>
    <t>Geodetické práce</t>
  </si>
  <si>
    <t xml:space="preserve">"Zaměření a zobrazení kabelové trasy na pevný bod a zpracování výsledku měření " 73 : </t>
  </si>
  <si>
    <t>73</t>
  </si>
  <si>
    <t>013254000</t>
  </si>
  <si>
    <t>Dokumentace skutečného provedení stavby</t>
  </si>
  <si>
    <t xml:space="preserve">"Dokumentace skutečného provednení" 30 : </t>
  </si>
  <si>
    <t>460010024</t>
  </si>
  <si>
    <t>Vytyčení trasy vedení kabelového (podzemního) v zastavěném prostoru</t>
  </si>
  <si>
    <t>km</t>
  </si>
  <si>
    <t>741122122</t>
  </si>
  <si>
    <t>Montáž kabelů měděných bez ukončení uložených v trubkách zatažených plných kulatých nebo bezhalogenových (např. CYKY) počtu a průřezu žil 3x1,5 až 6 mm2</t>
  </si>
  <si>
    <t>34111036</t>
  </si>
  <si>
    <t>kabel instalační jádro Cu plné izolace PVC plášť PVC 450/750V (CYKY) 3x2,5mm2</t>
  </si>
  <si>
    <t xml:space="preserve">10*1,15 'Přepočtené koeficientem množství : </t>
  </si>
  <si>
    <t>11,5</t>
  </si>
  <si>
    <t>741122133</t>
  </si>
  <si>
    <t>Montáž kabelů měděných bez ukončení uložených v trubkách zatažených plných kulatých nebo bezhalogenových (např. CYKY) počtu a průřezu žil 4x10 mm2</t>
  </si>
  <si>
    <t>34111076</t>
  </si>
  <si>
    <t>kabel instalační jádro Cu plné izolace PVC plášť PVC 450/750V (CYKY) 4x10mm2</t>
  </si>
  <si>
    <t xml:space="preserve">5*1,15 'Přepočtené koeficientem množství : </t>
  </si>
  <si>
    <t>5,75</t>
  </si>
  <si>
    <t>741210701b</t>
  </si>
  <si>
    <t>Montáž rozváděče Ovanet, včetně zapojení vodičů</t>
  </si>
  <si>
    <t>35718100a</t>
  </si>
  <si>
    <t>Venkovní datový rozvaděč pro kamerový systém, Skříň s otevřenou spodní části pro instalaci na pilíř, IP65, 750x750x320mm, Oceloplechový montážní panel, 750x750, Pilíř výšky 900mm, 750x320, Zámková</t>
  </si>
  <si>
    <t>741320101</t>
  </si>
  <si>
    <t>Montáž jističů se zapojením vodičů jednopólových nn do 25 A bez krytu</t>
  </si>
  <si>
    <t>35822111</t>
  </si>
  <si>
    <t>jistič 1-pólový 16 A vypínací charakteristika B vypínací schopnost 10 kA</t>
  </si>
  <si>
    <t>742122001</t>
  </si>
  <si>
    <t>Montáž kabelové spojky nebo svorkovnice do 15 žil</t>
  </si>
  <si>
    <t>210191532</t>
  </si>
  <si>
    <t>Montáž skříní bez zapojení vodičů plastových, typ</t>
  </si>
  <si>
    <t>35711870</t>
  </si>
  <si>
    <t>skříň rozváděče elektroměrového pro přímé měření kompaktní pilíř celoplastové provedení pro 2x jednosazbový třífázový elektroměr přístroje na elektroměrové desce s plombovatelným krytem jističů</t>
  </si>
  <si>
    <t>210280002</t>
  </si>
  <si>
    <t>Zkoušky a prohlídky elektrických rozvodů a zařízení celková prohlídka, zkoušení, měření a vyhotovení revizní zprávy pro objem montážních prací přes 100 do 500 tisíc Kč</t>
  </si>
  <si>
    <t>220061101</t>
  </si>
  <si>
    <t>Montáž kabelu úložného volně uloženého včetně přípravy kabelového bubnu a přistavení k místu pokládky, odvinutí a uložení kabelu do kabelového lůžka nebo do žlabu a protažení překážkami,</t>
  </si>
  <si>
    <t>34121266</t>
  </si>
  <si>
    <t>kabel datový venkovní celkově stíněný Al fólií jádro Cu plné plášť PE (F/UTP) kategorie 5e</t>
  </si>
  <si>
    <t>220182012</t>
  </si>
  <si>
    <t>Zakrytí kabelu betonovými deskami kladenými ve směru kabelu bez lože</t>
  </si>
  <si>
    <t>59213008</t>
  </si>
  <si>
    <t>deska krycí betonová 500x200x35mm</t>
  </si>
  <si>
    <t>220182202</t>
  </si>
  <si>
    <t>Montáž spojky optického kabelu venkovní s 12 vlákny</t>
  </si>
  <si>
    <t>RMAT0001</t>
  </si>
  <si>
    <t>venkovní optická spojka pro max. 24 svarů, včetně kazet, hřebenů, ochran a příslušenství</t>
  </si>
  <si>
    <t>220182022</t>
  </si>
  <si>
    <t>Uložení trubky HDPE do výkopu pro optický kabel bez zřízení lože a bez krytí</t>
  </si>
  <si>
    <t>34571360</t>
  </si>
  <si>
    <t>trubka elektroinstalační HDPE tuhá dvouplášťová korugovaná D 32/40mm</t>
  </si>
  <si>
    <t>220182023</t>
  </si>
  <si>
    <t>Kontrola tlakutěsnosti HDPE trubky od 1 m do 2000 m</t>
  </si>
  <si>
    <t>220182025</t>
  </si>
  <si>
    <t>Kontrola průchodnosti trubky kalibrace do 2000 m</t>
  </si>
  <si>
    <t>220182024</t>
  </si>
  <si>
    <t>Označení optického kabelu nebo spojky HDPE trubky zaměřovacím markrem / dvojicí magnetů</t>
  </si>
  <si>
    <t>220110347</t>
  </si>
  <si>
    <t>220182036</t>
  </si>
  <si>
    <t>Zafukování optického kabelu do trubky z HDPE</t>
  </si>
  <si>
    <t>34123022</t>
  </si>
  <si>
    <t>kabel datový optický OS univerzální 12 vláken 9/125 plášť LSOH</t>
  </si>
  <si>
    <t>220182302</t>
  </si>
  <si>
    <t>Ukončení optického kabelu v optickém rozvaděči pro 12 vláken</t>
  </si>
  <si>
    <t>220182502</t>
  </si>
  <si>
    <t>Měření útlumu optického kabelu na dopravních stavbách na dvou vlnových délkách při montáži (po položení) s 12 vlákny</t>
  </si>
  <si>
    <t>742330101</t>
  </si>
  <si>
    <t>Montáž strukturované kabeláže měření segmentu metalického s vyhotovením protokolu</t>
  </si>
  <si>
    <t>460010025</t>
  </si>
  <si>
    <t>Vytyčení trasy inženýrských sítí vzastavěném prostoru</t>
  </si>
  <si>
    <t>460131113</t>
  </si>
  <si>
    <t>Hloubení nezapažených jam ručně včetně urovnání dna s přemístěním výkopku do vzdálenosti 3 m od okraje jámy nebo s naložením na dopravní prostředek vhornině třídy těžitelnosti I skupiny 3</t>
  </si>
  <si>
    <t>460391123</t>
  </si>
  <si>
    <t>Zásyp jam ručně s uložením výkopku ve vrstvách a úpravou povrchu s přemístění sypaniny ze vzdálenosti do 10 m se zhutněním z horniny třídy těžitelnosti I skupiny 3</t>
  </si>
  <si>
    <t>460281113</t>
  </si>
  <si>
    <t>Pažení výkopů příložné plné jam, hloubky do 4 m</t>
  </si>
  <si>
    <t>460161162</t>
  </si>
  <si>
    <t>Hloubení zapažených i nezapažených kabelových rýh ručně včetně urovnání dna s přemístěním výkopku do vzdálenosti 3 m od okraje jámy nebo s naložením na dopravní prostředek šířky 35 cm hloubky 70 cm</t>
  </si>
  <si>
    <t>460431152</t>
  </si>
  <si>
    <t>Zásyp kabelových rýh ručně s přemístění sypaniny ze vzdálenosti do 10 m, s uložením výkopku ve vrstvách včetně zhutnění a úpravy povrchu šířky 35 cm hloubky 50 cm zhornině třídy těžitelnosti I</t>
  </si>
  <si>
    <t>460490014</t>
  </si>
  <si>
    <t>Výstražná fólie z PVC pro krytí kabelů včetně vyrovnání povrchu rýhy, rozvinutí a uložení fólie šířky do 40 cm</t>
  </si>
  <si>
    <t>460631214</t>
  </si>
  <si>
    <t>Zemní protlaky řízené horizontální vrtání v hornině třídy těžitelnosti I a II skupiny 1 až 4 včetně protlačení trub v hloubce do 6 m vnějšího průměru vrtu přes 140 do 180 mm</t>
  </si>
  <si>
    <t>460661111</t>
  </si>
  <si>
    <t>Kabelové lože zpísku včetně podsypu, zhutnění a urovnání povrchu bez zakrytí, šířky do 35 cm</t>
  </si>
  <si>
    <t>34571368</t>
  </si>
  <si>
    <t>trubka elektroinstalační HDPE tuhá dvouplášťová korugovaná D 136/160mm</t>
  </si>
  <si>
    <t>010001000</t>
  </si>
  <si>
    <t xml:space="preserve">"Pásek Fezn 30x4 mm, 0,95 kg/m" 15*0,95 : </t>
  </si>
  <si>
    <t>14,25</t>
  </si>
  <si>
    <t xml:space="preserve">"Kabelová chránička DN 63 - Standart Kopoflex" 15 : </t>
  </si>
  <si>
    <t xml:space="preserve">15*1,05 'Přepočtené koeficientem množství : </t>
  </si>
  <si>
    <t>15,75</t>
  </si>
  <si>
    <t>34111042</t>
  </si>
  <si>
    <t>kabel instalační jádro Cu plné izolace PVC plášť PVC 450/750V (CYKY) 3x4mm2</t>
  </si>
  <si>
    <t xml:space="preserve">"Cyky-J 3x4 mm2" 15 : </t>
  </si>
  <si>
    <t xml:space="preserve">15*1,15 'Přepočtené koeficientem množství : </t>
  </si>
  <si>
    <t>17,25</t>
  </si>
  <si>
    <t xml:space="preserve">"Cyky-J 3x4 mm2" 105 : </t>
  </si>
  <si>
    <t xml:space="preserve">105*1,15 'Přepočtené koeficientem množství : </t>
  </si>
  <si>
    <t>120,75</t>
  </si>
  <si>
    <t xml:space="preserve">"Kabelová chránička DN 63 - Standart Kopoflex" 105 : </t>
  </si>
  <si>
    <t xml:space="preserve">105*1,05 'Přepočtené koeficientem množství : </t>
  </si>
  <si>
    <t>110,25</t>
  </si>
  <si>
    <t>131471R</t>
  </si>
  <si>
    <t>Betonový základ - kompletní</t>
  </si>
  <si>
    <t xml:space="preserve">"Betonový základ C12/15 - 760x1500x400mm (ŠxDxH); 4x chemická kotva M16x250" 1 : </t>
  </si>
  <si>
    <t xml:space="preserve">"Drát Fezn 10 mm, 0,62kg/m" 5*0,62 : </t>
  </si>
  <si>
    <t>3,1</t>
  </si>
  <si>
    <t xml:space="preserve">"Svorka hromosvodová vč. antikorozní ochrany např. ST, SJ SR atd." 1 : </t>
  </si>
  <si>
    <t>741122123</t>
  </si>
  <si>
    <t>Montáž kabelů měděných bez ukončení uložených v trubkách zatažených plných kulatých nebo bezhalogenových (např. CYKY) počtu a průřezu žil 3x10 mm2</t>
  </si>
  <si>
    <t>34113032</t>
  </si>
  <si>
    <t>kabel instalační jádro Cu plné izolace PVC plášť PVC 450/750V (CYKY) 3x10mm2</t>
  </si>
  <si>
    <t xml:space="preserve">"Cyky-J 3x10 mm2" 3 : </t>
  </si>
  <si>
    <t xml:space="preserve">3*1,15 'Přepočtené koeficientem množství : </t>
  </si>
  <si>
    <t>3,45</t>
  </si>
  <si>
    <t>741210R</t>
  </si>
  <si>
    <t>Montáž pilířů plastových</t>
  </si>
  <si>
    <t>10.646R</t>
  </si>
  <si>
    <t>Plastový pilíř s přípojkovou skříní a elektroměrovým rozvaděčem</t>
  </si>
  <si>
    <t xml:space="preserve">"Plastový pilíř DCK Holoubkov ES112+100/NK8EP-C - měření jednotarifní,  jednofázový s hlavním jističem  1x20A char. B" 1 : </t>
  </si>
  <si>
    <t>013203000</t>
  </si>
  <si>
    <t>Dokumentace stavby bez rozlišení</t>
  </si>
  <si>
    <t xml:space="preserve">"Dílenská dokumentace" 20 : </t>
  </si>
  <si>
    <t>20</t>
  </si>
  <si>
    <t xml:space="preserve">"Dokumentace skutečného provedení stavby" 8 : </t>
  </si>
  <si>
    <t xml:space="preserve">"Revize" 8 : </t>
  </si>
  <si>
    <t>B.26 - výkop zeminy sanace : 2995,33</t>
  </si>
  <si>
    <t>Odkaz na mn. položky pořadí 1 : 2995,33000</t>
  </si>
  <si>
    <t xml:space="preserve">  B.26 - výkop zeminy sanace : 2995,33</t>
  </si>
  <si>
    <t>80% recyklace použití na stavbě : 2995,33*0,8*2</t>
  </si>
  <si>
    <t>odvoz na skládku 20% : 2995,33*0,2</t>
  </si>
  <si>
    <t>odvoz na skládku 20% : 2995,33*0,2*10</t>
  </si>
  <si>
    <t>80% recyklace použití na stavbě : 2995,33*0,8</t>
  </si>
  <si>
    <t>171102111R00</t>
  </si>
  <si>
    <t>Uložení sypaniny do násypů v aktivní zóně recyklátem betonovým získaným z demoličních prací a vybouraným kamenivem</t>
  </si>
  <si>
    <t>sanace pojezd (použití recyklovaných materiálů) : 665,6</t>
  </si>
  <si>
    <t>sanace pochoz (použití recyklovaných materiálů) : 2380,35</t>
  </si>
  <si>
    <t>k recyklaci ze 70 % výměr, z 20 % procent odvoz do recyklačních dvorů, 10 % odvoz na skládku. : 2995,33*0,1</t>
  </si>
  <si>
    <t>979096205R00</t>
  </si>
  <si>
    <t>Plnění mobilní drticí jednotky stavební sutí</t>
  </si>
  <si>
    <t>skladkovné beton (70% recyklace, 20% odvoz do recyklačních dvorů stavebníka, 10% odvoz na skládku) : 5434,0296*0,7</t>
  </si>
  <si>
    <t xml:space="preserve">  potřebný recyklát pro sanace : 2995,33*2</t>
  </si>
  <si>
    <t>979096211R00</t>
  </si>
  <si>
    <t>Drcení stavební suti mobilní drticí jednotkou</t>
  </si>
  <si>
    <t>Odkaz na mn. položky pořadí 11 : 3803,82072</t>
  </si>
  <si>
    <t>979096221R00</t>
  </si>
  <si>
    <t>Třídění stavební suti mobilní třídicí jednotkou</t>
  </si>
  <si>
    <t>skladkovné beton (70% recyklace, 20% odvoz do recyklačních dvorů stavebníka, 10% odvoz na skládku) : 5434,0296*0,7*8</t>
  </si>
  <si>
    <t>B.26 - výkop zeminy sanace : 264,25</t>
  </si>
  <si>
    <t>Odkaz na mn. položky pořadí 1 : 264,25000</t>
  </si>
  <si>
    <t xml:space="preserve">  B.26 - výkop zeminy sanace : 264,25</t>
  </si>
  <si>
    <t>Mezisoučet</t>
  </si>
  <si>
    <t>80% výměr recyklace – použití na stavbě, 20 % odvoz na skládku, 20% dovoz zeminy nové : 264,25*0,8*2</t>
  </si>
  <si>
    <t>80% výměr recyklace – použití na stavbě, 20 % odvoz na skládku, 20% dovoz zeminy nové : 264,25*0,2</t>
  </si>
  <si>
    <t>80% výměr recyklace – použití na stavbě, 20 % odvoz na skládku, 20% dovoz zeminy nové : 264,25*0,2*10</t>
  </si>
  <si>
    <t>80% výměr recyklace – použití na stavbě, 20 % odvoz na skládku, 20% dovoz zeminy nové : 264,25*0,8</t>
  </si>
  <si>
    <t>sanace pojezd : 205</t>
  </si>
  <si>
    <t>k recyklaci ze 70 % výměr, z 20 % procent odvoz do recyklačních dvorů, 10 % odvoz na skládku. : 264,25*0,1</t>
  </si>
  <si>
    <t>beton k recyklaci ze 70 % výměr, z 20 % procent odvoz do recyklačních dvorů, 10 % odvoz na skládku : 291,333*0,7</t>
  </si>
  <si>
    <t xml:space="preserve">  potřebný recyklát k sanaci : 205*1,6</t>
  </si>
  <si>
    <t>Odkaz na mn. položky pořadí 11 : 203,93310</t>
  </si>
  <si>
    <t>beton k recyklaci ze 70 % výměr, z 20 % procent odvoz do recyklačních dvorů, 10 % odvoz na skládku : 291,333*0,7*8</t>
  </si>
  <si>
    <t>B.26 - výkop zeminy sanace : 388,4</t>
  </si>
  <si>
    <t>Odkaz na mn. položky pořadí 1 : 388,40000</t>
  </si>
  <si>
    <t xml:space="preserve">  B.26 - výkop zeminy sanace : 388,4</t>
  </si>
  <si>
    <t>Zemina – 80% výměr recyklace – použití na stavbě, 20 % odvoz na skládku, 20% dovoz zeminy nové : 563,4135*0,8*2</t>
  </si>
  <si>
    <t>Zemina – 80% výměr recyklace – použití na stavbě, 20 % odvoz na skládku, 20% dovoz zeminy nové : 388,4*0,2</t>
  </si>
  <si>
    <t>Zemina – 80% výměr recyklace – použití na stavbě, 20 % odvoz na skládku, 20% dovoz zeminy nové : 388,4*0,2*10</t>
  </si>
  <si>
    <t>Zemina – 80% výměr recyklace – použití na stavbě, 20 % odvoz na skládku, 20% dovoz zeminy nové : 388,4*0,8</t>
  </si>
  <si>
    <t xml:space="preserve"> Aktivní zóna pod pojížděnou plochu vozovky a parkovacích stání : 388,4</t>
  </si>
  <si>
    <t>beton k recyklaci ze 70 % výměr, z 20 % procent odvoz do recyklačních dvorů, 10 % odvoz na skládku : 250,8755*0,7</t>
  </si>
  <si>
    <t xml:space="preserve">  potřebný recyklát k sanacím : 388,4*2</t>
  </si>
  <si>
    <t>Odkaz na mn. položky pořadí 11 : 175,61285</t>
  </si>
  <si>
    <t>beton k recyklaci ze 70 % výměr, z 20 % procent odvoz do recyklačních dvorů, 10 % odvoz na skládku : 250,8755*0,7*8</t>
  </si>
  <si>
    <t>B.26 - výkop zeminy sanace : 87,25</t>
  </si>
  <si>
    <t>Odkaz na mn. položky pořadí 1 : 87,25000</t>
  </si>
  <si>
    <t xml:space="preserve">  B.26 - výkop zeminy sanace : 87,25</t>
  </si>
  <si>
    <t>Zemina – 80% výměr recyklace – použití na stavbě, 20 % odvoz na skládku, 20% dovoz zeminy nové : 87,25*0,8*2</t>
  </si>
  <si>
    <t>Zemina – 80% výměr recyklace – použití na stavbě, 20 % odvoz na skládku, 20% dovoz zeminy nové : 87,25*0,2</t>
  </si>
  <si>
    <t>Zemina – 80% výměr recyklace – použití na stavbě, 20 % odvoz na skládku, 20% dovoz zeminy nové : 87,25*0,2*10</t>
  </si>
  <si>
    <t>Zemina – 80% výměr recyklace – použití na stavbě, 20 % odvoz na skládku, 20% dovoz zeminy nové : 87,25*0,8</t>
  </si>
  <si>
    <t>sanace : 43,5</t>
  </si>
  <si>
    <t>beton k recyklaci ze 70 % výměr, z 20 % procent odvoz do recyklačních dvorů, 10 % odvoz na skládku : 174,041*0,7</t>
  </si>
  <si>
    <t xml:space="preserve">  recyklát potřebný pro sanace : 43,5*2</t>
  </si>
  <si>
    <t>Odkaz na mn. položky pořadí 11 : 121,82870</t>
  </si>
  <si>
    <t>beton k recyklaci ze 70 % výměr, z 20 % procent odvoz do recyklačních dvorů, 10 % odvoz na skládku : 174,041*0,7*8</t>
  </si>
  <si>
    <t>B.26 - výkop zeminy sanace : 139,5</t>
  </si>
  <si>
    <t>Odkaz na mn. položky pořadí 1 : 139,50000</t>
  </si>
  <si>
    <t xml:space="preserve">  B.26 - výkop zeminy sanace : 139,5</t>
  </si>
  <si>
    <t>Zemina – 80% výměr recyklace – použití na stavbě, 20 % odvoz na skládku, 20% dovoz zeminy nové : 139,5*0,8*2</t>
  </si>
  <si>
    <t>Zemina – 80% výměr recyklace – použití na stavbě, 20 % odvoz na skládku, 20% dovoz zeminy nové : 139,5*0,2</t>
  </si>
  <si>
    <t>Zemina – 80% výměr recyklace – použití na stavbě, 20 % odvoz na skládku, 20% dovoz zeminy nové : 139,5*0,2*10</t>
  </si>
  <si>
    <t>Zemina – 80% výměr recyklace – použití na stavbě, 20 % odvoz na skládku, 20% dovoz zeminy nové : 139,5*0,8</t>
  </si>
  <si>
    <t>sanace pochoz : 139,5</t>
  </si>
  <si>
    <t>beton - k recyklaci ze 70 % výměr, z 20 % procent odvoz do recyklačních dvorů, 10 % odvoz na skládku : 134,732*0,7</t>
  </si>
  <si>
    <t xml:space="preserve">  potřebný recyklát k sanaci : 139,5*2</t>
  </si>
  <si>
    <t>Odkaz na mn. položky pořadí 11 : 94,31240</t>
  </si>
  <si>
    <t>beton - k recyklaci ze 70 % výměr, z 20 % procent odvoz do recyklačních dvorů, 10 % odvoz na skládku : 134,732*0,7*8</t>
  </si>
</sst>
</file>

<file path=xl/styles.xml><?xml version="1.0" encoding="utf-8"?>
<styleSheet xmlns="http://schemas.openxmlformats.org/spreadsheetml/2006/main">
  <numFmts count="2">
    <numFmt numFmtId="164" formatCode="#,##0.0"/>
    <numFmt numFmtId="165" formatCode="#,##0.00000"/>
  </numFmts>
  <fonts count="2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rgb="FFDF7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8" fillId="0" borderId="33" xfId="0" applyNumberFormat="1" applyFont="1" applyBorder="1" applyAlignment="1">
      <alignment vertical="center"/>
    </xf>
    <xf numFmtId="4" fontId="8" fillId="0" borderId="34" xfId="0" applyNumberFormat="1" applyFont="1" applyBorder="1" applyAlignment="1">
      <alignment vertical="center" wrapText="1"/>
    </xf>
    <xf numFmtId="4" fontId="8" fillId="0" borderId="35" xfId="0" applyNumberFormat="1" applyFont="1" applyBorder="1" applyAlignment="1">
      <alignment vertical="center" wrapText="1" shrinkToFit="1"/>
    </xf>
    <xf numFmtId="4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0" fontId="7" fillId="3" borderId="36" xfId="0" applyFont="1" applyFill="1" applyBorder="1" applyAlignment="1">
      <alignment vertical="center"/>
    </xf>
    <xf numFmtId="0" fontId="7" fillId="3" borderId="36" xfId="0" applyFont="1" applyFill="1" applyBorder="1" applyAlignment="1">
      <alignment vertical="center" wrapText="1"/>
    </xf>
    <xf numFmtId="0" fontId="7" fillId="3" borderId="37" xfId="0" applyFont="1" applyFill="1" applyBorder="1" applyAlignment="1">
      <alignment vertical="center" wrapText="1"/>
    </xf>
    <xf numFmtId="164" fontId="7" fillId="0" borderId="35" xfId="0" applyNumberFormat="1" applyFont="1" applyBorder="1" applyAlignment="1">
      <alignment vertical="center"/>
    </xf>
    <xf numFmtId="164" fontId="7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5" fontId="8" fillId="3" borderId="0" xfId="0" applyNumberFormat="1" applyFont="1" applyFill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5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5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165" fontId="17" fillId="0" borderId="0" xfId="0" applyNumberFormat="1" applyFont="1" applyBorder="1" applyAlignment="1">
      <alignment horizontal="center" vertical="top" wrapText="1" shrinkToFit="1"/>
    </xf>
    <xf numFmtId="165" fontId="17" fillId="0" borderId="0" xfId="0" applyNumberFormat="1" applyFont="1" applyBorder="1" applyAlignment="1">
      <alignment vertical="top" wrapText="1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16" fillId="4" borderId="0" xfId="0" applyNumberFormat="1" applyFont="1" applyFill="1" applyBorder="1" applyAlignment="1" applyProtection="1">
      <alignment vertical="top" shrinkToFit="1"/>
      <protection locked="0"/>
    </xf>
    <xf numFmtId="165" fontId="17" fillId="0" borderId="0" xfId="0" quotePrefix="1" applyNumberFormat="1" applyFont="1" applyBorder="1" applyAlignment="1">
      <alignment horizontal="left" vertical="top" wrapText="1"/>
    </xf>
    <xf numFmtId="165" fontId="18" fillId="0" borderId="0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0" fillId="0" borderId="0" xfId="0" quotePrefix="1" applyNumberFormat="1" applyFont="1" applyBorder="1" applyAlignment="1">
      <alignment horizontal="left" vertical="top" wrapText="1"/>
    </xf>
    <xf numFmtId="165" fontId="19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1"/>
  <dimension ref="A1:G2"/>
  <sheetViews>
    <sheetView tabSelected="1" workbookViewId="0">
      <selection activeCell="A2" sqref="A2:G2"/>
    </sheetView>
  </sheetViews>
  <sheetFormatPr defaultRowHeight="12.75"/>
  <sheetData>
    <row r="1" spans="1:7">
      <c r="A1" s="21" t="s">
        <v>40</v>
      </c>
    </row>
    <row r="2" spans="1:7" ht="57.75" customHeight="1">
      <c r="A2" s="76" t="s">
        <v>41</v>
      </c>
      <c r="B2" s="76"/>
      <c r="C2" s="76"/>
      <c r="D2" s="76"/>
      <c r="E2" s="76"/>
      <c r="F2" s="76"/>
      <c r="G2" s="76"/>
    </row>
  </sheetData>
  <sheetProtection password="DC1B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108"/>
  <sheetViews>
    <sheetView showGridLines="0" topLeftCell="B24" zoomScaleNormal="100" zoomScaleSheetLayoutView="75" workbookViewId="0">
      <selection activeCell="A28" sqref="A28"/>
    </sheetView>
  </sheetViews>
  <sheetFormatPr defaultColWidth="9" defaultRowHeight="12.75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>
      <c r="A2" s="2"/>
      <c r="B2" s="111" t="s">
        <v>24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>
      <c r="A5" s="2"/>
      <c r="B5" s="31" t="s">
        <v>23</v>
      </c>
      <c r="D5" s="92"/>
      <c r="E5" s="93"/>
      <c r="F5" s="93"/>
      <c r="G5" s="93"/>
      <c r="H5" s="18" t="s">
        <v>42</v>
      </c>
      <c r="I5" s="22"/>
      <c r="J5" s="8"/>
    </row>
    <row r="6" spans="1:15" ht="15.75" customHeight="1">
      <c r="A6" s="2"/>
      <c r="B6" s="28"/>
      <c r="C6" s="55"/>
      <c r="D6" s="86"/>
      <c r="E6" s="94"/>
      <c r="F6" s="94"/>
      <c r="G6" s="94"/>
      <c r="H6" s="18" t="s">
        <v>36</v>
      </c>
      <c r="I6" s="22"/>
      <c r="J6" s="8"/>
    </row>
    <row r="7" spans="1:15" ht="15.75" customHeight="1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>
      <c r="A9" s="2"/>
      <c r="B9" s="2"/>
      <c r="D9" s="51"/>
      <c r="H9" s="18" t="s">
        <v>36</v>
      </c>
      <c r="I9" s="22"/>
      <c r="J9" s="8"/>
    </row>
    <row r="10" spans="1:15" ht="15.75" hidden="1" customHeight="1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>
      <c r="A11" s="2"/>
      <c r="B11" s="31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>
      <c r="A12" s="2"/>
      <c r="B12" s="28"/>
      <c r="C12" s="55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>
      <c r="A15" s="2"/>
      <c r="B15" s="35" t="s">
        <v>34</v>
      </c>
      <c r="C15" s="61"/>
      <c r="D15" s="54"/>
      <c r="E15" s="87"/>
      <c r="F15" s="87"/>
      <c r="G15" s="88"/>
      <c r="H15" s="88"/>
      <c r="I15" s="88" t="s">
        <v>31</v>
      </c>
      <c r="J15" s="89"/>
    </row>
    <row r="16" spans="1:15" ht="23.25" customHeight="1">
      <c r="A16" s="194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f>SUMIF(F73:F104,A16,I73:I104)+SUMIF(F73:F104,"PSU",I73:I104)</f>
        <v>0</v>
      </c>
      <c r="J16" s="85"/>
    </row>
    <row r="17" spans="1:10" ht="23.25" customHeight="1">
      <c r="A17" s="194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f>SUMIF(F73:F104,A17,I73:I104)</f>
        <v>0</v>
      </c>
      <c r="J17" s="85"/>
    </row>
    <row r="18" spans="1:10" ht="23.25" customHeight="1">
      <c r="A18" s="194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f>SUMIF(F73:F104,A18,I73:I104)</f>
        <v>0</v>
      </c>
      <c r="J18" s="85"/>
    </row>
    <row r="19" spans="1:10" ht="23.25" customHeight="1">
      <c r="A19" s="194" t="s">
        <v>152</v>
      </c>
      <c r="B19" s="38" t="s">
        <v>29</v>
      </c>
      <c r="C19" s="62"/>
      <c r="D19" s="63"/>
      <c r="E19" s="83"/>
      <c r="F19" s="84"/>
      <c r="G19" s="83"/>
      <c r="H19" s="84"/>
      <c r="I19" s="83">
        <f>SUMIF(F73:F104,A19,I73:I104)</f>
        <v>0</v>
      </c>
      <c r="J19" s="85"/>
    </row>
    <row r="20" spans="1:10" ht="23.25" customHeight="1">
      <c r="A20" s="194" t="s">
        <v>155</v>
      </c>
      <c r="B20" s="38" t="s">
        <v>30</v>
      </c>
      <c r="C20" s="62"/>
      <c r="D20" s="63"/>
      <c r="E20" s="83"/>
      <c r="F20" s="84"/>
      <c r="G20" s="83"/>
      <c r="H20" s="84"/>
      <c r="I20" s="83">
        <f>SUMIF(F73:F104,A20,I73:I104)</f>
        <v>0</v>
      </c>
      <c r="J20" s="85"/>
    </row>
    <row r="21" spans="1:10" ht="23.25" customHeight="1">
      <c r="A21" s="2"/>
      <c r="B21" s="48" t="s">
        <v>31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99</v>
      </c>
    </row>
    <row r="30" spans="1:10" ht="12.75" customHeight="1">
      <c r="A30" s="2"/>
      <c r="B30" s="2"/>
      <c r="J30" s="9"/>
    </row>
    <row r="31" spans="1:10" ht="30" customHeight="1">
      <c r="A31" s="2"/>
      <c r="B31" s="2"/>
      <c r="J31" s="9"/>
    </row>
    <row r="32" spans="1:10" ht="18.75" customHeight="1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>
      <c r="A33" s="2"/>
      <c r="B33" s="2"/>
      <c r="J33" s="9"/>
    </row>
    <row r="34" spans="1:10" s="21" customFormat="1" ht="18.75" customHeight="1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>
      <c r="A39" s="134">
        <v>1</v>
      </c>
      <c r="B39" s="144" t="s">
        <v>45</v>
      </c>
      <c r="C39" s="145"/>
      <c r="D39" s="145"/>
      <c r="E39" s="145"/>
      <c r="F39" s="146">
        <f>'01 SO 020 Pol'!AE35+'01 SO 101, SO 105 Pol'!AE1097+'01 SO 102 Pol'!AE543+'01 SO 103 Pol'!AE761+'01 SO 104 Pol'!AE481+'01 SO 106 Pol'!AE444+'01 SO 180 ETAPAč.1 Pol'!AE56+'01 SO 180 ETAPAč.2 Pol'!AE42+'01 SO 180 ETAPAč.3 Pol'!AE42+'01 SO 180 ETAPAč.4 Pol'!AE57+'01 SO 190 Pol'!AE254+'01 SO 301 Pol'!AE169+'01 SO 303 Pol'!AE138+'01 SO 401 Pol'!AE53+'01 SO 810 Pol'!AE263+'01 SO 810B Pol'!AE53+'01 SO431 Pol'!AE194+'01 SO433 Pol'!AE60+'01 SO435 Pol'!AE66+'02 SO 101, SO 105 B Pol'!AE89+'02 SO 102 B Pol'!AE92+'02 SO 103 B Pol'!AE119+'02 SO 104 B Pol'!AE92+'02 SO 106 B Pol'!AE95</f>
        <v>0</v>
      </c>
      <c r="G39" s="147">
        <f>'01 SO 020 Pol'!AF35+'01 SO 101, SO 105 Pol'!AF1097+'01 SO 102 Pol'!AF543+'01 SO 103 Pol'!AF761+'01 SO 104 Pol'!AF481+'01 SO 106 Pol'!AF444+'01 SO 180 ETAPAč.1 Pol'!AF56+'01 SO 180 ETAPAč.2 Pol'!AF42+'01 SO 180 ETAPAč.3 Pol'!AF42+'01 SO 180 ETAPAč.4 Pol'!AF57+'01 SO 190 Pol'!AF254+'01 SO 301 Pol'!AF169+'01 SO 303 Pol'!AF138+'01 SO 401 Pol'!AF53+'01 SO 810 Pol'!AF263+'01 SO 810B Pol'!AF53+'01 SO431 Pol'!AF194+'01 SO433 Pol'!AF60+'01 SO435 Pol'!AF66+'02 SO 101, SO 105 B Pol'!AF89+'02 SO 102 B Pol'!AF92+'02 SO 103 B Pol'!AF119+'02 SO 104 B Pol'!AF92+'02 SO 106 B Pol'!AF95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>
      <c r="A40" s="134">
        <v>2</v>
      </c>
      <c r="B40" s="150" t="s">
        <v>46</v>
      </c>
      <c r="C40" s="151" t="s">
        <v>47</v>
      </c>
      <c r="D40" s="151"/>
      <c r="E40" s="151"/>
      <c r="F40" s="152">
        <f>'01 SO 020 Pol'!AE35+'01 SO 101, SO 105 Pol'!AE1097+'01 SO 102 Pol'!AE543+'01 SO 103 Pol'!AE761+'01 SO 104 Pol'!AE481+'01 SO 106 Pol'!AE444+'01 SO 180 ETAPAč.1 Pol'!AE56+'01 SO 180 ETAPAč.2 Pol'!AE42+'01 SO 180 ETAPAč.3 Pol'!AE42+'01 SO 180 ETAPAč.4 Pol'!AE57+'01 SO 190 Pol'!AE254+'01 SO 301 Pol'!AE169+'01 SO 303 Pol'!AE138+'01 SO 401 Pol'!AE53+'01 SO 810 Pol'!AE263+'01 SO 810B Pol'!AE53+'01 SO431 Pol'!AE194+'01 SO433 Pol'!AE60+'01 SO435 Pol'!AE66</f>
        <v>0</v>
      </c>
      <c r="G40" s="153">
        <f>'01 SO 020 Pol'!AF35+'01 SO 101, SO 105 Pol'!AF1097+'01 SO 102 Pol'!AF543+'01 SO 103 Pol'!AF761+'01 SO 104 Pol'!AF481+'01 SO 106 Pol'!AF444+'01 SO 180 ETAPAč.1 Pol'!AF56+'01 SO 180 ETAPAč.2 Pol'!AF42+'01 SO 180 ETAPAč.3 Pol'!AF42+'01 SO 180 ETAPAč.4 Pol'!AF57+'01 SO 190 Pol'!AF254+'01 SO 301 Pol'!AF169+'01 SO 303 Pol'!AF138+'01 SO 401 Pol'!AF53+'01 SO 810 Pol'!AF263+'01 SO 810B Pol'!AF53+'01 SO431 Pol'!AF194+'01 SO433 Pol'!AF60+'01 SO435 Pol'!AF66</f>
        <v>0</v>
      </c>
      <c r="H40" s="153">
        <f>(F40*SazbaDPH1/100)+(G40*SazbaDPH2/100)</f>
        <v>0</v>
      </c>
      <c r="I40" s="153">
        <f>F40+G40+H40</f>
        <v>0</v>
      </c>
      <c r="J40" s="154" t="str">
        <f>IF(CenaCelkemVypocet=0,"",I40/CenaCelkemVypocet*100)</f>
        <v/>
      </c>
    </row>
    <row r="41" spans="1:10" ht="25.5" customHeight="1">
      <c r="A41" s="134">
        <v>3</v>
      </c>
      <c r="B41" s="155" t="s">
        <v>48</v>
      </c>
      <c r="C41" s="145" t="s">
        <v>49</v>
      </c>
      <c r="D41" s="145"/>
      <c r="E41" s="145"/>
      <c r="F41" s="156">
        <f>'01 SO 020 Pol'!AE35</f>
        <v>0</v>
      </c>
      <c r="G41" s="148">
        <f>'01 SO 020 Pol'!AF35</f>
        <v>0</v>
      </c>
      <c r="H41" s="148">
        <f>(F41*SazbaDPH1/100)+(G41*SazbaDPH2/100)</f>
        <v>0</v>
      </c>
      <c r="I41" s="148">
        <f>F41+G41+H41</f>
        <v>0</v>
      </c>
      <c r="J41" s="149" t="str">
        <f>IF(CenaCelkemVypocet=0,"",I41/CenaCelkemVypocet*100)</f>
        <v/>
      </c>
    </row>
    <row r="42" spans="1:10" ht="25.5" customHeight="1">
      <c r="A42" s="134">
        <v>3</v>
      </c>
      <c r="B42" s="155" t="s">
        <v>50</v>
      </c>
      <c r="C42" s="145" t="s">
        <v>51</v>
      </c>
      <c r="D42" s="145"/>
      <c r="E42" s="145"/>
      <c r="F42" s="156">
        <f>'01 SO 101, SO 105 Pol'!AE1097</f>
        <v>0</v>
      </c>
      <c r="G42" s="148">
        <f>'01 SO 101, SO 105 Pol'!AF1097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>
      <c r="A43" s="134">
        <v>3</v>
      </c>
      <c r="B43" s="155" t="s">
        <v>52</v>
      </c>
      <c r="C43" s="145" t="s">
        <v>53</v>
      </c>
      <c r="D43" s="145"/>
      <c r="E43" s="145"/>
      <c r="F43" s="156">
        <f>'01 SO 102 Pol'!AE543</f>
        <v>0</v>
      </c>
      <c r="G43" s="148">
        <f>'01 SO 102 Pol'!AF543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>
      <c r="A44" s="134">
        <v>3</v>
      </c>
      <c r="B44" s="155" t="s">
        <v>54</v>
      </c>
      <c r="C44" s="145" t="s">
        <v>55</v>
      </c>
      <c r="D44" s="145"/>
      <c r="E44" s="145"/>
      <c r="F44" s="156">
        <f>'01 SO 103 Pol'!AE761</f>
        <v>0</v>
      </c>
      <c r="G44" s="148">
        <f>'01 SO 103 Pol'!AF761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>
      <c r="A45" s="134">
        <v>3</v>
      </c>
      <c r="B45" s="155" t="s">
        <v>56</v>
      </c>
      <c r="C45" s="145" t="s">
        <v>57</v>
      </c>
      <c r="D45" s="145"/>
      <c r="E45" s="145"/>
      <c r="F45" s="156">
        <f>'01 SO 104 Pol'!AE481</f>
        <v>0</v>
      </c>
      <c r="G45" s="148">
        <f>'01 SO 104 Pol'!AF481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>
      <c r="A46" s="134">
        <v>3</v>
      </c>
      <c r="B46" s="155" t="s">
        <v>58</v>
      </c>
      <c r="C46" s="145" t="s">
        <v>59</v>
      </c>
      <c r="D46" s="145"/>
      <c r="E46" s="145"/>
      <c r="F46" s="156">
        <f>'01 SO 106 Pol'!AE444</f>
        <v>0</v>
      </c>
      <c r="G46" s="148">
        <f>'01 SO 106 Pol'!AF444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>
      <c r="A47" s="134">
        <v>3</v>
      </c>
      <c r="B47" s="155" t="s">
        <v>60</v>
      </c>
      <c r="C47" s="145" t="s">
        <v>61</v>
      </c>
      <c r="D47" s="145"/>
      <c r="E47" s="145"/>
      <c r="F47" s="156">
        <f>'01 SO 180 ETAPAč.1 Pol'!AE56</f>
        <v>0</v>
      </c>
      <c r="G47" s="148">
        <f>'01 SO 180 ETAPAč.1 Pol'!AF56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>
      <c r="A48" s="134">
        <v>3</v>
      </c>
      <c r="B48" s="155" t="s">
        <v>62</v>
      </c>
      <c r="C48" s="145" t="s">
        <v>63</v>
      </c>
      <c r="D48" s="145"/>
      <c r="E48" s="145"/>
      <c r="F48" s="156">
        <f>'01 SO 180 ETAPAč.2 Pol'!AE42</f>
        <v>0</v>
      </c>
      <c r="G48" s="148">
        <f>'01 SO 180 ETAPAč.2 Pol'!AF42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>
      <c r="A49" s="134">
        <v>3</v>
      </c>
      <c r="B49" s="155" t="s">
        <v>64</v>
      </c>
      <c r="C49" s="145" t="s">
        <v>65</v>
      </c>
      <c r="D49" s="145"/>
      <c r="E49" s="145"/>
      <c r="F49" s="156">
        <f>'01 SO 180 ETAPAč.3 Pol'!AE42</f>
        <v>0</v>
      </c>
      <c r="G49" s="148">
        <f>'01 SO 180 ETAPAč.3 Pol'!AF42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>
      <c r="A50" s="134">
        <v>3</v>
      </c>
      <c r="B50" s="155" t="s">
        <v>66</v>
      </c>
      <c r="C50" s="145" t="s">
        <v>67</v>
      </c>
      <c r="D50" s="145"/>
      <c r="E50" s="145"/>
      <c r="F50" s="156">
        <f>'01 SO 180 ETAPAč.4 Pol'!AE57</f>
        <v>0</v>
      </c>
      <c r="G50" s="148">
        <f>'01 SO 180 ETAPAč.4 Pol'!AF57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>
      <c r="A51" s="134">
        <v>3</v>
      </c>
      <c r="B51" s="155" t="s">
        <v>68</v>
      </c>
      <c r="C51" s="145" t="s">
        <v>69</v>
      </c>
      <c r="D51" s="145"/>
      <c r="E51" s="145"/>
      <c r="F51" s="156">
        <f>'01 SO 190 Pol'!AE254</f>
        <v>0</v>
      </c>
      <c r="G51" s="148">
        <f>'01 SO 190 Pol'!AF254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>
      <c r="A52" s="134">
        <v>3</v>
      </c>
      <c r="B52" s="155" t="s">
        <v>70</v>
      </c>
      <c r="C52" s="145" t="s">
        <v>71</v>
      </c>
      <c r="D52" s="145"/>
      <c r="E52" s="145"/>
      <c r="F52" s="156">
        <f>'01 SO 301 Pol'!AE169</f>
        <v>0</v>
      </c>
      <c r="G52" s="148">
        <f>'01 SO 301 Pol'!AF169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>
      <c r="A53" s="134">
        <v>3</v>
      </c>
      <c r="B53" s="155" t="s">
        <v>72</v>
      </c>
      <c r="C53" s="145" t="s">
        <v>73</v>
      </c>
      <c r="D53" s="145"/>
      <c r="E53" s="145"/>
      <c r="F53" s="156">
        <f>'01 SO 303 Pol'!AE138</f>
        <v>0</v>
      </c>
      <c r="G53" s="148">
        <f>'01 SO 303 Pol'!AF138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>
      <c r="A54" s="134">
        <v>3</v>
      </c>
      <c r="B54" s="155" t="s">
        <v>74</v>
      </c>
      <c r="C54" s="145" t="s">
        <v>75</v>
      </c>
      <c r="D54" s="145"/>
      <c r="E54" s="145"/>
      <c r="F54" s="156">
        <f>'01 SO 401 Pol'!AE53</f>
        <v>0</v>
      </c>
      <c r="G54" s="148">
        <f>'01 SO 401 Pol'!AF53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>
      <c r="A55" s="134">
        <v>3</v>
      </c>
      <c r="B55" s="155" t="s">
        <v>76</v>
      </c>
      <c r="C55" s="145" t="s">
        <v>77</v>
      </c>
      <c r="D55" s="145"/>
      <c r="E55" s="145"/>
      <c r="F55" s="156">
        <f>'01 SO 810 Pol'!AE263</f>
        <v>0</v>
      </c>
      <c r="G55" s="148">
        <f>'01 SO 810 Pol'!AF263</f>
        <v>0</v>
      </c>
      <c r="H55" s="148">
        <f>(F55*SazbaDPH1/100)+(G55*SazbaDPH2/100)</f>
        <v>0</v>
      </c>
      <c r="I55" s="148">
        <f>F55+G55+H55</f>
        <v>0</v>
      </c>
      <c r="J55" s="149" t="str">
        <f>IF(CenaCelkemVypocet=0,"",I55/CenaCelkemVypocet*100)</f>
        <v/>
      </c>
    </row>
    <row r="56" spans="1:10" ht="25.5" customHeight="1">
      <c r="A56" s="134">
        <v>3</v>
      </c>
      <c r="B56" s="155" t="s">
        <v>78</v>
      </c>
      <c r="C56" s="145" t="s">
        <v>79</v>
      </c>
      <c r="D56" s="145"/>
      <c r="E56" s="145"/>
      <c r="F56" s="156">
        <f>'01 SO 810B Pol'!AE53</f>
        <v>0</v>
      </c>
      <c r="G56" s="148">
        <f>'01 SO 810B Pol'!AF53</f>
        <v>0</v>
      </c>
      <c r="H56" s="148">
        <f>(F56*SazbaDPH1/100)+(G56*SazbaDPH2/100)</f>
        <v>0</v>
      </c>
      <c r="I56" s="148">
        <f>F56+G56+H56</f>
        <v>0</v>
      </c>
      <c r="J56" s="149" t="str">
        <f>IF(CenaCelkemVypocet=0,"",I56/CenaCelkemVypocet*100)</f>
        <v/>
      </c>
    </row>
    <row r="57" spans="1:10" ht="25.5" customHeight="1">
      <c r="A57" s="134">
        <v>3</v>
      </c>
      <c r="B57" s="155" t="s">
        <v>80</v>
      </c>
      <c r="C57" s="145" t="s">
        <v>81</v>
      </c>
      <c r="D57" s="145"/>
      <c r="E57" s="145"/>
      <c r="F57" s="156">
        <f>'01 SO431 Pol'!AE194</f>
        <v>0</v>
      </c>
      <c r="G57" s="148">
        <f>'01 SO431 Pol'!AF194</f>
        <v>0</v>
      </c>
      <c r="H57" s="148">
        <f>(F57*SazbaDPH1/100)+(G57*SazbaDPH2/100)</f>
        <v>0</v>
      </c>
      <c r="I57" s="148">
        <f>F57+G57+H57</f>
        <v>0</v>
      </c>
      <c r="J57" s="149" t="str">
        <f>IF(CenaCelkemVypocet=0,"",I57/CenaCelkemVypocet*100)</f>
        <v/>
      </c>
    </row>
    <row r="58" spans="1:10" ht="25.5" customHeight="1">
      <c r="A58" s="134">
        <v>3</v>
      </c>
      <c r="B58" s="155" t="s">
        <v>82</v>
      </c>
      <c r="C58" s="145" t="s">
        <v>83</v>
      </c>
      <c r="D58" s="145"/>
      <c r="E58" s="145"/>
      <c r="F58" s="156">
        <f>'01 SO433 Pol'!AE60</f>
        <v>0</v>
      </c>
      <c r="G58" s="148">
        <f>'01 SO433 Pol'!AF60</f>
        <v>0</v>
      </c>
      <c r="H58" s="148">
        <f>(F58*SazbaDPH1/100)+(G58*SazbaDPH2/100)</f>
        <v>0</v>
      </c>
      <c r="I58" s="148">
        <f>F58+G58+H58</f>
        <v>0</v>
      </c>
      <c r="J58" s="149" t="str">
        <f>IF(CenaCelkemVypocet=0,"",I58/CenaCelkemVypocet*100)</f>
        <v/>
      </c>
    </row>
    <row r="59" spans="1:10" ht="25.5" customHeight="1">
      <c r="A59" s="134">
        <v>3</v>
      </c>
      <c r="B59" s="155" t="s">
        <v>84</v>
      </c>
      <c r="C59" s="145" t="s">
        <v>85</v>
      </c>
      <c r="D59" s="145"/>
      <c r="E59" s="145"/>
      <c r="F59" s="156">
        <f>'01 SO435 Pol'!AE66</f>
        <v>0</v>
      </c>
      <c r="G59" s="148">
        <f>'01 SO435 Pol'!AF66</f>
        <v>0</v>
      </c>
      <c r="H59" s="148">
        <f>(F59*SazbaDPH1/100)+(G59*SazbaDPH2/100)</f>
        <v>0</v>
      </c>
      <c r="I59" s="148">
        <f>F59+G59+H59</f>
        <v>0</v>
      </c>
      <c r="J59" s="149" t="str">
        <f>IF(CenaCelkemVypocet=0,"",I59/CenaCelkemVypocet*100)</f>
        <v/>
      </c>
    </row>
    <row r="60" spans="1:10" ht="25.5" customHeight="1">
      <c r="A60" s="134">
        <v>2</v>
      </c>
      <c r="B60" s="150" t="s">
        <v>86</v>
      </c>
      <c r="C60" s="151" t="s">
        <v>87</v>
      </c>
      <c r="D60" s="151"/>
      <c r="E60" s="151"/>
      <c r="F60" s="152">
        <f>'02 SO 101, SO 105 B Pol'!AE89+'02 SO 102 B Pol'!AE92+'02 SO 103 B Pol'!AE119+'02 SO 104 B Pol'!AE92+'02 SO 106 B Pol'!AE95</f>
        <v>0</v>
      </c>
      <c r="G60" s="153">
        <f>'02 SO 101, SO 105 B Pol'!AF89+'02 SO 102 B Pol'!AF92+'02 SO 103 B Pol'!AF119+'02 SO 104 B Pol'!AF92+'02 SO 106 B Pol'!AF95</f>
        <v>0</v>
      </c>
      <c r="H60" s="153">
        <f>(F60*SazbaDPH1/100)+(G60*SazbaDPH2/100)</f>
        <v>0</v>
      </c>
      <c r="I60" s="153">
        <f>F60+G60+H60</f>
        <v>0</v>
      </c>
      <c r="J60" s="154" t="str">
        <f>IF(CenaCelkemVypocet=0,"",I60/CenaCelkemVypocet*100)</f>
        <v/>
      </c>
    </row>
    <row r="61" spans="1:10" ht="25.5" customHeight="1">
      <c r="A61" s="134">
        <v>3</v>
      </c>
      <c r="B61" s="155" t="s">
        <v>88</v>
      </c>
      <c r="C61" s="145" t="s">
        <v>89</v>
      </c>
      <c r="D61" s="145"/>
      <c r="E61" s="145"/>
      <c r="F61" s="156">
        <f>'02 SO 101, SO 105 B Pol'!AE89</f>
        <v>0</v>
      </c>
      <c r="G61" s="148">
        <f>'02 SO 101, SO 105 B Pol'!AF89</f>
        <v>0</v>
      </c>
      <c r="H61" s="148">
        <f>(F61*SazbaDPH1/100)+(G61*SazbaDPH2/100)</f>
        <v>0</v>
      </c>
      <c r="I61" s="148">
        <f>F61+G61+H61</f>
        <v>0</v>
      </c>
      <c r="J61" s="149" t="str">
        <f>IF(CenaCelkemVypocet=0,"",I61/CenaCelkemVypocet*100)</f>
        <v/>
      </c>
    </row>
    <row r="62" spans="1:10" ht="25.5" customHeight="1">
      <c r="A62" s="134">
        <v>3</v>
      </c>
      <c r="B62" s="155" t="s">
        <v>90</v>
      </c>
      <c r="C62" s="145" t="s">
        <v>91</v>
      </c>
      <c r="D62" s="145"/>
      <c r="E62" s="145"/>
      <c r="F62" s="156">
        <f>'02 SO 102 B Pol'!AE92</f>
        <v>0</v>
      </c>
      <c r="G62" s="148">
        <f>'02 SO 102 B Pol'!AF92</f>
        <v>0</v>
      </c>
      <c r="H62" s="148">
        <f>(F62*SazbaDPH1/100)+(G62*SazbaDPH2/100)</f>
        <v>0</v>
      </c>
      <c r="I62" s="148">
        <f>F62+G62+H62</f>
        <v>0</v>
      </c>
      <c r="J62" s="149" t="str">
        <f>IF(CenaCelkemVypocet=0,"",I62/CenaCelkemVypocet*100)</f>
        <v/>
      </c>
    </row>
    <row r="63" spans="1:10" ht="25.5" customHeight="1">
      <c r="A63" s="134">
        <v>3</v>
      </c>
      <c r="B63" s="155" t="s">
        <v>92</v>
      </c>
      <c r="C63" s="145" t="s">
        <v>93</v>
      </c>
      <c r="D63" s="145"/>
      <c r="E63" s="145"/>
      <c r="F63" s="156">
        <f>'02 SO 103 B Pol'!AE119</f>
        <v>0</v>
      </c>
      <c r="G63" s="148">
        <f>'02 SO 103 B Pol'!AF119</f>
        <v>0</v>
      </c>
      <c r="H63" s="148">
        <f>(F63*SazbaDPH1/100)+(G63*SazbaDPH2/100)</f>
        <v>0</v>
      </c>
      <c r="I63" s="148">
        <f>F63+G63+H63</f>
        <v>0</v>
      </c>
      <c r="J63" s="149" t="str">
        <f>IF(CenaCelkemVypocet=0,"",I63/CenaCelkemVypocet*100)</f>
        <v/>
      </c>
    </row>
    <row r="64" spans="1:10" ht="25.5" customHeight="1">
      <c r="A64" s="134">
        <v>3</v>
      </c>
      <c r="B64" s="155" t="s">
        <v>94</v>
      </c>
      <c r="C64" s="145" t="s">
        <v>95</v>
      </c>
      <c r="D64" s="145"/>
      <c r="E64" s="145"/>
      <c r="F64" s="156">
        <f>'02 SO 104 B Pol'!AE92</f>
        <v>0</v>
      </c>
      <c r="G64" s="148">
        <f>'02 SO 104 B Pol'!AF92</f>
        <v>0</v>
      </c>
      <c r="H64" s="148">
        <f>(F64*SazbaDPH1/100)+(G64*SazbaDPH2/100)</f>
        <v>0</v>
      </c>
      <c r="I64" s="148">
        <f>F64+G64+H64</f>
        <v>0</v>
      </c>
      <c r="J64" s="149" t="str">
        <f>IF(CenaCelkemVypocet=0,"",I64/CenaCelkemVypocet*100)</f>
        <v/>
      </c>
    </row>
    <row r="65" spans="1:10" ht="25.5" customHeight="1">
      <c r="A65" s="134">
        <v>3</v>
      </c>
      <c r="B65" s="155" t="s">
        <v>96</v>
      </c>
      <c r="C65" s="145" t="s">
        <v>97</v>
      </c>
      <c r="D65" s="145"/>
      <c r="E65" s="145"/>
      <c r="F65" s="156">
        <f>'02 SO 106 B Pol'!AE95</f>
        <v>0</v>
      </c>
      <c r="G65" s="148">
        <f>'02 SO 106 B Pol'!AF95</f>
        <v>0</v>
      </c>
      <c r="H65" s="148">
        <f>(F65*SazbaDPH1/100)+(G65*SazbaDPH2/100)</f>
        <v>0</v>
      </c>
      <c r="I65" s="148">
        <f>F65+G65+H65</f>
        <v>0</v>
      </c>
      <c r="J65" s="149" t="str">
        <f>IF(CenaCelkemVypocet=0,"",I65/CenaCelkemVypocet*100)</f>
        <v/>
      </c>
    </row>
    <row r="66" spans="1:10" ht="25.5" customHeight="1">
      <c r="A66" s="134"/>
      <c r="B66" s="157" t="s">
        <v>98</v>
      </c>
      <c r="C66" s="158"/>
      <c r="D66" s="158"/>
      <c r="E66" s="159"/>
      <c r="F66" s="160">
        <f>SUMIF(A39:A65,"=1",F39:F65)</f>
        <v>0</v>
      </c>
      <c r="G66" s="161">
        <f>SUMIF(A39:A65,"=1",G39:G65)</f>
        <v>0</v>
      </c>
      <c r="H66" s="161">
        <f>SUMIF(A39:A65,"=1",H39:H65)</f>
        <v>0</v>
      </c>
      <c r="I66" s="161">
        <f>SUMIF(A39:A65,"=1",I39:I65)</f>
        <v>0</v>
      </c>
      <c r="J66" s="162">
        <f>SUMIF(A39:A65,"=1",J39:J65)</f>
        <v>0</v>
      </c>
    </row>
    <row r="70" spans="1:10" ht="15.75">
      <c r="B70" s="173" t="s">
        <v>100</v>
      </c>
    </row>
    <row r="72" spans="1:10" ht="25.5" customHeight="1">
      <c r="A72" s="175"/>
      <c r="B72" s="178" t="s">
        <v>18</v>
      </c>
      <c r="C72" s="178" t="s">
        <v>6</v>
      </c>
      <c r="D72" s="179"/>
      <c r="E72" s="179"/>
      <c r="F72" s="180" t="s">
        <v>101</v>
      </c>
      <c r="G72" s="180"/>
      <c r="H72" s="180"/>
      <c r="I72" s="180" t="s">
        <v>31</v>
      </c>
      <c r="J72" s="180" t="s">
        <v>0</v>
      </c>
    </row>
    <row r="73" spans="1:10" ht="36.75" customHeight="1">
      <c r="A73" s="176"/>
      <c r="B73" s="181" t="s">
        <v>102</v>
      </c>
      <c r="C73" s="182" t="s">
        <v>103</v>
      </c>
      <c r="D73" s="183"/>
      <c r="E73" s="183"/>
      <c r="F73" s="190" t="s">
        <v>26</v>
      </c>
      <c r="G73" s="191"/>
      <c r="H73" s="191"/>
      <c r="I73" s="191">
        <f>'01 SO 101, SO 105 Pol'!G8+'01 SO 102 Pol'!G8+'01 SO 103 Pol'!G8+'01 SO 104 Pol'!G8+'01 SO 106 Pol'!G8+'01 SO 190 Pol'!G8+'01 SO 301 Pol'!G8+'01 SO 303 Pol'!G8+'01 SO 401 Pol'!G8+'01 SO 810 Pol'!G8+'01 SO 810B Pol'!G8+'01 SO431 Pol'!G8+'02 SO 101, SO 105 B Pol'!G8+'02 SO 102 B Pol'!G8+'02 SO 103 B Pol'!G8+'02 SO 104 B Pol'!G8+'02 SO 106 B Pol'!G8</f>
        <v>0</v>
      </c>
      <c r="J73" s="187" t="str">
        <f>IF(I105=0,"",I73/I105*100)</f>
        <v/>
      </c>
    </row>
    <row r="74" spans="1:10" ht="36.75" customHeight="1">
      <c r="A74" s="176"/>
      <c r="B74" s="181" t="s">
        <v>104</v>
      </c>
      <c r="C74" s="182" t="s">
        <v>105</v>
      </c>
      <c r="D74" s="183"/>
      <c r="E74" s="183"/>
      <c r="F74" s="190" t="s">
        <v>26</v>
      </c>
      <c r="G74" s="191"/>
      <c r="H74" s="191"/>
      <c r="I74" s="191">
        <f>'01 SO 101, SO 105 Pol'!G565+'01 SO 102 Pol'!G287+'01 SO 103 Pol'!G390+'01 SO 104 Pol'!G268+'01 SO 190 Pol'!G62</f>
        <v>0</v>
      </c>
      <c r="J74" s="187" t="str">
        <f>IF(I105=0,"",I74/I105*100)</f>
        <v/>
      </c>
    </row>
    <row r="75" spans="1:10" ht="36.75" customHeight="1">
      <c r="A75" s="176"/>
      <c r="B75" s="181" t="s">
        <v>106</v>
      </c>
      <c r="C75" s="182" t="s">
        <v>107</v>
      </c>
      <c r="D75" s="183"/>
      <c r="E75" s="183"/>
      <c r="F75" s="190" t="s">
        <v>26</v>
      </c>
      <c r="G75" s="191"/>
      <c r="H75" s="191"/>
      <c r="I75" s="191">
        <f>'01 SO433 Pol'!G23</f>
        <v>0</v>
      </c>
      <c r="J75" s="187" t="str">
        <f>IF(I105=0,"",I75/I105*100)</f>
        <v/>
      </c>
    </row>
    <row r="76" spans="1:10" ht="36.75" customHeight="1">
      <c r="A76" s="176"/>
      <c r="B76" s="181" t="s">
        <v>108</v>
      </c>
      <c r="C76" s="182" t="s">
        <v>109</v>
      </c>
      <c r="D76" s="183"/>
      <c r="E76" s="183"/>
      <c r="F76" s="190" t="s">
        <v>26</v>
      </c>
      <c r="G76" s="191"/>
      <c r="H76" s="191"/>
      <c r="I76" s="191">
        <f>'01 SO 101, SO 105 Pol'!G620+'01 SO 301 Pol'!G48+'01 SO 303 Pol'!G60</f>
        <v>0</v>
      </c>
      <c r="J76" s="187" t="str">
        <f>IF(I105=0,"",I76/I105*100)</f>
        <v/>
      </c>
    </row>
    <row r="77" spans="1:10" ht="36.75" customHeight="1">
      <c r="A77" s="176"/>
      <c r="B77" s="181" t="s">
        <v>110</v>
      </c>
      <c r="C77" s="182" t="s">
        <v>111</v>
      </c>
      <c r="D77" s="183"/>
      <c r="E77" s="183"/>
      <c r="F77" s="190" t="s">
        <v>26</v>
      </c>
      <c r="G77" s="191"/>
      <c r="H77" s="191"/>
      <c r="I77" s="191">
        <f>'01 SO 301 Pol'!G52+'01 SO 303 Pol'!G64+'01 SO431 Pol'!G44</f>
        <v>0</v>
      </c>
      <c r="J77" s="187" t="str">
        <f>IF(I105=0,"",I77/I105*100)</f>
        <v/>
      </c>
    </row>
    <row r="78" spans="1:10" ht="36.75" customHeight="1">
      <c r="A78" s="176"/>
      <c r="B78" s="181" t="s">
        <v>112</v>
      </c>
      <c r="C78" s="182" t="s">
        <v>113</v>
      </c>
      <c r="D78" s="183"/>
      <c r="E78" s="183"/>
      <c r="F78" s="190" t="s">
        <v>26</v>
      </c>
      <c r="G78" s="191"/>
      <c r="H78" s="191"/>
      <c r="I78" s="191">
        <f>'01 SO 101, SO 105 Pol'!G630+'01 SO 102 Pol'!G311+'01 SO 103 Pol'!G421+'01 SO 104 Pol'!G292+'01 SO 106 Pol'!G247</f>
        <v>0</v>
      </c>
      <c r="J78" s="187" t="str">
        <f>IF(I105=0,"",I78/I105*100)</f>
        <v/>
      </c>
    </row>
    <row r="79" spans="1:10" ht="36.75" customHeight="1">
      <c r="A79" s="176"/>
      <c r="B79" s="181" t="s">
        <v>114</v>
      </c>
      <c r="C79" s="182" t="s">
        <v>115</v>
      </c>
      <c r="D79" s="183"/>
      <c r="E79" s="183"/>
      <c r="F79" s="190" t="s">
        <v>26</v>
      </c>
      <c r="G79" s="191"/>
      <c r="H79" s="191"/>
      <c r="I79" s="191">
        <f>'01 SO433 Pol'!G8</f>
        <v>0</v>
      </c>
      <c r="J79" s="187" t="str">
        <f>IF(I105=0,"",I79/I105*100)</f>
        <v/>
      </c>
    </row>
    <row r="80" spans="1:10" ht="36.75" customHeight="1">
      <c r="A80" s="176"/>
      <c r="B80" s="181" t="s">
        <v>116</v>
      </c>
      <c r="C80" s="182" t="s">
        <v>117</v>
      </c>
      <c r="D80" s="183"/>
      <c r="E80" s="183"/>
      <c r="F80" s="190" t="s">
        <v>26</v>
      </c>
      <c r="G80" s="191"/>
      <c r="H80" s="191"/>
      <c r="I80" s="191">
        <f>'01 SO433 Pol'!G21</f>
        <v>0</v>
      </c>
      <c r="J80" s="187" t="str">
        <f>IF(I105=0,"",I80/I105*100)</f>
        <v/>
      </c>
    </row>
    <row r="81" spans="1:10" ht="36.75" customHeight="1">
      <c r="A81" s="176"/>
      <c r="B81" s="181" t="s">
        <v>118</v>
      </c>
      <c r="C81" s="182" t="s">
        <v>119</v>
      </c>
      <c r="D81" s="183"/>
      <c r="E81" s="183"/>
      <c r="F81" s="190" t="s">
        <v>26</v>
      </c>
      <c r="G81" s="191"/>
      <c r="H81" s="191"/>
      <c r="I81" s="191">
        <f>'01 SO 101, SO 105 Pol'!G794+'01 SO 102 Pol'!G386+'01 SO 104 Pol'!G330+'01 SO 106 Pol'!G306+'01 SO 301 Pol'!G63+'01 SO 303 Pol'!G78+'01 SO 401 Pol'!G27</f>
        <v>0</v>
      </c>
      <c r="J81" s="187" t="str">
        <f>IF(I105=0,"",I81/I105*100)</f>
        <v/>
      </c>
    </row>
    <row r="82" spans="1:10" ht="36.75" customHeight="1">
      <c r="A82" s="176"/>
      <c r="B82" s="181" t="s">
        <v>120</v>
      </c>
      <c r="C82" s="182" t="s">
        <v>121</v>
      </c>
      <c r="D82" s="183"/>
      <c r="E82" s="183"/>
      <c r="F82" s="190" t="s">
        <v>26</v>
      </c>
      <c r="G82" s="191"/>
      <c r="H82" s="191"/>
      <c r="I82" s="191">
        <f>'01 SO 301 Pol'!G128+'01 SO 303 Pol'!G133+'01 SO431 Pol'!G49</f>
        <v>0</v>
      </c>
      <c r="J82" s="187" t="str">
        <f>IF(I105=0,"",I82/I105*100)</f>
        <v/>
      </c>
    </row>
    <row r="83" spans="1:10" ht="36.75" customHeight="1">
      <c r="A83" s="176"/>
      <c r="B83" s="181" t="s">
        <v>122</v>
      </c>
      <c r="C83" s="182" t="s">
        <v>123</v>
      </c>
      <c r="D83" s="183"/>
      <c r="E83" s="183"/>
      <c r="F83" s="190" t="s">
        <v>26</v>
      </c>
      <c r="G83" s="191"/>
      <c r="H83" s="191"/>
      <c r="I83" s="191">
        <f>'01 SO 101, SO 105 Pol'!G830+'01 SO 102 Pol'!G421+'01 SO 103 Pol'!G522+'01 SO 104 Pol'!G352+'01 SO 106 Pol'!G329+'01 SO 180 ETAPAč.1 Pol'!G8+'01 SO 180 ETAPAč.2 Pol'!G8+'01 SO 180 ETAPAč.3 Pol'!G8+'01 SO 180 ETAPAč.4 Pol'!G8+'01 SO 190 Pol'!G93</f>
        <v>0</v>
      </c>
      <c r="J83" s="187" t="str">
        <f>IF(I105=0,"",I83/I105*100)</f>
        <v/>
      </c>
    </row>
    <row r="84" spans="1:10" ht="36.75" customHeight="1">
      <c r="A84" s="176"/>
      <c r="B84" s="181" t="s">
        <v>124</v>
      </c>
      <c r="C84" s="182" t="s">
        <v>125</v>
      </c>
      <c r="D84" s="183"/>
      <c r="E84" s="183"/>
      <c r="F84" s="190" t="s">
        <v>26</v>
      </c>
      <c r="G84" s="191"/>
      <c r="H84" s="191"/>
      <c r="I84" s="191">
        <f>'01 SO 101, SO 105 Pol'!G867+'01 SO 102 Pol'!G444+'01 SO 103 Pol'!G556+'01 SO 104 Pol'!G372+'01 SO 106 Pol'!G346</f>
        <v>0</v>
      </c>
      <c r="J84" s="187" t="str">
        <f>IF(I105=0,"",I84/I105*100)</f>
        <v/>
      </c>
    </row>
    <row r="85" spans="1:10" ht="36.75" customHeight="1">
      <c r="A85" s="176"/>
      <c r="B85" s="181" t="s">
        <v>126</v>
      </c>
      <c r="C85" s="182" t="s">
        <v>127</v>
      </c>
      <c r="D85" s="183"/>
      <c r="E85" s="183"/>
      <c r="F85" s="190" t="s">
        <v>26</v>
      </c>
      <c r="G85" s="191"/>
      <c r="H85" s="191"/>
      <c r="I85" s="191">
        <f>'01 SO 101, SO 105 Pol'!G888+'01 SO 102 Pol'!G454+'01 SO 103 Pol'!G567+'01 SO 104 Pol'!G376+'01 SO 190 Pol'!G213+'02 SO 101, SO 105 B Pol'!G54+'02 SO 102 B Pol'!G53+'02 SO 103 B Pol'!G62+'02 SO 104 B Pol'!G53+'02 SO 106 B Pol'!G53</f>
        <v>0</v>
      </c>
      <c r="J85" s="187" t="str">
        <f>IF(I105=0,"",I85/I105*100)</f>
        <v/>
      </c>
    </row>
    <row r="86" spans="1:10" ht="36.75" customHeight="1">
      <c r="A86" s="176"/>
      <c r="B86" s="181" t="s">
        <v>128</v>
      </c>
      <c r="C86" s="182" t="s">
        <v>129</v>
      </c>
      <c r="D86" s="183"/>
      <c r="E86" s="183"/>
      <c r="F86" s="190" t="s">
        <v>26</v>
      </c>
      <c r="G86" s="191"/>
      <c r="H86" s="191"/>
      <c r="I86" s="191">
        <f>'01 SO 101, SO 105 Pol'!G906+'01 SO 102 Pol'!G460+'01 SO 103 Pol'!G570+'01 SO 104 Pol'!G381+'01 SO 106 Pol'!G354+'01 SO 180 ETAPAč.1 Pol'!G53+'01 SO 180 ETAPAč.2 Pol'!G39+'01 SO 180 ETAPAč.3 Pol'!G39+'01 SO 180 ETAPAč.4 Pol'!G54+'01 SO 190 Pol'!G245+'01 SO 401 Pol'!G29+'01 SO 810 Pol'!G258+'01 SO 810B Pol'!G50+'02 SO 101, SO 105 B Pol'!G81+'02 SO 102 B Pol'!G70+'02 SO 103 B Pol'!G85+'02 SO 104 B Pol'!G70+'02 SO 106 B Pol'!G71</f>
        <v>0</v>
      </c>
      <c r="J86" s="187" t="str">
        <f>IF(I105=0,"",I86/I105*100)</f>
        <v/>
      </c>
    </row>
    <row r="87" spans="1:10" ht="36.75" customHeight="1">
      <c r="A87" s="176"/>
      <c r="B87" s="181" t="s">
        <v>130</v>
      </c>
      <c r="C87" s="182" t="s">
        <v>131</v>
      </c>
      <c r="D87" s="183"/>
      <c r="E87" s="183"/>
      <c r="F87" s="190" t="s">
        <v>27</v>
      </c>
      <c r="G87" s="191"/>
      <c r="H87" s="191"/>
      <c r="I87" s="191">
        <f>'01 SO433 Pol'!G27</f>
        <v>0</v>
      </c>
      <c r="J87" s="187" t="str">
        <f>IF(I105=0,"",I87/I105*100)</f>
        <v/>
      </c>
    </row>
    <row r="88" spans="1:10" ht="36.75" customHeight="1">
      <c r="A88" s="176"/>
      <c r="B88" s="181" t="s">
        <v>132</v>
      </c>
      <c r="C88" s="182" t="s">
        <v>133</v>
      </c>
      <c r="D88" s="183"/>
      <c r="E88" s="183"/>
      <c r="F88" s="190" t="s">
        <v>27</v>
      </c>
      <c r="G88" s="191"/>
      <c r="H88" s="191"/>
      <c r="I88" s="191">
        <f>'01 SO433 Pol'!G45</f>
        <v>0</v>
      </c>
      <c r="J88" s="187" t="str">
        <f>IF(I105=0,"",I88/I105*100)</f>
        <v/>
      </c>
    </row>
    <row r="89" spans="1:10" ht="36.75" customHeight="1">
      <c r="A89" s="176"/>
      <c r="B89" s="181" t="s">
        <v>134</v>
      </c>
      <c r="C89" s="182" t="s">
        <v>135</v>
      </c>
      <c r="D89" s="183"/>
      <c r="E89" s="183"/>
      <c r="F89" s="190" t="s">
        <v>27</v>
      </c>
      <c r="G89" s="191"/>
      <c r="H89" s="191"/>
      <c r="I89" s="191">
        <f>'01 SO 101, SO 105 Pol'!G908</f>
        <v>0</v>
      </c>
      <c r="J89" s="187" t="str">
        <f>IF(I105=0,"",I89/I105*100)</f>
        <v/>
      </c>
    </row>
    <row r="90" spans="1:10" ht="36.75" customHeight="1">
      <c r="A90" s="176"/>
      <c r="B90" s="181" t="s">
        <v>136</v>
      </c>
      <c r="C90" s="182" t="s">
        <v>137</v>
      </c>
      <c r="D90" s="183"/>
      <c r="E90" s="183"/>
      <c r="F90" s="190" t="s">
        <v>27</v>
      </c>
      <c r="G90" s="191"/>
      <c r="H90" s="191"/>
      <c r="I90" s="191">
        <f>'01 SO 301 Pol'!G135</f>
        <v>0</v>
      </c>
      <c r="J90" s="187" t="str">
        <f>IF(I105=0,"",I90/I105*100)</f>
        <v/>
      </c>
    </row>
    <row r="91" spans="1:10" ht="36.75" customHeight="1">
      <c r="A91" s="176"/>
      <c r="B91" s="181" t="s">
        <v>138</v>
      </c>
      <c r="C91" s="182" t="s">
        <v>139</v>
      </c>
      <c r="D91" s="183"/>
      <c r="E91" s="183"/>
      <c r="F91" s="190" t="s">
        <v>27</v>
      </c>
      <c r="G91" s="191"/>
      <c r="H91" s="191"/>
      <c r="I91" s="191">
        <f>'01 SO 301 Pol'!G164</f>
        <v>0</v>
      </c>
      <c r="J91" s="187" t="str">
        <f>IF(I105=0,"",I91/I105*100)</f>
        <v/>
      </c>
    </row>
    <row r="92" spans="1:10" ht="36.75" customHeight="1">
      <c r="A92" s="176"/>
      <c r="B92" s="181" t="s">
        <v>114</v>
      </c>
      <c r="C92" s="182" t="s">
        <v>115</v>
      </c>
      <c r="D92" s="183"/>
      <c r="E92" s="183"/>
      <c r="F92" s="190" t="s">
        <v>27</v>
      </c>
      <c r="G92" s="191"/>
      <c r="H92" s="191"/>
      <c r="I92" s="191">
        <f>'01 SO431 Pol'!G56+'01 SO435 Pol'!G8</f>
        <v>0</v>
      </c>
      <c r="J92" s="187" t="str">
        <f>IF(I105=0,"",I92/I105*100)</f>
        <v/>
      </c>
    </row>
    <row r="93" spans="1:10" ht="36.75" customHeight="1">
      <c r="A93" s="176"/>
      <c r="B93" s="181" t="s">
        <v>140</v>
      </c>
      <c r="C93" s="182" t="s">
        <v>141</v>
      </c>
      <c r="D93" s="183"/>
      <c r="E93" s="183"/>
      <c r="F93" s="190" t="s">
        <v>27</v>
      </c>
      <c r="G93" s="191"/>
      <c r="H93" s="191"/>
      <c r="I93" s="191">
        <f>'01 SO 101, SO 105 Pol'!G922</f>
        <v>0</v>
      </c>
      <c r="J93" s="187" t="str">
        <f>IF(I105=0,"",I93/I105*100)</f>
        <v/>
      </c>
    </row>
    <row r="94" spans="1:10" ht="36.75" customHeight="1">
      <c r="A94" s="176"/>
      <c r="B94" s="181" t="s">
        <v>142</v>
      </c>
      <c r="C94" s="182" t="s">
        <v>143</v>
      </c>
      <c r="D94" s="183"/>
      <c r="E94" s="183"/>
      <c r="F94" s="190" t="s">
        <v>27</v>
      </c>
      <c r="G94" s="191"/>
      <c r="H94" s="191"/>
      <c r="I94" s="191">
        <f>'01 SO 101, SO 105 Pol'!G928+'01 SO 102 Pol'!G462+'01 SO 103 Pol'!G572+'01 SO 104 Pol'!G383+'01 SO 106 Pol'!G356</f>
        <v>0</v>
      </c>
      <c r="J94" s="187" t="str">
        <f>IF(I105=0,"",I94/I105*100)</f>
        <v/>
      </c>
    </row>
    <row r="95" spans="1:10" ht="36.75" customHeight="1">
      <c r="A95" s="176"/>
      <c r="B95" s="181" t="s">
        <v>106</v>
      </c>
      <c r="C95" s="182" t="s">
        <v>107</v>
      </c>
      <c r="D95" s="183"/>
      <c r="E95" s="183"/>
      <c r="F95" s="190" t="s">
        <v>28</v>
      </c>
      <c r="G95" s="191"/>
      <c r="H95" s="191"/>
      <c r="I95" s="191">
        <f>'01 SO431 Pol'!G94</f>
        <v>0</v>
      </c>
      <c r="J95" s="187" t="str">
        <f>IF(I105=0,"",I95/I105*100)</f>
        <v/>
      </c>
    </row>
    <row r="96" spans="1:10" ht="36.75" customHeight="1">
      <c r="A96" s="176"/>
      <c r="B96" s="181" t="s">
        <v>144</v>
      </c>
      <c r="C96" s="182" t="s">
        <v>107</v>
      </c>
      <c r="D96" s="183"/>
      <c r="E96" s="183"/>
      <c r="F96" s="190" t="s">
        <v>28</v>
      </c>
      <c r="G96" s="191"/>
      <c r="H96" s="191"/>
      <c r="I96" s="191">
        <f>'01 SO 401 Pol'!G31</f>
        <v>0</v>
      </c>
      <c r="J96" s="187" t="str">
        <f>IF(I105=0,"",I96/I105*100)</f>
        <v/>
      </c>
    </row>
    <row r="97" spans="1:10" ht="36.75" customHeight="1">
      <c r="A97" s="176"/>
      <c r="B97" s="181" t="s">
        <v>145</v>
      </c>
      <c r="C97" s="182" t="s">
        <v>146</v>
      </c>
      <c r="D97" s="183"/>
      <c r="E97" s="183"/>
      <c r="F97" s="190" t="s">
        <v>28</v>
      </c>
      <c r="G97" s="191"/>
      <c r="H97" s="191"/>
      <c r="I97" s="191">
        <f>'01 SO 101, SO 105 Pol'!G933+'01 SO 103 Pol'!G578+'01 SO 106 Pol'!G360+'01 SO 401 Pol'!G33</f>
        <v>0</v>
      </c>
      <c r="J97" s="187" t="str">
        <f>IF(I105=0,"",I97/I105*100)</f>
        <v/>
      </c>
    </row>
    <row r="98" spans="1:10" ht="36.75" customHeight="1">
      <c r="A98" s="176"/>
      <c r="B98" s="181" t="s">
        <v>147</v>
      </c>
      <c r="C98" s="182" t="s">
        <v>148</v>
      </c>
      <c r="D98" s="183"/>
      <c r="E98" s="183"/>
      <c r="F98" s="190" t="s">
        <v>149</v>
      </c>
      <c r="G98" s="191"/>
      <c r="H98" s="191"/>
      <c r="I98" s="191">
        <f>'01 SO 101, SO 105 Pol'!G999+'01 SO 102 Pol'!G466+'01 SO 103 Pol'!G655+'01 SO 104 Pol'!G387+'01 SO 106 Pol'!G378+'01 SO 190 Pol'!G247+'02 SO 101, SO 105 B Pol'!G83+'02 SO 102 B Pol'!G72+'02 SO 103 B Pol'!G87+'02 SO 104 B Pol'!G72+'02 SO 106 B Pol'!G73</f>
        <v>0</v>
      </c>
      <c r="J98" s="187" t="str">
        <f>IF(I105=0,"",I98/I105*100)</f>
        <v/>
      </c>
    </row>
    <row r="99" spans="1:10" ht="36.75" customHeight="1">
      <c r="A99" s="176"/>
      <c r="B99" s="181" t="s">
        <v>150</v>
      </c>
      <c r="C99" s="182" t="s">
        <v>151</v>
      </c>
      <c r="D99" s="183"/>
      <c r="E99" s="183"/>
      <c r="F99" s="190" t="s">
        <v>152</v>
      </c>
      <c r="G99" s="191"/>
      <c r="H99" s="191"/>
      <c r="I99" s="191">
        <f>'01 SO431 Pol'!G180</f>
        <v>0</v>
      </c>
      <c r="J99" s="187" t="str">
        <f>IF(I105=0,"",I99/I105*100)</f>
        <v/>
      </c>
    </row>
    <row r="100" spans="1:10" ht="36.75" customHeight="1">
      <c r="A100" s="176"/>
      <c r="B100" s="181" t="s">
        <v>152</v>
      </c>
      <c r="C100" s="182" t="s">
        <v>29</v>
      </c>
      <c r="D100" s="183"/>
      <c r="E100" s="183"/>
      <c r="F100" s="190" t="s">
        <v>152</v>
      </c>
      <c r="G100" s="191"/>
      <c r="H100" s="191"/>
      <c r="I100" s="191">
        <f>'01 SO 020 Pol'!G8+'01 SO 401 Pol'!G50</f>
        <v>0</v>
      </c>
      <c r="J100" s="187" t="str">
        <f>IF(I105=0,"",I100/I105*100)</f>
        <v/>
      </c>
    </row>
    <row r="101" spans="1:10" ht="36.75" customHeight="1">
      <c r="A101" s="176"/>
      <c r="B101" s="181" t="s">
        <v>153</v>
      </c>
      <c r="C101" s="182" t="s">
        <v>154</v>
      </c>
      <c r="D101" s="183"/>
      <c r="E101" s="183"/>
      <c r="F101" s="190" t="s">
        <v>152</v>
      </c>
      <c r="G101" s="191"/>
      <c r="H101" s="191"/>
      <c r="I101" s="191">
        <f>'01 SO433 Pol'!G56+'01 SO435 Pol'!G55</f>
        <v>0</v>
      </c>
      <c r="J101" s="187" t="str">
        <f>IF(I105=0,"",I101/I105*100)</f>
        <v/>
      </c>
    </row>
    <row r="102" spans="1:10" ht="36.75" customHeight="1">
      <c r="A102" s="176"/>
      <c r="B102" s="181" t="s">
        <v>155</v>
      </c>
      <c r="C102" s="182" t="s">
        <v>30</v>
      </c>
      <c r="D102" s="183"/>
      <c r="E102" s="183"/>
      <c r="F102" s="190" t="s">
        <v>155</v>
      </c>
      <c r="G102" s="191"/>
      <c r="H102" s="191"/>
      <c r="I102" s="191">
        <f>'01 SO 020 Pol'!G19+'01 SO 810 Pol'!G260</f>
        <v>0</v>
      </c>
      <c r="J102" s="187" t="str">
        <f>IF(I105=0,"",I102/I105*100)</f>
        <v/>
      </c>
    </row>
    <row r="103" spans="1:10" ht="36.75" customHeight="1">
      <c r="A103" s="176"/>
      <c r="B103" s="181" t="s">
        <v>153</v>
      </c>
      <c r="C103" s="182" t="s">
        <v>154</v>
      </c>
      <c r="D103" s="183"/>
      <c r="E103" s="183"/>
      <c r="F103" s="190" t="s">
        <v>155</v>
      </c>
      <c r="G103" s="191"/>
      <c r="H103" s="191"/>
      <c r="I103" s="191">
        <f>'01 SO431 Pol'!G184</f>
        <v>0</v>
      </c>
      <c r="J103" s="187" t="str">
        <f>IF(I105=0,"",I103/I105*100)</f>
        <v/>
      </c>
    </row>
    <row r="104" spans="1:10" ht="36.75" customHeight="1">
      <c r="A104" s="176"/>
      <c r="B104" s="181" t="s">
        <v>156</v>
      </c>
      <c r="C104" s="182" t="s">
        <v>157</v>
      </c>
      <c r="D104" s="183"/>
      <c r="E104" s="183"/>
      <c r="F104" s="190" t="s">
        <v>155</v>
      </c>
      <c r="G104" s="191"/>
      <c r="H104" s="191"/>
      <c r="I104" s="191">
        <f>'01 SO431 Pol'!G191</f>
        <v>0</v>
      </c>
      <c r="J104" s="187" t="str">
        <f>IF(I105=0,"",I104/I105*100)</f>
        <v/>
      </c>
    </row>
    <row r="105" spans="1:10" ht="25.5" customHeight="1">
      <c r="A105" s="177"/>
      <c r="B105" s="184" t="s">
        <v>1</v>
      </c>
      <c r="C105" s="185"/>
      <c r="D105" s="186"/>
      <c r="E105" s="186"/>
      <c r="F105" s="192"/>
      <c r="G105" s="193"/>
      <c r="H105" s="193"/>
      <c r="I105" s="193">
        <f>SUM(I73:I104)</f>
        <v>0</v>
      </c>
      <c r="J105" s="188">
        <f>SUM(J73:J104)</f>
        <v>0</v>
      </c>
    </row>
    <row r="106" spans="1:10">
      <c r="F106" s="133"/>
      <c r="G106" s="133"/>
      <c r="H106" s="133"/>
      <c r="I106" s="133"/>
      <c r="J106" s="189"/>
    </row>
    <row r="107" spans="1:10">
      <c r="F107" s="133"/>
      <c r="G107" s="133"/>
      <c r="H107" s="133"/>
      <c r="I107" s="133"/>
      <c r="J107" s="189"/>
    </row>
    <row r="108" spans="1:10">
      <c r="F108" s="133"/>
      <c r="G108" s="133"/>
      <c r="H108" s="133"/>
      <c r="I108" s="133"/>
      <c r="J108" s="189"/>
    </row>
  </sheetData>
  <sheetProtection password="DC1B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1"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64:E64"/>
    <mergeCell ref="C65:E65"/>
    <mergeCell ref="B66:E66"/>
    <mergeCell ref="C73:E73"/>
    <mergeCell ref="C74:E74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>
      <c r="A1" s="107" t="s">
        <v>7</v>
      </c>
      <c r="B1" s="107"/>
      <c r="C1" s="108"/>
      <c r="D1" s="107"/>
      <c r="E1" s="107"/>
      <c r="F1" s="107"/>
      <c r="G1" s="107"/>
    </row>
    <row r="2" spans="1:7" ht="24.95" customHeight="1">
      <c r="A2" s="50" t="s">
        <v>8</v>
      </c>
      <c r="B2" s="49"/>
      <c r="C2" s="109"/>
      <c r="D2" s="109"/>
      <c r="E2" s="109"/>
      <c r="F2" s="109"/>
      <c r="G2" s="110"/>
    </row>
    <row r="3" spans="1:7" ht="24.95" customHeight="1">
      <c r="A3" s="50" t="s">
        <v>9</v>
      </c>
      <c r="B3" s="49"/>
      <c r="C3" s="109"/>
      <c r="D3" s="109"/>
      <c r="E3" s="109"/>
      <c r="F3" s="109"/>
      <c r="G3" s="110"/>
    </row>
    <row r="4" spans="1:7" ht="24.95" customHeight="1">
      <c r="A4" s="50" t="s">
        <v>10</v>
      </c>
      <c r="B4" s="49"/>
      <c r="C4" s="109"/>
      <c r="D4" s="109"/>
      <c r="E4" s="109"/>
      <c r="F4" s="109"/>
      <c r="G4" s="110"/>
    </row>
    <row r="5" spans="1:7">
      <c r="B5" s="4"/>
      <c r="C5" s="5"/>
      <c r="D5" s="6"/>
    </row>
  </sheetData>
  <sheetProtection password="DC1B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48</v>
      </c>
      <c r="C4" s="202" t="s">
        <v>49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152</v>
      </c>
      <c r="C8" s="254" t="s">
        <v>29</v>
      </c>
      <c r="D8" s="237"/>
      <c r="E8" s="238"/>
      <c r="F8" s="239"/>
      <c r="G8" s="240">
        <f>SUMIF(AG9:AG18,"&lt;&gt;NOR",G9:G18)</f>
        <v>0</v>
      </c>
      <c r="H8" s="234"/>
      <c r="I8" s="234">
        <f>SUM(I9:I18)</f>
        <v>0</v>
      </c>
      <c r="J8" s="234"/>
      <c r="K8" s="234">
        <f>SUM(K9:K18)</f>
        <v>0</v>
      </c>
      <c r="L8" s="234"/>
      <c r="M8" s="234">
        <f>SUM(M9:M18)</f>
        <v>0</v>
      </c>
      <c r="N8" s="233"/>
      <c r="O8" s="233">
        <f>SUM(O9:O18)</f>
        <v>0</v>
      </c>
      <c r="P8" s="233"/>
      <c r="Q8" s="233">
        <f>SUM(Q9:Q18)</f>
        <v>0</v>
      </c>
      <c r="R8" s="234"/>
      <c r="S8" s="234"/>
      <c r="T8" s="234"/>
      <c r="U8" s="234"/>
      <c r="V8" s="234">
        <f>SUM(V9:V18)</f>
        <v>0</v>
      </c>
      <c r="W8" s="234"/>
      <c r="X8" s="234"/>
      <c r="Y8" s="234"/>
      <c r="AG8" t="s">
        <v>185</v>
      </c>
    </row>
    <row r="9" spans="1:60" ht="22.5" outlineLevel="1">
      <c r="A9" s="248">
        <v>1</v>
      </c>
      <c r="B9" s="249" t="s">
        <v>186</v>
      </c>
      <c r="C9" s="255" t="s">
        <v>187</v>
      </c>
      <c r="D9" s="250" t="s">
        <v>188</v>
      </c>
      <c r="E9" s="251">
        <v>1</v>
      </c>
      <c r="F9" s="252"/>
      <c r="G9" s="253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189</v>
      </c>
      <c r="T9" s="231" t="s">
        <v>190</v>
      </c>
      <c r="U9" s="231">
        <v>0</v>
      </c>
      <c r="V9" s="231">
        <f>ROUND(E9*U9,2)</f>
        <v>0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>
      <c r="A10" s="248">
        <v>2</v>
      </c>
      <c r="B10" s="249" t="s">
        <v>194</v>
      </c>
      <c r="C10" s="255" t="s">
        <v>195</v>
      </c>
      <c r="D10" s="250" t="s">
        <v>188</v>
      </c>
      <c r="E10" s="251">
        <v>1</v>
      </c>
      <c r="F10" s="252"/>
      <c r="G10" s="253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189</v>
      </c>
      <c r="T10" s="231" t="s">
        <v>190</v>
      </c>
      <c r="U10" s="231">
        <v>0</v>
      </c>
      <c r="V10" s="231">
        <f>ROUND(E10*U10,2)</f>
        <v>0</v>
      </c>
      <c r="W10" s="231"/>
      <c r="X10" s="231" t="s">
        <v>191</v>
      </c>
      <c r="Y10" s="231" t="s">
        <v>192</v>
      </c>
      <c r="Z10" s="210"/>
      <c r="AA10" s="210"/>
      <c r="AB10" s="210"/>
      <c r="AC10" s="210"/>
      <c r="AD10" s="210"/>
      <c r="AE10" s="210"/>
      <c r="AF10" s="210"/>
      <c r="AG10" s="210" t="s">
        <v>193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8">
        <v>3</v>
      </c>
      <c r="B11" s="249" t="s">
        <v>196</v>
      </c>
      <c r="C11" s="255" t="s">
        <v>197</v>
      </c>
      <c r="D11" s="250" t="s">
        <v>188</v>
      </c>
      <c r="E11" s="251">
        <v>1</v>
      </c>
      <c r="F11" s="252"/>
      <c r="G11" s="253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189</v>
      </c>
      <c r="T11" s="231" t="s">
        <v>190</v>
      </c>
      <c r="U11" s="231">
        <v>0</v>
      </c>
      <c r="V11" s="231">
        <f>ROUND(E11*U11,2)</f>
        <v>0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>
      <c r="A12" s="248">
        <v>4</v>
      </c>
      <c r="B12" s="249" t="s">
        <v>198</v>
      </c>
      <c r="C12" s="255" t="s">
        <v>199</v>
      </c>
      <c r="D12" s="250" t="s">
        <v>188</v>
      </c>
      <c r="E12" s="251">
        <v>1</v>
      </c>
      <c r="F12" s="252"/>
      <c r="G12" s="253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189</v>
      </c>
      <c r="T12" s="231" t="s">
        <v>190</v>
      </c>
      <c r="U12" s="231">
        <v>0</v>
      </c>
      <c r="V12" s="231">
        <f>ROUND(E12*U12,2)</f>
        <v>0</v>
      </c>
      <c r="W12" s="231"/>
      <c r="X12" s="231" t="s">
        <v>191</v>
      </c>
      <c r="Y12" s="231" t="s">
        <v>192</v>
      </c>
      <c r="Z12" s="210"/>
      <c r="AA12" s="210"/>
      <c r="AB12" s="210"/>
      <c r="AC12" s="210"/>
      <c r="AD12" s="210"/>
      <c r="AE12" s="210"/>
      <c r="AF12" s="210"/>
      <c r="AG12" s="210" t="s">
        <v>193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>
      <c r="A13" s="248">
        <v>5</v>
      </c>
      <c r="B13" s="249" t="s">
        <v>200</v>
      </c>
      <c r="C13" s="255" t="s">
        <v>201</v>
      </c>
      <c r="D13" s="250" t="s">
        <v>188</v>
      </c>
      <c r="E13" s="251">
        <v>1</v>
      </c>
      <c r="F13" s="252"/>
      <c r="G13" s="253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189</v>
      </c>
      <c r="T13" s="231" t="s">
        <v>190</v>
      </c>
      <c r="U13" s="231">
        <v>0</v>
      </c>
      <c r="V13" s="231">
        <f>ROUND(E13*U13,2)</f>
        <v>0</v>
      </c>
      <c r="W13" s="231"/>
      <c r="X13" s="231" t="s">
        <v>191</v>
      </c>
      <c r="Y13" s="231" t="s">
        <v>192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>
      <c r="A14" s="248">
        <v>6</v>
      </c>
      <c r="B14" s="249" t="s">
        <v>202</v>
      </c>
      <c r="C14" s="255" t="s">
        <v>203</v>
      </c>
      <c r="D14" s="250" t="s">
        <v>188</v>
      </c>
      <c r="E14" s="251">
        <v>1</v>
      </c>
      <c r="F14" s="252"/>
      <c r="G14" s="253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189</v>
      </c>
      <c r="T14" s="231" t="s">
        <v>190</v>
      </c>
      <c r="U14" s="231">
        <v>0</v>
      </c>
      <c r="V14" s="231">
        <f>ROUND(E14*U14,2)</f>
        <v>0</v>
      </c>
      <c r="W14" s="231"/>
      <c r="X14" s="231" t="s">
        <v>191</v>
      </c>
      <c r="Y14" s="231" t="s">
        <v>192</v>
      </c>
      <c r="Z14" s="210"/>
      <c r="AA14" s="210"/>
      <c r="AB14" s="210"/>
      <c r="AC14" s="210"/>
      <c r="AD14" s="210"/>
      <c r="AE14" s="210"/>
      <c r="AF14" s="210"/>
      <c r="AG14" s="210" t="s">
        <v>193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>
      <c r="A15" s="248">
        <v>7</v>
      </c>
      <c r="B15" s="249" t="s">
        <v>204</v>
      </c>
      <c r="C15" s="255" t="s">
        <v>205</v>
      </c>
      <c r="D15" s="250" t="s">
        <v>188</v>
      </c>
      <c r="E15" s="251">
        <v>1</v>
      </c>
      <c r="F15" s="252"/>
      <c r="G15" s="253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189</v>
      </c>
      <c r="T15" s="231" t="s">
        <v>190</v>
      </c>
      <c r="U15" s="231">
        <v>0</v>
      </c>
      <c r="V15" s="231">
        <f>ROUND(E15*U15,2)</f>
        <v>0</v>
      </c>
      <c r="W15" s="231"/>
      <c r="X15" s="231" t="s">
        <v>191</v>
      </c>
      <c r="Y15" s="231" t="s">
        <v>192</v>
      </c>
      <c r="Z15" s="210"/>
      <c r="AA15" s="210"/>
      <c r="AB15" s="210"/>
      <c r="AC15" s="210"/>
      <c r="AD15" s="210"/>
      <c r="AE15" s="210"/>
      <c r="AF15" s="210"/>
      <c r="AG15" s="210" t="s">
        <v>193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>
      <c r="A16" s="248">
        <v>8</v>
      </c>
      <c r="B16" s="249" t="s">
        <v>206</v>
      </c>
      <c r="C16" s="255" t="s">
        <v>207</v>
      </c>
      <c r="D16" s="250" t="s">
        <v>188</v>
      </c>
      <c r="E16" s="251">
        <v>1</v>
      </c>
      <c r="F16" s="252"/>
      <c r="G16" s="253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189</v>
      </c>
      <c r="T16" s="231" t="s">
        <v>190</v>
      </c>
      <c r="U16" s="231">
        <v>0</v>
      </c>
      <c r="V16" s="231">
        <f>ROUND(E16*U16,2)</f>
        <v>0</v>
      </c>
      <c r="W16" s="231"/>
      <c r="X16" s="231" t="s">
        <v>191</v>
      </c>
      <c r="Y16" s="231" t="s">
        <v>192</v>
      </c>
      <c r="Z16" s="210"/>
      <c r="AA16" s="210"/>
      <c r="AB16" s="210"/>
      <c r="AC16" s="210"/>
      <c r="AD16" s="210"/>
      <c r="AE16" s="210"/>
      <c r="AF16" s="210"/>
      <c r="AG16" s="210" t="s">
        <v>193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8">
        <v>9</v>
      </c>
      <c r="B17" s="249" t="s">
        <v>208</v>
      </c>
      <c r="C17" s="255" t="s">
        <v>209</v>
      </c>
      <c r="D17" s="250" t="s">
        <v>188</v>
      </c>
      <c r="E17" s="251">
        <v>1</v>
      </c>
      <c r="F17" s="252"/>
      <c r="G17" s="253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189</v>
      </c>
      <c r="T17" s="231" t="s">
        <v>190</v>
      </c>
      <c r="U17" s="231">
        <v>0</v>
      </c>
      <c r="V17" s="231">
        <f>ROUND(E17*U17,2)</f>
        <v>0</v>
      </c>
      <c r="W17" s="231"/>
      <c r="X17" s="231" t="s">
        <v>191</v>
      </c>
      <c r="Y17" s="231" t="s">
        <v>192</v>
      </c>
      <c r="Z17" s="210"/>
      <c r="AA17" s="210"/>
      <c r="AB17" s="210"/>
      <c r="AC17" s="210"/>
      <c r="AD17" s="210"/>
      <c r="AE17" s="210"/>
      <c r="AF17" s="210"/>
      <c r="AG17" s="210" t="s">
        <v>193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>
      <c r="A18" s="248">
        <v>10</v>
      </c>
      <c r="B18" s="249" t="s">
        <v>210</v>
      </c>
      <c r="C18" s="255" t="s">
        <v>211</v>
      </c>
      <c r="D18" s="250" t="s">
        <v>188</v>
      </c>
      <c r="E18" s="251">
        <v>1</v>
      </c>
      <c r="F18" s="252"/>
      <c r="G18" s="253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189</v>
      </c>
      <c r="T18" s="231" t="s">
        <v>190</v>
      </c>
      <c r="U18" s="231">
        <v>0</v>
      </c>
      <c r="V18" s="231">
        <f>ROUND(E18*U18,2)</f>
        <v>0</v>
      </c>
      <c r="W18" s="231"/>
      <c r="X18" s="231" t="s">
        <v>191</v>
      </c>
      <c r="Y18" s="231" t="s">
        <v>192</v>
      </c>
      <c r="Z18" s="210"/>
      <c r="AA18" s="210"/>
      <c r="AB18" s="210"/>
      <c r="AC18" s="210"/>
      <c r="AD18" s="210"/>
      <c r="AE18" s="210"/>
      <c r="AF18" s="210"/>
      <c r="AG18" s="210" t="s">
        <v>193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>
      <c r="A19" s="235" t="s">
        <v>184</v>
      </c>
      <c r="B19" s="236" t="s">
        <v>155</v>
      </c>
      <c r="C19" s="254" t="s">
        <v>30</v>
      </c>
      <c r="D19" s="237"/>
      <c r="E19" s="238"/>
      <c r="F19" s="239"/>
      <c r="G19" s="240">
        <f>SUMIF(AG20:AG33,"&lt;&gt;NOR",G20:G33)</f>
        <v>0</v>
      </c>
      <c r="H19" s="234"/>
      <c r="I19" s="234">
        <f>SUM(I20:I33)</f>
        <v>0</v>
      </c>
      <c r="J19" s="234"/>
      <c r="K19" s="234">
        <f>SUM(K20:K33)</f>
        <v>0</v>
      </c>
      <c r="L19" s="234"/>
      <c r="M19" s="234">
        <f>SUM(M20:M33)</f>
        <v>0</v>
      </c>
      <c r="N19" s="233"/>
      <c r="O19" s="233">
        <f>SUM(O20:O33)</f>
        <v>0</v>
      </c>
      <c r="P19" s="233"/>
      <c r="Q19" s="233">
        <f>SUM(Q20:Q33)</f>
        <v>0</v>
      </c>
      <c r="R19" s="234"/>
      <c r="S19" s="234"/>
      <c r="T19" s="234"/>
      <c r="U19" s="234"/>
      <c r="V19" s="234">
        <f>SUM(V20:V33)</f>
        <v>0</v>
      </c>
      <c r="W19" s="234"/>
      <c r="X19" s="234"/>
      <c r="Y19" s="234"/>
      <c r="AG19" t="s">
        <v>185</v>
      </c>
    </row>
    <row r="20" spans="1:60" ht="22.5" outlineLevel="1">
      <c r="A20" s="248">
        <v>11</v>
      </c>
      <c r="B20" s="249" t="s">
        <v>212</v>
      </c>
      <c r="C20" s="255" t="s">
        <v>213</v>
      </c>
      <c r="D20" s="250" t="s">
        <v>188</v>
      </c>
      <c r="E20" s="251">
        <v>1</v>
      </c>
      <c r="F20" s="252"/>
      <c r="G20" s="253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189</v>
      </c>
      <c r="T20" s="231" t="s">
        <v>190</v>
      </c>
      <c r="U20" s="231">
        <v>0</v>
      </c>
      <c r="V20" s="231">
        <f>ROUND(E20*U20,2)</f>
        <v>0</v>
      </c>
      <c r="W20" s="231"/>
      <c r="X20" s="231" t="s">
        <v>191</v>
      </c>
      <c r="Y20" s="231" t="s">
        <v>192</v>
      </c>
      <c r="Z20" s="210"/>
      <c r="AA20" s="210"/>
      <c r="AB20" s="210"/>
      <c r="AC20" s="210"/>
      <c r="AD20" s="210"/>
      <c r="AE20" s="210"/>
      <c r="AF20" s="210"/>
      <c r="AG20" s="210" t="s">
        <v>193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>
      <c r="A21" s="248">
        <v>12</v>
      </c>
      <c r="B21" s="249" t="s">
        <v>214</v>
      </c>
      <c r="C21" s="255" t="s">
        <v>215</v>
      </c>
      <c r="D21" s="250" t="s">
        <v>188</v>
      </c>
      <c r="E21" s="251">
        <v>1</v>
      </c>
      <c r="F21" s="252"/>
      <c r="G21" s="253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189</v>
      </c>
      <c r="T21" s="231" t="s">
        <v>190</v>
      </c>
      <c r="U21" s="231">
        <v>0</v>
      </c>
      <c r="V21" s="231">
        <f>ROUND(E21*U21,2)</f>
        <v>0</v>
      </c>
      <c r="W21" s="231"/>
      <c r="X21" s="231" t="s">
        <v>191</v>
      </c>
      <c r="Y21" s="231" t="s">
        <v>192</v>
      </c>
      <c r="Z21" s="210"/>
      <c r="AA21" s="210"/>
      <c r="AB21" s="210"/>
      <c r="AC21" s="210"/>
      <c r="AD21" s="210"/>
      <c r="AE21" s="210"/>
      <c r="AF21" s="210"/>
      <c r="AG21" s="210" t="s">
        <v>193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>
      <c r="A22" s="248">
        <v>13</v>
      </c>
      <c r="B22" s="249" t="s">
        <v>216</v>
      </c>
      <c r="C22" s="255" t="s">
        <v>217</v>
      </c>
      <c r="D22" s="250" t="s">
        <v>188</v>
      </c>
      <c r="E22" s="251">
        <v>1</v>
      </c>
      <c r="F22" s="252"/>
      <c r="G22" s="253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189</v>
      </c>
      <c r="T22" s="231" t="s">
        <v>190</v>
      </c>
      <c r="U22" s="231">
        <v>0</v>
      </c>
      <c r="V22" s="231">
        <f>ROUND(E22*U22,2)</f>
        <v>0</v>
      </c>
      <c r="W22" s="231"/>
      <c r="X22" s="231" t="s">
        <v>191</v>
      </c>
      <c r="Y22" s="231" t="s">
        <v>192</v>
      </c>
      <c r="Z22" s="210"/>
      <c r="AA22" s="210"/>
      <c r="AB22" s="210"/>
      <c r="AC22" s="210"/>
      <c r="AD22" s="210"/>
      <c r="AE22" s="210"/>
      <c r="AF22" s="210"/>
      <c r="AG22" s="210" t="s">
        <v>193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>
      <c r="A23" s="248">
        <v>14</v>
      </c>
      <c r="B23" s="249" t="s">
        <v>218</v>
      </c>
      <c r="C23" s="255" t="s">
        <v>219</v>
      </c>
      <c r="D23" s="250" t="s">
        <v>188</v>
      </c>
      <c r="E23" s="251">
        <v>1</v>
      </c>
      <c r="F23" s="252"/>
      <c r="G23" s="253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189</v>
      </c>
      <c r="T23" s="231" t="s">
        <v>190</v>
      </c>
      <c r="U23" s="231">
        <v>0</v>
      </c>
      <c r="V23" s="231">
        <f>ROUND(E23*U23,2)</f>
        <v>0</v>
      </c>
      <c r="W23" s="231"/>
      <c r="X23" s="231" t="s">
        <v>191</v>
      </c>
      <c r="Y23" s="231" t="s">
        <v>192</v>
      </c>
      <c r="Z23" s="210"/>
      <c r="AA23" s="210"/>
      <c r="AB23" s="210"/>
      <c r="AC23" s="210"/>
      <c r="AD23" s="210"/>
      <c r="AE23" s="210"/>
      <c r="AF23" s="210"/>
      <c r="AG23" s="210" t="s">
        <v>193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48">
        <v>15</v>
      </c>
      <c r="B24" s="249" t="s">
        <v>220</v>
      </c>
      <c r="C24" s="255" t="s">
        <v>221</v>
      </c>
      <c r="D24" s="250" t="s">
        <v>188</v>
      </c>
      <c r="E24" s="251">
        <v>1</v>
      </c>
      <c r="F24" s="252"/>
      <c r="G24" s="253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189</v>
      </c>
      <c r="T24" s="231" t="s">
        <v>190</v>
      </c>
      <c r="U24" s="231">
        <v>0</v>
      </c>
      <c r="V24" s="231">
        <f>ROUND(E24*U24,2)</f>
        <v>0</v>
      </c>
      <c r="W24" s="231"/>
      <c r="X24" s="231" t="s">
        <v>191</v>
      </c>
      <c r="Y24" s="231" t="s">
        <v>192</v>
      </c>
      <c r="Z24" s="210"/>
      <c r="AA24" s="210"/>
      <c r="AB24" s="210"/>
      <c r="AC24" s="210"/>
      <c r="AD24" s="210"/>
      <c r="AE24" s="210"/>
      <c r="AF24" s="210"/>
      <c r="AG24" s="210" t="s">
        <v>193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>
      <c r="A25" s="248">
        <v>16</v>
      </c>
      <c r="B25" s="249" t="s">
        <v>222</v>
      </c>
      <c r="C25" s="255" t="s">
        <v>223</v>
      </c>
      <c r="D25" s="250" t="s">
        <v>188</v>
      </c>
      <c r="E25" s="251">
        <v>1</v>
      </c>
      <c r="F25" s="252"/>
      <c r="G25" s="253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189</v>
      </c>
      <c r="T25" s="231" t="s">
        <v>190</v>
      </c>
      <c r="U25" s="231">
        <v>0</v>
      </c>
      <c r="V25" s="231">
        <f>ROUND(E25*U25,2)</f>
        <v>0</v>
      </c>
      <c r="W25" s="231"/>
      <c r="X25" s="231" t="s">
        <v>191</v>
      </c>
      <c r="Y25" s="231" t="s">
        <v>192</v>
      </c>
      <c r="Z25" s="210"/>
      <c r="AA25" s="210"/>
      <c r="AB25" s="210"/>
      <c r="AC25" s="210"/>
      <c r="AD25" s="210"/>
      <c r="AE25" s="210"/>
      <c r="AF25" s="210"/>
      <c r="AG25" s="210" t="s">
        <v>193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33.75" outlineLevel="1">
      <c r="A26" s="248">
        <v>17</v>
      </c>
      <c r="B26" s="249" t="s">
        <v>224</v>
      </c>
      <c r="C26" s="255" t="s">
        <v>225</v>
      </c>
      <c r="D26" s="250" t="s">
        <v>188</v>
      </c>
      <c r="E26" s="251">
        <v>1</v>
      </c>
      <c r="F26" s="252"/>
      <c r="G26" s="253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189</v>
      </c>
      <c r="T26" s="231" t="s">
        <v>190</v>
      </c>
      <c r="U26" s="231">
        <v>0</v>
      </c>
      <c r="V26" s="231">
        <f>ROUND(E26*U26,2)</f>
        <v>0</v>
      </c>
      <c r="W26" s="231"/>
      <c r="X26" s="231" t="s">
        <v>191</v>
      </c>
      <c r="Y26" s="231" t="s">
        <v>192</v>
      </c>
      <c r="Z26" s="210"/>
      <c r="AA26" s="210"/>
      <c r="AB26" s="210"/>
      <c r="AC26" s="210"/>
      <c r="AD26" s="210"/>
      <c r="AE26" s="210"/>
      <c r="AF26" s="210"/>
      <c r="AG26" s="210" t="s">
        <v>193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>
      <c r="A27" s="248">
        <v>18</v>
      </c>
      <c r="B27" s="249" t="s">
        <v>226</v>
      </c>
      <c r="C27" s="255" t="s">
        <v>227</v>
      </c>
      <c r="D27" s="250" t="s">
        <v>188</v>
      </c>
      <c r="E27" s="251">
        <v>1</v>
      </c>
      <c r="F27" s="252"/>
      <c r="G27" s="253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189</v>
      </c>
      <c r="T27" s="231" t="s">
        <v>190</v>
      </c>
      <c r="U27" s="231">
        <v>0</v>
      </c>
      <c r="V27" s="231">
        <f>ROUND(E27*U27,2)</f>
        <v>0</v>
      </c>
      <c r="W27" s="231"/>
      <c r="X27" s="231" t="s">
        <v>191</v>
      </c>
      <c r="Y27" s="231" t="s">
        <v>192</v>
      </c>
      <c r="Z27" s="210"/>
      <c r="AA27" s="210"/>
      <c r="AB27" s="210"/>
      <c r="AC27" s="210"/>
      <c r="AD27" s="210"/>
      <c r="AE27" s="210"/>
      <c r="AF27" s="210"/>
      <c r="AG27" s="210" t="s">
        <v>193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>
      <c r="A28" s="248">
        <v>19</v>
      </c>
      <c r="B28" s="249" t="s">
        <v>228</v>
      </c>
      <c r="C28" s="255" t="s">
        <v>229</v>
      </c>
      <c r="D28" s="250" t="s">
        <v>188</v>
      </c>
      <c r="E28" s="251">
        <v>1</v>
      </c>
      <c r="F28" s="252"/>
      <c r="G28" s="253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189</v>
      </c>
      <c r="T28" s="231" t="s">
        <v>190</v>
      </c>
      <c r="U28" s="231">
        <v>0</v>
      </c>
      <c r="V28" s="231">
        <f>ROUND(E28*U28,2)</f>
        <v>0</v>
      </c>
      <c r="W28" s="231"/>
      <c r="X28" s="231" t="s">
        <v>191</v>
      </c>
      <c r="Y28" s="231" t="s">
        <v>192</v>
      </c>
      <c r="Z28" s="210"/>
      <c r="AA28" s="210"/>
      <c r="AB28" s="210"/>
      <c r="AC28" s="210"/>
      <c r="AD28" s="210"/>
      <c r="AE28" s="210"/>
      <c r="AF28" s="210"/>
      <c r="AG28" s="210" t="s">
        <v>193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>
      <c r="A29" s="248">
        <v>20</v>
      </c>
      <c r="B29" s="249" t="s">
        <v>230</v>
      </c>
      <c r="C29" s="255" t="s">
        <v>231</v>
      </c>
      <c r="D29" s="250" t="s">
        <v>188</v>
      </c>
      <c r="E29" s="251">
        <v>1</v>
      </c>
      <c r="F29" s="252"/>
      <c r="G29" s="253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189</v>
      </c>
      <c r="T29" s="231" t="s">
        <v>190</v>
      </c>
      <c r="U29" s="231">
        <v>0</v>
      </c>
      <c r="V29" s="231">
        <f>ROUND(E29*U29,2)</f>
        <v>0</v>
      </c>
      <c r="W29" s="231"/>
      <c r="X29" s="231" t="s">
        <v>191</v>
      </c>
      <c r="Y29" s="231" t="s">
        <v>192</v>
      </c>
      <c r="Z29" s="210"/>
      <c r="AA29" s="210"/>
      <c r="AB29" s="210"/>
      <c r="AC29" s="210"/>
      <c r="AD29" s="210"/>
      <c r="AE29" s="210"/>
      <c r="AF29" s="210"/>
      <c r="AG29" s="210" t="s">
        <v>193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>
      <c r="A30" s="248">
        <v>21</v>
      </c>
      <c r="B30" s="249" t="s">
        <v>232</v>
      </c>
      <c r="C30" s="255" t="s">
        <v>233</v>
      </c>
      <c r="D30" s="250" t="s">
        <v>188</v>
      </c>
      <c r="E30" s="251">
        <v>1</v>
      </c>
      <c r="F30" s="252"/>
      <c r="G30" s="253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189</v>
      </c>
      <c r="T30" s="231" t="s">
        <v>190</v>
      </c>
      <c r="U30" s="231">
        <v>0</v>
      </c>
      <c r="V30" s="231">
        <f>ROUND(E30*U30,2)</f>
        <v>0</v>
      </c>
      <c r="W30" s="231"/>
      <c r="X30" s="231" t="s">
        <v>191</v>
      </c>
      <c r="Y30" s="231" t="s">
        <v>192</v>
      </c>
      <c r="Z30" s="210"/>
      <c r="AA30" s="210"/>
      <c r="AB30" s="210"/>
      <c r="AC30" s="210"/>
      <c r="AD30" s="210"/>
      <c r="AE30" s="210"/>
      <c r="AF30" s="210"/>
      <c r="AG30" s="210" t="s">
        <v>193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33.75" outlineLevel="1">
      <c r="A31" s="248">
        <v>22</v>
      </c>
      <c r="B31" s="249" t="s">
        <v>234</v>
      </c>
      <c r="C31" s="255" t="s">
        <v>235</v>
      </c>
      <c r="D31" s="250" t="s">
        <v>188</v>
      </c>
      <c r="E31" s="251">
        <v>1</v>
      </c>
      <c r="F31" s="252"/>
      <c r="G31" s="253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189</v>
      </c>
      <c r="T31" s="231" t="s">
        <v>190</v>
      </c>
      <c r="U31" s="231">
        <v>0</v>
      </c>
      <c r="V31" s="231">
        <f>ROUND(E31*U31,2)</f>
        <v>0</v>
      </c>
      <c r="W31" s="231"/>
      <c r="X31" s="231" t="s">
        <v>191</v>
      </c>
      <c r="Y31" s="231" t="s">
        <v>192</v>
      </c>
      <c r="Z31" s="210"/>
      <c r="AA31" s="210"/>
      <c r="AB31" s="210"/>
      <c r="AC31" s="210"/>
      <c r="AD31" s="210"/>
      <c r="AE31" s="210"/>
      <c r="AF31" s="210"/>
      <c r="AG31" s="210" t="s">
        <v>193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>
      <c r="A32" s="248">
        <v>23</v>
      </c>
      <c r="B32" s="249" t="s">
        <v>236</v>
      </c>
      <c r="C32" s="255" t="s">
        <v>237</v>
      </c>
      <c r="D32" s="250" t="s">
        <v>188</v>
      </c>
      <c r="E32" s="251">
        <v>1</v>
      </c>
      <c r="F32" s="252"/>
      <c r="G32" s="253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189</v>
      </c>
      <c r="T32" s="231" t="s">
        <v>190</v>
      </c>
      <c r="U32" s="231">
        <v>0</v>
      </c>
      <c r="V32" s="231">
        <f>ROUND(E32*U32,2)</f>
        <v>0</v>
      </c>
      <c r="W32" s="231"/>
      <c r="X32" s="231" t="s">
        <v>191</v>
      </c>
      <c r="Y32" s="231" t="s">
        <v>192</v>
      </c>
      <c r="Z32" s="210"/>
      <c r="AA32" s="210"/>
      <c r="AB32" s="210"/>
      <c r="AC32" s="210"/>
      <c r="AD32" s="210"/>
      <c r="AE32" s="210"/>
      <c r="AF32" s="210"/>
      <c r="AG32" s="210" t="s">
        <v>193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>
      <c r="A33" s="242">
        <v>24</v>
      </c>
      <c r="B33" s="243" t="s">
        <v>238</v>
      </c>
      <c r="C33" s="256" t="s">
        <v>239</v>
      </c>
      <c r="D33" s="244" t="s">
        <v>188</v>
      </c>
      <c r="E33" s="245">
        <v>1</v>
      </c>
      <c r="F33" s="246"/>
      <c r="G33" s="247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189</v>
      </c>
      <c r="T33" s="231" t="s">
        <v>240</v>
      </c>
      <c r="U33" s="231">
        <v>0</v>
      </c>
      <c r="V33" s="231">
        <f>ROUND(E33*U33,2)</f>
        <v>0</v>
      </c>
      <c r="W33" s="231"/>
      <c r="X33" s="231" t="s">
        <v>191</v>
      </c>
      <c r="Y33" s="231" t="s">
        <v>192</v>
      </c>
      <c r="Z33" s="210"/>
      <c r="AA33" s="210"/>
      <c r="AB33" s="210"/>
      <c r="AC33" s="210"/>
      <c r="AD33" s="210"/>
      <c r="AE33" s="210"/>
      <c r="AF33" s="210"/>
      <c r="AG33" s="210" t="s">
        <v>193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>
      <c r="A34" s="3"/>
      <c r="B34" s="4"/>
      <c r="C34" s="257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15</v>
      </c>
      <c r="AF34">
        <v>21</v>
      </c>
      <c r="AG34" t="s">
        <v>170</v>
      </c>
    </row>
    <row r="35" spans="1:60">
      <c r="A35" s="213"/>
      <c r="B35" s="214" t="s">
        <v>31</v>
      </c>
      <c r="C35" s="258"/>
      <c r="D35" s="215"/>
      <c r="E35" s="216"/>
      <c r="F35" s="216"/>
      <c r="G35" s="241">
        <f>G8+G19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241</v>
      </c>
    </row>
    <row r="36" spans="1:60">
      <c r="A36" s="3"/>
      <c r="B36" s="4"/>
      <c r="C36" s="257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60">
      <c r="A37" s="3"/>
      <c r="B37" s="4"/>
      <c r="C37" s="257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>
      <c r="A38" s="217" t="s">
        <v>242</v>
      </c>
      <c r="B38" s="217"/>
      <c r="C38" s="259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>
      <c r="A39" s="218"/>
      <c r="B39" s="219"/>
      <c r="C39" s="260"/>
      <c r="D39" s="219"/>
      <c r="E39" s="219"/>
      <c r="F39" s="219"/>
      <c r="G39" s="220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G39" t="s">
        <v>243</v>
      </c>
    </row>
    <row r="40" spans="1:60">
      <c r="A40" s="221"/>
      <c r="B40" s="222"/>
      <c r="C40" s="261"/>
      <c r="D40" s="222"/>
      <c r="E40" s="222"/>
      <c r="F40" s="222"/>
      <c r="G40" s="22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>
      <c r="A41" s="221"/>
      <c r="B41" s="222"/>
      <c r="C41" s="261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>
      <c r="A42" s="221"/>
      <c r="B42" s="222"/>
      <c r="C42" s="261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>
      <c r="A43" s="224"/>
      <c r="B43" s="225"/>
      <c r="C43" s="262"/>
      <c r="D43" s="225"/>
      <c r="E43" s="225"/>
      <c r="F43" s="225"/>
      <c r="G43" s="226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>
      <c r="A44" s="3"/>
      <c r="B44" s="4"/>
      <c r="C44" s="257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>
      <c r="C45" s="263"/>
      <c r="D45" s="10"/>
      <c r="AG45" t="s">
        <v>244</v>
      </c>
    </row>
    <row r="46" spans="1:60">
      <c r="D46" s="10"/>
    </row>
    <row r="47" spans="1:60">
      <c r="D47" s="10"/>
    </row>
    <row r="48" spans="1:60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38:C38"/>
    <mergeCell ref="A39:G4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50</v>
      </c>
      <c r="C4" s="202" t="s">
        <v>51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SUMIF(AG9:AG564,"&lt;&gt;NOR",G9:G564)</f>
        <v>0</v>
      </c>
      <c r="H8" s="234"/>
      <c r="I8" s="234">
        <f>SUM(I9:I564)</f>
        <v>0</v>
      </c>
      <c r="J8" s="234"/>
      <c r="K8" s="234">
        <f>SUM(K9:K564)</f>
        <v>0</v>
      </c>
      <c r="L8" s="234"/>
      <c r="M8" s="234">
        <f>SUM(M9:M564)</f>
        <v>0</v>
      </c>
      <c r="N8" s="233"/>
      <c r="O8" s="233">
        <f>SUM(O9:O564)</f>
        <v>897.63</v>
      </c>
      <c r="P8" s="233"/>
      <c r="Q8" s="233">
        <f>SUM(Q9:Q564)</f>
        <v>8277.16</v>
      </c>
      <c r="R8" s="234"/>
      <c r="S8" s="234"/>
      <c r="T8" s="234"/>
      <c r="U8" s="234"/>
      <c r="V8" s="234">
        <f>SUM(V9:V564)</f>
        <v>14761.099999999995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245</v>
      </c>
      <c r="C9" s="256" t="s">
        <v>246</v>
      </c>
      <c r="D9" s="244" t="s">
        <v>247</v>
      </c>
      <c r="E9" s="245">
        <v>4442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3.7999999999999999E-2</v>
      </c>
      <c r="V9" s="231">
        <f>ROUND(E9*U9,2)</f>
        <v>168.8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250</v>
      </c>
      <c r="D10" s="264"/>
      <c r="E10" s="265">
        <v>4442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252</v>
      </c>
      <c r="C11" s="256" t="s">
        <v>253</v>
      </c>
      <c r="D11" s="244" t="s">
        <v>247</v>
      </c>
      <c r="E11" s="245">
        <v>161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248</v>
      </c>
      <c r="T11" s="231" t="s">
        <v>249</v>
      </c>
      <c r="U11" s="231">
        <v>0.17199999999999999</v>
      </c>
      <c r="V11" s="231">
        <f>ROUND(E11*U11,2)</f>
        <v>27.69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254</v>
      </c>
      <c r="D12" s="264"/>
      <c r="E12" s="265">
        <v>161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255</v>
      </c>
      <c r="C13" s="256" t="s">
        <v>256</v>
      </c>
      <c r="D13" s="244" t="s">
        <v>247</v>
      </c>
      <c r="E13" s="245">
        <v>161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5.0000000000000002E-5</v>
      </c>
      <c r="O13" s="230">
        <f>ROUND(E13*N13,2)</f>
        <v>0.01</v>
      </c>
      <c r="P13" s="230">
        <v>0</v>
      </c>
      <c r="Q13" s="230">
        <f>ROUND(E13*P13,2)</f>
        <v>0</v>
      </c>
      <c r="R13" s="231"/>
      <c r="S13" s="231" t="s">
        <v>248</v>
      </c>
      <c r="T13" s="231" t="s">
        <v>249</v>
      </c>
      <c r="U13" s="231">
        <v>0.03</v>
      </c>
      <c r="V13" s="231">
        <f>ROUND(E13*U13,2)</f>
        <v>4.83</v>
      </c>
      <c r="W13" s="231"/>
      <c r="X13" s="231" t="s">
        <v>191</v>
      </c>
      <c r="Y13" s="231" t="s">
        <v>192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>
      <c r="A14" s="227"/>
      <c r="B14" s="228"/>
      <c r="C14" s="271" t="s">
        <v>257</v>
      </c>
      <c r="D14" s="264"/>
      <c r="E14" s="265">
        <v>161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5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>
      <c r="A15" s="242">
        <v>4</v>
      </c>
      <c r="B15" s="243" t="s">
        <v>258</v>
      </c>
      <c r="C15" s="256" t="s">
        <v>259</v>
      </c>
      <c r="D15" s="244" t="s">
        <v>247</v>
      </c>
      <c r="E15" s="245">
        <v>4306.5</v>
      </c>
      <c r="F15" s="246"/>
      <c r="G15" s="247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0.13800000000000001</v>
      </c>
      <c r="Q15" s="230">
        <f>ROUND(E15*P15,2)</f>
        <v>594.29999999999995</v>
      </c>
      <c r="R15" s="231"/>
      <c r="S15" s="231" t="s">
        <v>248</v>
      </c>
      <c r="T15" s="231" t="s">
        <v>249</v>
      </c>
      <c r="U15" s="231">
        <v>0.16</v>
      </c>
      <c r="V15" s="231">
        <f>ROUND(E15*U15,2)</f>
        <v>689.04</v>
      </c>
      <c r="W15" s="231"/>
      <c r="X15" s="231" t="s">
        <v>191</v>
      </c>
      <c r="Y15" s="231" t="s">
        <v>192</v>
      </c>
      <c r="Z15" s="210"/>
      <c r="AA15" s="210"/>
      <c r="AB15" s="210"/>
      <c r="AC15" s="210"/>
      <c r="AD15" s="210"/>
      <c r="AE15" s="210"/>
      <c r="AF15" s="210"/>
      <c r="AG15" s="210" t="s">
        <v>193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33.75" outlineLevel="2">
      <c r="A16" s="227"/>
      <c r="B16" s="228"/>
      <c r="C16" s="271" t="s">
        <v>260</v>
      </c>
      <c r="D16" s="264"/>
      <c r="E16" s="265">
        <v>4249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1" t="s">
        <v>261</v>
      </c>
      <c r="D17" s="264"/>
      <c r="E17" s="265">
        <v>57.5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>
      <c r="A18" s="242">
        <v>5</v>
      </c>
      <c r="B18" s="243" t="s">
        <v>262</v>
      </c>
      <c r="C18" s="256" t="s">
        <v>263</v>
      </c>
      <c r="D18" s="244" t="s">
        <v>247</v>
      </c>
      <c r="E18" s="245">
        <v>583</v>
      </c>
      <c r="F18" s="246"/>
      <c r="G18" s="247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0.22500000000000001</v>
      </c>
      <c r="Q18" s="230">
        <f>ROUND(E18*P18,2)</f>
        <v>131.18</v>
      </c>
      <c r="R18" s="231"/>
      <c r="S18" s="231" t="s">
        <v>248</v>
      </c>
      <c r="T18" s="231" t="s">
        <v>249</v>
      </c>
      <c r="U18" s="231">
        <v>0.14199999999999999</v>
      </c>
      <c r="V18" s="231">
        <f>ROUND(E18*U18,2)</f>
        <v>82.79</v>
      </c>
      <c r="W18" s="231"/>
      <c r="X18" s="231" t="s">
        <v>191</v>
      </c>
      <c r="Y18" s="231" t="s">
        <v>192</v>
      </c>
      <c r="Z18" s="210"/>
      <c r="AA18" s="210"/>
      <c r="AB18" s="210"/>
      <c r="AC18" s="210"/>
      <c r="AD18" s="210"/>
      <c r="AE18" s="210"/>
      <c r="AF18" s="210"/>
      <c r="AG18" s="210" t="s">
        <v>193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>
      <c r="A19" s="227"/>
      <c r="B19" s="228"/>
      <c r="C19" s="271" t="s">
        <v>264</v>
      </c>
      <c r="D19" s="264"/>
      <c r="E19" s="265">
        <v>583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251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>
      <c r="A20" s="242">
        <v>6</v>
      </c>
      <c r="B20" s="243" t="s">
        <v>265</v>
      </c>
      <c r="C20" s="256" t="s">
        <v>266</v>
      </c>
      <c r="D20" s="244" t="s">
        <v>247</v>
      </c>
      <c r="E20" s="245">
        <v>57.5</v>
      </c>
      <c r="F20" s="246"/>
      <c r="G20" s="247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0.66</v>
      </c>
      <c r="Q20" s="230">
        <f>ROUND(E20*P20,2)</f>
        <v>37.950000000000003</v>
      </c>
      <c r="R20" s="231"/>
      <c r="S20" s="231" t="s">
        <v>248</v>
      </c>
      <c r="T20" s="231" t="s">
        <v>249</v>
      </c>
      <c r="U20" s="231">
        <v>7.8E-2</v>
      </c>
      <c r="V20" s="231">
        <f>ROUND(E20*U20,2)</f>
        <v>4.49</v>
      </c>
      <c r="W20" s="231"/>
      <c r="X20" s="231" t="s">
        <v>191</v>
      </c>
      <c r="Y20" s="231" t="s">
        <v>192</v>
      </c>
      <c r="Z20" s="210"/>
      <c r="AA20" s="210"/>
      <c r="AB20" s="210"/>
      <c r="AC20" s="210"/>
      <c r="AD20" s="210"/>
      <c r="AE20" s="210"/>
      <c r="AF20" s="210"/>
      <c r="AG20" s="210" t="s">
        <v>193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>
      <c r="A21" s="227"/>
      <c r="B21" s="228"/>
      <c r="C21" s="271" t="s">
        <v>261</v>
      </c>
      <c r="D21" s="264"/>
      <c r="E21" s="265">
        <v>57.5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>
      <c r="A22" s="242">
        <v>7</v>
      </c>
      <c r="B22" s="243" t="s">
        <v>267</v>
      </c>
      <c r="C22" s="256" t="s">
        <v>268</v>
      </c>
      <c r="D22" s="244" t="s">
        <v>247</v>
      </c>
      <c r="E22" s="245">
        <v>4249</v>
      </c>
      <c r="F22" s="246"/>
      <c r="G22" s="247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0.17599999999999999</v>
      </c>
      <c r="Q22" s="230">
        <f>ROUND(E22*P22,2)</f>
        <v>747.82</v>
      </c>
      <c r="R22" s="231"/>
      <c r="S22" s="231" t="s">
        <v>248</v>
      </c>
      <c r="T22" s="231" t="s">
        <v>249</v>
      </c>
      <c r="U22" s="231">
        <v>0.04</v>
      </c>
      <c r="V22" s="231">
        <f>ROUND(E22*U22,2)</f>
        <v>169.96</v>
      </c>
      <c r="W22" s="231"/>
      <c r="X22" s="231" t="s">
        <v>191</v>
      </c>
      <c r="Y22" s="231" t="s">
        <v>192</v>
      </c>
      <c r="Z22" s="210"/>
      <c r="AA22" s="210"/>
      <c r="AB22" s="210"/>
      <c r="AC22" s="210"/>
      <c r="AD22" s="210"/>
      <c r="AE22" s="210"/>
      <c r="AF22" s="210"/>
      <c r="AG22" s="210" t="s">
        <v>193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>
      <c r="A23" s="227"/>
      <c r="B23" s="228"/>
      <c r="C23" s="271" t="s">
        <v>269</v>
      </c>
      <c r="D23" s="264"/>
      <c r="E23" s="265">
        <v>4249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42">
        <v>8</v>
      </c>
      <c r="B24" s="243" t="s">
        <v>270</v>
      </c>
      <c r="C24" s="256" t="s">
        <v>271</v>
      </c>
      <c r="D24" s="244" t="s">
        <v>247</v>
      </c>
      <c r="E24" s="245">
        <v>346</v>
      </c>
      <c r="F24" s="246"/>
      <c r="G24" s="247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0.22</v>
      </c>
      <c r="Q24" s="230">
        <f>ROUND(E24*P24,2)</f>
        <v>76.12</v>
      </c>
      <c r="R24" s="231"/>
      <c r="S24" s="231" t="s">
        <v>248</v>
      </c>
      <c r="T24" s="231" t="s">
        <v>249</v>
      </c>
      <c r="U24" s="231">
        <v>4.9000000000000002E-2</v>
      </c>
      <c r="V24" s="231">
        <f>ROUND(E24*U24,2)</f>
        <v>16.95</v>
      </c>
      <c r="W24" s="231"/>
      <c r="X24" s="231" t="s">
        <v>191</v>
      </c>
      <c r="Y24" s="231" t="s">
        <v>192</v>
      </c>
      <c r="Z24" s="210"/>
      <c r="AA24" s="210"/>
      <c r="AB24" s="210"/>
      <c r="AC24" s="210"/>
      <c r="AD24" s="210"/>
      <c r="AE24" s="210"/>
      <c r="AF24" s="210"/>
      <c r="AG24" s="210" t="s">
        <v>193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>
      <c r="A25" s="227"/>
      <c r="B25" s="228"/>
      <c r="C25" s="271" t="s">
        <v>272</v>
      </c>
      <c r="D25" s="264"/>
      <c r="E25" s="265">
        <v>346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42">
        <v>9</v>
      </c>
      <c r="B26" s="243" t="s">
        <v>273</v>
      </c>
      <c r="C26" s="256" t="s">
        <v>274</v>
      </c>
      <c r="D26" s="244" t="s">
        <v>247</v>
      </c>
      <c r="E26" s="245">
        <v>1940</v>
      </c>
      <c r="F26" s="246"/>
      <c r="G26" s="247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0.39600000000000002</v>
      </c>
      <c r="Q26" s="230">
        <f>ROUND(E26*P26,2)</f>
        <v>768.24</v>
      </c>
      <c r="R26" s="231"/>
      <c r="S26" s="231" t="s">
        <v>248</v>
      </c>
      <c r="T26" s="231" t="s">
        <v>249</v>
      </c>
      <c r="U26" s="231">
        <v>6.7799999999999999E-2</v>
      </c>
      <c r="V26" s="231">
        <f>ROUND(E26*U26,2)</f>
        <v>131.53</v>
      </c>
      <c r="W26" s="231"/>
      <c r="X26" s="231" t="s">
        <v>191</v>
      </c>
      <c r="Y26" s="231" t="s">
        <v>192</v>
      </c>
      <c r="Z26" s="210"/>
      <c r="AA26" s="210"/>
      <c r="AB26" s="210"/>
      <c r="AC26" s="210"/>
      <c r="AD26" s="210"/>
      <c r="AE26" s="210"/>
      <c r="AF26" s="210"/>
      <c r="AG26" s="210" t="s">
        <v>193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>
      <c r="A27" s="227"/>
      <c r="B27" s="228"/>
      <c r="C27" s="271" t="s">
        <v>275</v>
      </c>
      <c r="D27" s="264"/>
      <c r="E27" s="265">
        <v>1940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>
      <c r="A28" s="242">
        <v>10</v>
      </c>
      <c r="B28" s="243" t="s">
        <v>276</v>
      </c>
      <c r="C28" s="256" t="s">
        <v>277</v>
      </c>
      <c r="D28" s="244" t="s">
        <v>247</v>
      </c>
      <c r="E28" s="245">
        <v>1124</v>
      </c>
      <c r="F28" s="246"/>
      <c r="G28" s="247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0.44</v>
      </c>
      <c r="Q28" s="230">
        <f>ROUND(E28*P28,2)</f>
        <v>494.56</v>
      </c>
      <c r="R28" s="231"/>
      <c r="S28" s="231" t="s">
        <v>248</v>
      </c>
      <c r="T28" s="231" t="s">
        <v>249</v>
      </c>
      <c r="U28" s="231">
        <v>7.2999999999999995E-2</v>
      </c>
      <c r="V28" s="231">
        <f>ROUND(E28*U28,2)</f>
        <v>82.05</v>
      </c>
      <c r="W28" s="231"/>
      <c r="X28" s="231" t="s">
        <v>191</v>
      </c>
      <c r="Y28" s="231" t="s">
        <v>192</v>
      </c>
      <c r="Z28" s="210"/>
      <c r="AA28" s="210"/>
      <c r="AB28" s="210"/>
      <c r="AC28" s="210"/>
      <c r="AD28" s="210"/>
      <c r="AE28" s="210"/>
      <c r="AF28" s="210"/>
      <c r="AG28" s="210" t="s">
        <v>193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>
      <c r="A29" s="227"/>
      <c r="B29" s="228"/>
      <c r="C29" s="271" t="s">
        <v>278</v>
      </c>
      <c r="D29" s="264"/>
      <c r="E29" s="265">
        <v>1124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>
      <c r="A30" s="242">
        <v>11</v>
      </c>
      <c r="B30" s="243" t="s">
        <v>279</v>
      </c>
      <c r="C30" s="256" t="s">
        <v>280</v>
      </c>
      <c r="D30" s="244" t="s">
        <v>247</v>
      </c>
      <c r="E30" s="245">
        <v>583</v>
      </c>
      <c r="F30" s="246"/>
      <c r="G30" s="247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0.48399999999999999</v>
      </c>
      <c r="Q30" s="230">
        <f>ROUND(E30*P30,2)</f>
        <v>282.17</v>
      </c>
      <c r="R30" s="231"/>
      <c r="S30" s="231" t="s">
        <v>248</v>
      </c>
      <c r="T30" s="231" t="s">
        <v>249</v>
      </c>
      <c r="U30" s="231">
        <v>7.9799999999999996E-2</v>
      </c>
      <c r="V30" s="231">
        <f>ROUND(E30*U30,2)</f>
        <v>46.52</v>
      </c>
      <c r="W30" s="231"/>
      <c r="X30" s="231" t="s">
        <v>191</v>
      </c>
      <c r="Y30" s="231" t="s">
        <v>192</v>
      </c>
      <c r="Z30" s="210"/>
      <c r="AA30" s="210"/>
      <c r="AB30" s="210"/>
      <c r="AC30" s="210"/>
      <c r="AD30" s="210"/>
      <c r="AE30" s="210"/>
      <c r="AF30" s="210"/>
      <c r="AG30" s="210" t="s">
        <v>193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>
      <c r="A31" s="227"/>
      <c r="B31" s="228"/>
      <c r="C31" s="271" t="s">
        <v>281</v>
      </c>
      <c r="D31" s="264"/>
      <c r="E31" s="265">
        <v>583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>
      <c r="A32" s="242">
        <v>12</v>
      </c>
      <c r="B32" s="243" t="s">
        <v>282</v>
      </c>
      <c r="C32" s="256" t="s">
        <v>283</v>
      </c>
      <c r="D32" s="244" t="s">
        <v>247</v>
      </c>
      <c r="E32" s="245">
        <v>94</v>
      </c>
      <c r="F32" s="246"/>
      <c r="G32" s="247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0.68200000000000005</v>
      </c>
      <c r="Q32" s="230">
        <f>ROUND(E32*P32,2)</f>
        <v>64.11</v>
      </c>
      <c r="R32" s="231"/>
      <c r="S32" s="231" t="s">
        <v>248</v>
      </c>
      <c r="T32" s="231" t="s">
        <v>249</v>
      </c>
      <c r="U32" s="231">
        <v>9.8640000000000005E-2</v>
      </c>
      <c r="V32" s="231">
        <f>ROUND(E32*U32,2)</f>
        <v>9.27</v>
      </c>
      <c r="W32" s="231"/>
      <c r="X32" s="231" t="s">
        <v>191</v>
      </c>
      <c r="Y32" s="231" t="s">
        <v>192</v>
      </c>
      <c r="Z32" s="210"/>
      <c r="AA32" s="210"/>
      <c r="AB32" s="210"/>
      <c r="AC32" s="210"/>
      <c r="AD32" s="210"/>
      <c r="AE32" s="210"/>
      <c r="AF32" s="210"/>
      <c r="AG32" s="210" t="s">
        <v>193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>
      <c r="A33" s="227"/>
      <c r="B33" s="228"/>
      <c r="C33" s="271" t="s">
        <v>284</v>
      </c>
      <c r="D33" s="264"/>
      <c r="E33" s="265">
        <v>94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>
      <c r="A34" s="242">
        <v>13</v>
      </c>
      <c r="B34" s="243" t="s">
        <v>285</v>
      </c>
      <c r="C34" s="256" t="s">
        <v>286</v>
      </c>
      <c r="D34" s="244" t="s">
        <v>247</v>
      </c>
      <c r="E34" s="245">
        <v>3410</v>
      </c>
      <c r="F34" s="246"/>
      <c r="G34" s="247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0.11</v>
      </c>
      <c r="Q34" s="230">
        <f>ROUND(E34*P34,2)</f>
        <v>375.1</v>
      </c>
      <c r="R34" s="231"/>
      <c r="S34" s="231" t="s">
        <v>248</v>
      </c>
      <c r="T34" s="231" t="s">
        <v>249</v>
      </c>
      <c r="U34" s="231">
        <v>4.2999999999999997E-2</v>
      </c>
      <c r="V34" s="231">
        <f>ROUND(E34*U34,2)</f>
        <v>146.63</v>
      </c>
      <c r="W34" s="231"/>
      <c r="X34" s="231" t="s">
        <v>191</v>
      </c>
      <c r="Y34" s="231" t="s">
        <v>192</v>
      </c>
      <c r="Z34" s="210"/>
      <c r="AA34" s="210"/>
      <c r="AB34" s="210"/>
      <c r="AC34" s="210"/>
      <c r="AD34" s="210"/>
      <c r="AE34" s="210"/>
      <c r="AF34" s="210"/>
      <c r="AG34" s="210" t="s">
        <v>193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>
      <c r="A35" s="227"/>
      <c r="B35" s="228"/>
      <c r="C35" s="271" t="s">
        <v>275</v>
      </c>
      <c r="D35" s="264"/>
      <c r="E35" s="265">
        <v>1940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>
      <c r="A36" s="227"/>
      <c r="B36" s="228"/>
      <c r="C36" s="271" t="s">
        <v>278</v>
      </c>
      <c r="D36" s="264"/>
      <c r="E36" s="265">
        <v>1124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>
      <c r="A37" s="227"/>
      <c r="B37" s="228"/>
      <c r="C37" s="271" t="s">
        <v>272</v>
      </c>
      <c r="D37" s="264"/>
      <c r="E37" s="265">
        <v>346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>
      <c r="A38" s="242">
        <v>14</v>
      </c>
      <c r="B38" s="243" t="s">
        <v>287</v>
      </c>
      <c r="C38" s="256" t="s">
        <v>288</v>
      </c>
      <c r="D38" s="244" t="s">
        <v>247</v>
      </c>
      <c r="E38" s="245">
        <v>94</v>
      </c>
      <c r="F38" s="246"/>
      <c r="G38" s="247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0.22</v>
      </c>
      <c r="Q38" s="230">
        <f>ROUND(E38*P38,2)</f>
        <v>20.68</v>
      </c>
      <c r="R38" s="231"/>
      <c r="S38" s="231" t="s">
        <v>248</v>
      </c>
      <c r="T38" s="231" t="s">
        <v>249</v>
      </c>
      <c r="U38" s="231">
        <v>7.0000000000000007E-2</v>
      </c>
      <c r="V38" s="231">
        <f>ROUND(E38*U38,2)</f>
        <v>6.58</v>
      </c>
      <c r="W38" s="231"/>
      <c r="X38" s="231" t="s">
        <v>191</v>
      </c>
      <c r="Y38" s="231" t="s">
        <v>192</v>
      </c>
      <c r="Z38" s="210"/>
      <c r="AA38" s="210"/>
      <c r="AB38" s="210"/>
      <c r="AC38" s="210"/>
      <c r="AD38" s="210"/>
      <c r="AE38" s="210"/>
      <c r="AF38" s="210"/>
      <c r="AG38" s="210" t="s">
        <v>193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>
      <c r="A39" s="227"/>
      <c r="B39" s="228"/>
      <c r="C39" s="271" t="s">
        <v>284</v>
      </c>
      <c r="D39" s="264"/>
      <c r="E39" s="265">
        <v>94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3">
      <c r="A40" s="227"/>
      <c r="B40" s="228"/>
      <c r="C40" s="271" t="s">
        <v>289</v>
      </c>
      <c r="D40" s="264"/>
      <c r="E40" s="265"/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42">
        <v>15</v>
      </c>
      <c r="B41" s="243" t="s">
        <v>290</v>
      </c>
      <c r="C41" s="256" t="s">
        <v>291</v>
      </c>
      <c r="D41" s="244" t="s">
        <v>247</v>
      </c>
      <c r="E41" s="245">
        <v>31</v>
      </c>
      <c r="F41" s="246"/>
      <c r="G41" s="247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0.432</v>
      </c>
      <c r="Q41" s="230">
        <f>ROUND(E41*P41,2)</f>
        <v>13.39</v>
      </c>
      <c r="R41" s="231"/>
      <c r="S41" s="231" t="s">
        <v>248</v>
      </c>
      <c r="T41" s="231" t="s">
        <v>249</v>
      </c>
      <c r="U41" s="231">
        <v>1.395</v>
      </c>
      <c r="V41" s="231">
        <f>ROUND(E41*U41,2)</f>
        <v>43.25</v>
      </c>
      <c r="W41" s="231"/>
      <c r="X41" s="231" t="s">
        <v>191</v>
      </c>
      <c r="Y41" s="231" t="s">
        <v>192</v>
      </c>
      <c r="Z41" s="210"/>
      <c r="AA41" s="210"/>
      <c r="AB41" s="210"/>
      <c r="AC41" s="210"/>
      <c r="AD41" s="210"/>
      <c r="AE41" s="210"/>
      <c r="AF41" s="210"/>
      <c r="AG41" s="210" t="s">
        <v>193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>
      <c r="A42" s="227"/>
      <c r="B42" s="228"/>
      <c r="C42" s="271" t="s">
        <v>292</v>
      </c>
      <c r="D42" s="264"/>
      <c r="E42" s="265">
        <v>31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42">
        <v>16</v>
      </c>
      <c r="B43" s="243" t="s">
        <v>293</v>
      </c>
      <c r="C43" s="256" t="s">
        <v>294</v>
      </c>
      <c r="D43" s="244" t="s">
        <v>247</v>
      </c>
      <c r="E43" s="245">
        <v>31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0.72</v>
      </c>
      <c r="Q43" s="230">
        <f>ROUND(E43*P43,2)</f>
        <v>22.32</v>
      </c>
      <c r="R43" s="231"/>
      <c r="S43" s="231" t="s">
        <v>248</v>
      </c>
      <c r="T43" s="231" t="s">
        <v>249</v>
      </c>
      <c r="U43" s="231">
        <v>2.0670000000000002</v>
      </c>
      <c r="V43" s="231">
        <f>ROUND(E43*U43,2)</f>
        <v>64.08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292</v>
      </c>
      <c r="D44" s="264"/>
      <c r="E44" s="265">
        <v>31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42">
        <v>17</v>
      </c>
      <c r="B45" s="243" t="s">
        <v>295</v>
      </c>
      <c r="C45" s="256" t="s">
        <v>296</v>
      </c>
      <c r="D45" s="244" t="s">
        <v>247</v>
      </c>
      <c r="E45" s="245">
        <v>7313</v>
      </c>
      <c r="F45" s="246"/>
      <c r="G45" s="247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0.12</v>
      </c>
      <c r="Q45" s="230">
        <f>ROUND(E45*P45,2)</f>
        <v>877.56</v>
      </c>
      <c r="R45" s="231"/>
      <c r="S45" s="231" t="s">
        <v>248</v>
      </c>
      <c r="T45" s="231" t="s">
        <v>249</v>
      </c>
      <c r="U45" s="231">
        <v>1.4999999999999999E-2</v>
      </c>
      <c r="V45" s="231">
        <f>ROUND(E45*U45,2)</f>
        <v>109.7</v>
      </c>
      <c r="W45" s="231"/>
      <c r="X45" s="231" t="s">
        <v>191</v>
      </c>
      <c r="Y45" s="231" t="s">
        <v>192</v>
      </c>
      <c r="Z45" s="210"/>
      <c r="AA45" s="210"/>
      <c r="AB45" s="210"/>
      <c r="AC45" s="210"/>
      <c r="AD45" s="210"/>
      <c r="AE45" s="210"/>
      <c r="AF45" s="210"/>
      <c r="AG45" s="210" t="s">
        <v>193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>
      <c r="A46" s="227"/>
      <c r="B46" s="228"/>
      <c r="C46" s="271" t="s">
        <v>275</v>
      </c>
      <c r="D46" s="264"/>
      <c r="E46" s="265">
        <v>1940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>
      <c r="A47" s="227"/>
      <c r="B47" s="228"/>
      <c r="C47" s="271" t="s">
        <v>278</v>
      </c>
      <c r="D47" s="264"/>
      <c r="E47" s="265">
        <v>1124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>
      <c r="A48" s="227"/>
      <c r="B48" s="228"/>
      <c r="C48" s="271" t="s">
        <v>269</v>
      </c>
      <c r="D48" s="264"/>
      <c r="E48" s="265">
        <v>4249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>
      <c r="A49" s="242">
        <v>18</v>
      </c>
      <c r="B49" s="243" t="s">
        <v>297</v>
      </c>
      <c r="C49" s="256" t="s">
        <v>298</v>
      </c>
      <c r="D49" s="244" t="s">
        <v>247</v>
      </c>
      <c r="E49" s="245">
        <v>346</v>
      </c>
      <c r="F49" s="246"/>
      <c r="G49" s="247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0.6</v>
      </c>
      <c r="Q49" s="230">
        <f>ROUND(E49*P49,2)</f>
        <v>207.6</v>
      </c>
      <c r="R49" s="231"/>
      <c r="S49" s="231" t="s">
        <v>248</v>
      </c>
      <c r="T49" s="231" t="s">
        <v>249</v>
      </c>
      <c r="U49" s="231">
        <v>7.4999999999999997E-2</v>
      </c>
      <c r="V49" s="231">
        <f>ROUND(E49*U49,2)</f>
        <v>25.95</v>
      </c>
      <c r="W49" s="231"/>
      <c r="X49" s="231" t="s">
        <v>191</v>
      </c>
      <c r="Y49" s="231" t="s">
        <v>192</v>
      </c>
      <c r="Z49" s="210"/>
      <c r="AA49" s="210"/>
      <c r="AB49" s="210"/>
      <c r="AC49" s="210"/>
      <c r="AD49" s="210"/>
      <c r="AE49" s="210"/>
      <c r="AF49" s="210"/>
      <c r="AG49" s="210" t="s">
        <v>193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2">
      <c r="A50" s="227"/>
      <c r="B50" s="228"/>
      <c r="C50" s="271" t="s">
        <v>272</v>
      </c>
      <c r="D50" s="264"/>
      <c r="E50" s="265">
        <v>346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>
      <c r="A51" s="242">
        <v>19</v>
      </c>
      <c r="B51" s="243" t="s">
        <v>299</v>
      </c>
      <c r="C51" s="256" t="s">
        <v>300</v>
      </c>
      <c r="D51" s="244" t="s">
        <v>247</v>
      </c>
      <c r="E51" s="245">
        <v>4249</v>
      </c>
      <c r="F51" s="246"/>
      <c r="G51" s="247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0.72</v>
      </c>
      <c r="Q51" s="230">
        <f>ROUND(E51*P51,2)</f>
        <v>3059.28</v>
      </c>
      <c r="R51" s="231"/>
      <c r="S51" s="231" t="s">
        <v>248</v>
      </c>
      <c r="T51" s="231" t="s">
        <v>249</v>
      </c>
      <c r="U51" s="231">
        <v>0.09</v>
      </c>
      <c r="V51" s="231">
        <f>ROUND(E51*U51,2)</f>
        <v>382.41</v>
      </c>
      <c r="W51" s="231"/>
      <c r="X51" s="231" t="s">
        <v>191</v>
      </c>
      <c r="Y51" s="231" t="s">
        <v>192</v>
      </c>
      <c r="Z51" s="210"/>
      <c r="AA51" s="210"/>
      <c r="AB51" s="210"/>
      <c r="AC51" s="210"/>
      <c r="AD51" s="210"/>
      <c r="AE51" s="210"/>
      <c r="AF51" s="210"/>
      <c r="AG51" s="210" t="s">
        <v>193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>
      <c r="A52" s="227"/>
      <c r="B52" s="228"/>
      <c r="C52" s="271" t="s">
        <v>269</v>
      </c>
      <c r="D52" s="264"/>
      <c r="E52" s="265">
        <v>4249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>
      <c r="A53" s="242">
        <v>20</v>
      </c>
      <c r="B53" s="243" t="s">
        <v>301</v>
      </c>
      <c r="C53" s="256" t="s">
        <v>302</v>
      </c>
      <c r="D53" s="244" t="s">
        <v>303</v>
      </c>
      <c r="E53" s="245">
        <v>24</v>
      </c>
      <c r="F53" s="246"/>
      <c r="G53" s="247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0.22</v>
      </c>
      <c r="Q53" s="230">
        <f>ROUND(E53*P53,2)</f>
        <v>5.28</v>
      </c>
      <c r="R53" s="231"/>
      <c r="S53" s="231" t="s">
        <v>248</v>
      </c>
      <c r="T53" s="231" t="s">
        <v>249</v>
      </c>
      <c r="U53" s="231">
        <v>0.14299999999999999</v>
      </c>
      <c r="V53" s="231">
        <f>ROUND(E53*U53,2)</f>
        <v>3.43</v>
      </c>
      <c r="W53" s="231"/>
      <c r="X53" s="231" t="s">
        <v>191</v>
      </c>
      <c r="Y53" s="231" t="s">
        <v>192</v>
      </c>
      <c r="Z53" s="210"/>
      <c r="AA53" s="210"/>
      <c r="AB53" s="210"/>
      <c r="AC53" s="210"/>
      <c r="AD53" s="210"/>
      <c r="AE53" s="210"/>
      <c r="AF53" s="210"/>
      <c r="AG53" s="210" t="s">
        <v>193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>
      <c r="A54" s="227"/>
      <c r="B54" s="228"/>
      <c r="C54" s="271" t="s">
        <v>304</v>
      </c>
      <c r="D54" s="264"/>
      <c r="E54" s="265">
        <v>24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251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>
      <c r="A55" s="242">
        <v>21</v>
      </c>
      <c r="B55" s="243" t="s">
        <v>305</v>
      </c>
      <c r="C55" s="256" t="s">
        <v>306</v>
      </c>
      <c r="D55" s="244" t="s">
        <v>303</v>
      </c>
      <c r="E55" s="245">
        <v>1850</v>
      </c>
      <c r="F55" s="246"/>
      <c r="G55" s="247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0.27</v>
      </c>
      <c r="Q55" s="230">
        <f>ROUND(E55*P55,2)</f>
        <v>499.5</v>
      </c>
      <c r="R55" s="231"/>
      <c r="S55" s="231" t="s">
        <v>248</v>
      </c>
      <c r="T55" s="231" t="s">
        <v>249</v>
      </c>
      <c r="U55" s="231">
        <v>0.123</v>
      </c>
      <c r="V55" s="231">
        <f>ROUND(E55*U55,2)</f>
        <v>227.55</v>
      </c>
      <c r="W55" s="231"/>
      <c r="X55" s="231" t="s">
        <v>191</v>
      </c>
      <c r="Y55" s="231" t="s">
        <v>192</v>
      </c>
      <c r="Z55" s="210"/>
      <c r="AA55" s="210"/>
      <c r="AB55" s="210"/>
      <c r="AC55" s="210"/>
      <c r="AD55" s="210"/>
      <c r="AE55" s="210"/>
      <c r="AF55" s="210"/>
      <c r="AG55" s="210" t="s">
        <v>193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2">
      <c r="A56" s="227"/>
      <c r="B56" s="228"/>
      <c r="C56" s="271" t="s">
        <v>307</v>
      </c>
      <c r="D56" s="264"/>
      <c r="E56" s="265">
        <v>1850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251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>
      <c r="A57" s="242">
        <v>22</v>
      </c>
      <c r="B57" s="243" t="s">
        <v>308</v>
      </c>
      <c r="C57" s="256" t="s">
        <v>309</v>
      </c>
      <c r="D57" s="244" t="s">
        <v>303</v>
      </c>
      <c r="E57" s="245">
        <v>28</v>
      </c>
      <c r="F57" s="246"/>
      <c r="G57" s="247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1.2710000000000001E-2</v>
      </c>
      <c r="O57" s="230">
        <f>ROUND(E57*N57,2)</f>
        <v>0.36</v>
      </c>
      <c r="P57" s="230">
        <v>0</v>
      </c>
      <c r="Q57" s="230">
        <f>ROUND(E57*P57,2)</f>
        <v>0</v>
      </c>
      <c r="R57" s="231"/>
      <c r="S57" s="231" t="s">
        <v>248</v>
      </c>
      <c r="T57" s="231" t="s">
        <v>249</v>
      </c>
      <c r="U57" s="231">
        <v>1.153</v>
      </c>
      <c r="V57" s="231">
        <f>ROUND(E57*U57,2)</f>
        <v>32.28</v>
      </c>
      <c r="W57" s="231"/>
      <c r="X57" s="231" t="s">
        <v>191</v>
      </c>
      <c r="Y57" s="231" t="s">
        <v>192</v>
      </c>
      <c r="Z57" s="210"/>
      <c r="AA57" s="210"/>
      <c r="AB57" s="210"/>
      <c r="AC57" s="210"/>
      <c r="AD57" s="210"/>
      <c r="AE57" s="210"/>
      <c r="AF57" s="210"/>
      <c r="AG57" s="210" t="s">
        <v>193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2">
      <c r="A58" s="227"/>
      <c r="B58" s="228"/>
      <c r="C58" s="271" t="s">
        <v>310</v>
      </c>
      <c r="D58" s="264"/>
      <c r="E58" s="265">
        <v>28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>
      <c r="A59" s="242">
        <v>23</v>
      </c>
      <c r="B59" s="243" t="s">
        <v>311</v>
      </c>
      <c r="C59" s="256" t="s">
        <v>312</v>
      </c>
      <c r="D59" s="244" t="s">
        <v>303</v>
      </c>
      <c r="E59" s="245">
        <v>1122.5</v>
      </c>
      <c r="F59" s="246"/>
      <c r="G59" s="247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2.478E-2</v>
      </c>
      <c r="O59" s="230">
        <f>ROUND(E59*N59,2)</f>
        <v>27.82</v>
      </c>
      <c r="P59" s="230">
        <v>0</v>
      </c>
      <c r="Q59" s="230">
        <f>ROUND(E59*P59,2)</f>
        <v>0</v>
      </c>
      <c r="R59" s="231"/>
      <c r="S59" s="231" t="s">
        <v>248</v>
      </c>
      <c r="T59" s="231" t="s">
        <v>249</v>
      </c>
      <c r="U59" s="231">
        <v>0.54700000000000004</v>
      </c>
      <c r="V59" s="231">
        <f>ROUND(E59*U59,2)</f>
        <v>614.01</v>
      </c>
      <c r="W59" s="231"/>
      <c r="X59" s="231" t="s">
        <v>191</v>
      </c>
      <c r="Y59" s="231" t="s">
        <v>192</v>
      </c>
      <c r="Z59" s="210"/>
      <c r="AA59" s="210"/>
      <c r="AB59" s="210"/>
      <c r="AC59" s="210"/>
      <c r="AD59" s="210"/>
      <c r="AE59" s="210"/>
      <c r="AF59" s="210"/>
      <c r="AG59" s="210" t="s">
        <v>193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2">
      <c r="A60" s="227"/>
      <c r="B60" s="228"/>
      <c r="C60" s="271" t="s">
        <v>313</v>
      </c>
      <c r="D60" s="264"/>
      <c r="E60" s="265">
        <v>519.5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3">
      <c r="A61" s="227"/>
      <c r="B61" s="228"/>
      <c r="C61" s="271" t="s">
        <v>314</v>
      </c>
      <c r="D61" s="264"/>
      <c r="E61" s="265">
        <v>266.5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3">
      <c r="A62" s="227"/>
      <c r="B62" s="228"/>
      <c r="C62" s="271" t="s">
        <v>315</v>
      </c>
      <c r="D62" s="264"/>
      <c r="E62" s="265">
        <v>12.5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251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45" outlineLevel="3">
      <c r="A63" s="227"/>
      <c r="B63" s="228"/>
      <c r="C63" s="271" t="s">
        <v>316</v>
      </c>
      <c r="D63" s="264"/>
      <c r="E63" s="265">
        <v>220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2.5" outlineLevel="3">
      <c r="A64" s="227"/>
      <c r="B64" s="228"/>
      <c r="C64" s="271" t="s">
        <v>317</v>
      </c>
      <c r="D64" s="264"/>
      <c r="E64" s="265">
        <v>104</v>
      </c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2.5" outlineLevel="1">
      <c r="A65" s="242">
        <v>24</v>
      </c>
      <c r="B65" s="243" t="s">
        <v>318</v>
      </c>
      <c r="C65" s="256" t="s">
        <v>319</v>
      </c>
      <c r="D65" s="244" t="s">
        <v>320</v>
      </c>
      <c r="E65" s="245">
        <v>359.64600000000002</v>
      </c>
      <c r="F65" s="246"/>
      <c r="G65" s="247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248</v>
      </c>
      <c r="T65" s="231" t="s">
        <v>249</v>
      </c>
      <c r="U65" s="231">
        <v>16.54</v>
      </c>
      <c r="V65" s="231">
        <f>ROUND(E65*U65,2)</f>
        <v>5948.54</v>
      </c>
      <c r="W65" s="231"/>
      <c r="X65" s="231" t="s">
        <v>191</v>
      </c>
      <c r="Y65" s="231" t="s">
        <v>192</v>
      </c>
      <c r="Z65" s="210"/>
      <c r="AA65" s="210"/>
      <c r="AB65" s="210"/>
      <c r="AC65" s="210"/>
      <c r="AD65" s="210"/>
      <c r="AE65" s="210"/>
      <c r="AF65" s="210"/>
      <c r="AG65" s="210" t="s">
        <v>193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>
      <c r="A66" s="227"/>
      <c r="B66" s="228"/>
      <c r="C66" s="271" t="s">
        <v>321</v>
      </c>
      <c r="D66" s="264"/>
      <c r="E66" s="265">
        <v>261.50400000000002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>
      <c r="A67" s="227"/>
      <c r="B67" s="228"/>
      <c r="C67" s="271" t="s">
        <v>322</v>
      </c>
      <c r="D67" s="264"/>
      <c r="E67" s="265">
        <v>63.335999999999999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3">
      <c r="A68" s="227"/>
      <c r="B68" s="228"/>
      <c r="C68" s="271" t="s">
        <v>323</v>
      </c>
      <c r="D68" s="264"/>
      <c r="E68" s="265">
        <v>31.08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251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>
      <c r="A69" s="227"/>
      <c r="B69" s="228"/>
      <c r="C69" s="271" t="s">
        <v>324</v>
      </c>
      <c r="D69" s="264"/>
      <c r="E69" s="265">
        <v>3.726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>
      <c r="A70" s="242">
        <v>25</v>
      </c>
      <c r="B70" s="243" t="s">
        <v>325</v>
      </c>
      <c r="C70" s="256" t="s">
        <v>326</v>
      </c>
      <c r="D70" s="244" t="s">
        <v>320</v>
      </c>
      <c r="E70" s="245">
        <v>666.3</v>
      </c>
      <c r="F70" s="246"/>
      <c r="G70" s="247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248</v>
      </c>
      <c r="T70" s="231" t="s">
        <v>249</v>
      </c>
      <c r="U70" s="231">
        <v>1.34E-2</v>
      </c>
      <c r="V70" s="231">
        <f>ROUND(E70*U70,2)</f>
        <v>8.93</v>
      </c>
      <c r="W70" s="231"/>
      <c r="X70" s="231" t="s">
        <v>191</v>
      </c>
      <c r="Y70" s="231" t="s">
        <v>192</v>
      </c>
      <c r="Z70" s="210"/>
      <c r="AA70" s="210"/>
      <c r="AB70" s="210"/>
      <c r="AC70" s="210"/>
      <c r="AD70" s="210"/>
      <c r="AE70" s="210"/>
      <c r="AF70" s="210"/>
      <c r="AG70" s="210" t="s">
        <v>193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>
      <c r="A71" s="227"/>
      <c r="B71" s="228"/>
      <c r="C71" s="271" t="s">
        <v>327</v>
      </c>
      <c r="D71" s="264"/>
      <c r="E71" s="265">
        <v>666.3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>
      <c r="A72" s="242">
        <v>26</v>
      </c>
      <c r="B72" s="243" t="s">
        <v>328</v>
      </c>
      <c r="C72" s="256" t="s">
        <v>329</v>
      </c>
      <c r="D72" s="244" t="s">
        <v>320</v>
      </c>
      <c r="E72" s="245">
        <v>8.6940000000000008</v>
      </c>
      <c r="F72" s="246"/>
      <c r="G72" s="247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248</v>
      </c>
      <c r="T72" s="231" t="s">
        <v>249</v>
      </c>
      <c r="U72" s="231">
        <v>0.36799999999999999</v>
      </c>
      <c r="V72" s="231">
        <f>ROUND(E72*U72,2)</f>
        <v>3.2</v>
      </c>
      <c r="W72" s="231"/>
      <c r="X72" s="231" t="s">
        <v>191</v>
      </c>
      <c r="Y72" s="231" t="s">
        <v>192</v>
      </c>
      <c r="Z72" s="210"/>
      <c r="AA72" s="210"/>
      <c r="AB72" s="210"/>
      <c r="AC72" s="210"/>
      <c r="AD72" s="210"/>
      <c r="AE72" s="210"/>
      <c r="AF72" s="210"/>
      <c r="AG72" s="210" t="s">
        <v>193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>
      <c r="A73" s="227"/>
      <c r="B73" s="228"/>
      <c r="C73" s="271" t="s">
        <v>330</v>
      </c>
      <c r="D73" s="264"/>
      <c r="E73" s="265">
        <v>8.6940000000000008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>
      <c r="A74" s="242">
        <v>27</v>
      </c>
      <c r="B74" s="243" t="s">
        <v>331</v>
      </c>
      <c r="C74" s="256" t="s">
        <v>332</v>
      </c>
      <c r="D74" s="244" t="s">
        <v>320</v>
      </c>
      <c r="E74" s="245">
        <v>332.70400000000001</v>
      </c>
      <c r="F74" s="246"/>
      <c r="G74" s="247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248</v>
      </c>
      <c r="T74" s="231" t="s">
        <v>249</v>
      </c>
      <c r="U74" s="231">
        <v>0.187</v>
      </c>
      <c r="V74" s="231">
        <f>ROUND(E74*U74,2)</f>
        <v>62.22</v>
      </c>
      <c r="W74" s="231"/>
      <c r="X74" s="231" t="s">
        <v>191</v>
      </c>
      <c r="Y74" s="231" t="s">
        <v>192</v>
      </c>
      <c r="Z74" s="210"/>
      <c r="AA74" s="210"/>
      <c r="AB74" s="210"/>
      <c r="AC74" s="210"/>
      <c r="AD74" s="210"/>
      <c r="AE74" s="210"/>
      <c r="AF74" s="210"/>
      <c r="AG74" s="210" t="s">
        <v>193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>
      <c r="A75" s="227"/>
      <c r="B75" s="228"/>
      <c r="C75" s="271" t="s">
        <v>333</v>
      </c>
      <c r="D75" s="264"/>
      <c r="E75" s="265">
        <v>112.4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>
      <c r="A76" s="227"/>
      <c r="B76" s="228"/>
      <c r="C76" s="271" t="s">
        <v>334</v>
      </c>
      <c r="D76" s="264"/>
      <c r="E76" s="265">
        <v>147.78399999999999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>
      <c r="A77" s="227"/>
      <c r="B77" s="228"/>
      <c r="C77" s="271" t="s">
        <v>335</v>
      </c>
      <c r="D77" s="264"/>
      <c r="E77" s="265">
        <v>72.52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>
      <c r="A78" s="242">
        <v>28</v>
      </c>
      <c r="B78" s="243" t="s">
        <v>336</v>
      </c>
      <c r="C78" s="256" t="s">
        <v>337</v>
      </c>
      <c r="D78" s="244" t="s">
        <v>320</v>
      </c>
      <c r="E78" s="245">
        <v>610.17600000000004</v>
      </c>
      <c r="F78" s="246"/>
      <c r="G78" s="247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248</v>
      </c>
      <c r="T78" s="231" t="s">
        <v>249</v>
      </c>
      <c r="U78" s="231">
        <v>0.11700000000000001</v>
      </c>
      <c r="V78" s="231">
        <f>ROUND(E78*U78,2)</f>
        <v>71.39</v>
      </c>
      <c r="W78" s="231"/>
      <c r="X78" s="231" t="s">
        <v>191</v>
      </c>
      <c r="Y78" s="231" t="s">
        <v>192</v>
      </c>
      <c r="Z78" s="210"/>
      <c r="AA78" s="210"/>
      <c r="AB78" s="210"/>
      <c r="AC78" s="210"/>
      <c r="AD78" s="210"/>
      <c r="AE78" s="210"/>
      <c r="AF78" s="210"/>
      <c r="AG78" s="210" t="s">
        <v>193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>
      <c r="A79" s="227"/>
      <c r="B79" s="228"/>
      <c r="C79" s="271" t="s">
        <v>338</v>
      </c>
      <c r="D79" s="264"/>
      <c r="E79" s="265">
        <v>610.17600000000004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>
      <c r="A80" s="242">
        <v>29</v>
      </c>
      <c r="B80" s="243" t="s">
        <v>339</v>
      </c>
      <c r="C80" s="256" t="s">
        <v>340</v>
      </c>
      <c r="D80" s="244" t="s">
        <v>320</v>
      </c>
      <c r="E80" s="245">
        <v>951.57399999999996</v>
      </c>
      <c r="F80" s="246"/>
      <c r="G80" s="247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248</v>
      </c>
      <c r="T80" s="231" t="s">
        <v>249</v>
      </c>
      <c r="U80" s="231">
        <v>5.8000000000000003E-2</v>
      </c>
      <c r="V80" s="231">
        <f>ROUND(E80*U80,2)</f>
        <v>55.19</v>
      </c>
      <c r="W80" s="231"/>
      <c r="X80" s="231" t="s">
        <v>191</v>
      </c>
      <c r="Y80" s="231" t="s">
        <v>192</v>
      </c>
      <c r="Z80" s="210"/>
      <c r="AA80" s="210"/>
      <c r="AB80" s="210"/>
      <c r="AC80" s="210"/>
      <c r="AD80" s="210"/>
      <c r="AE80" s="210"/>
      <c r="AF80" s="210"/>
      <c r="AG80" s="210" t="s">
        <v>193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2">
      <c r="A81" s="227"/>
      <c r="B81" s="228"/>
      <c r="C81" s="271" t="s">
        <v>341</v>
      </c>
      <c r="D81" s="264"/>
      <c r="E81" s="265">
        <v>332.70400000000001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5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>
      <c r="A82" s="227"/>
      <c r="B82" s="228"/>
      <c r="C82" s="271" t="s">
        <v>342</v>
      </c>
      <c r="D82" s="264"/>
      <c r="E82" s="265">
        <v>610.17600000000004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251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3">
      <c r="A83" s="227"/>
      <c r="B83" s="228"/>
      <c r="C83" s="271" t="s">
        <v>343</v>
      </c>
      <c r="D83" s="264"/>
      <c r="E83" s="265">
        <v>8.6940000000000008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251</v>
      </c>
      <c r="AH83" s="210">
        <v>5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>
      <c r="A84" s="242">
        <v>30</v>
      </c>
      <c r="B84" s="243" t="s">
        <v>344</v>
      </c>
      <c r="C84" s="256" t="s">
        <v>345</v>
      </c>
      <c r="D84" s="244" t="s">
        <v>320</v>
      </c>
      <c r="E84" s="245">
        <v>322.39999999999998</v>
      </c>
      <c r="F84" s="246"/>
      <c r="G84" s="247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248</v>
      </c>
      <c r="T84" s="231" t="s">
        <v>249</v>
      </c>
      <c r="U84" s="231">
        <v>1.7629999999999999</v>
      </c>
      <c r="V84" s="231">
        <f>ROUND(E84*U84,2)</f>
        <v>568.39</v>
      </c>
      <c r="W84" s="231"/>
      <c r="X84" s="231" t="s">
        <v>191</v>
      </c>
      <c r="Y84" s="231" t="s">
        <v>192</v>
      </c>
      <c r="Z84" s="210"/>
      <c r="AA84" s="210"/>
      <c r="AB84" s="210"/>
      <c r="AC84" s="210"/>
      <c r="AD84" s="210"/>
      <c r="AE84" s="210"/>
      <c r="AF84" s="210"/>
      <c r="AG84" s="210" t="s">
        <v>193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>
      <c r="A85" s="227"/>
      <c r="B85" s="228"/>
      <c r="C85" s="271" t="s">
        <v>346</v>
      </c>
      <c r="D85" s="264"/>
      <c r="E85" s="265">
        <v>12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>
      <c r="A86" s="227"/>
      <c r="B86" s="228"/>
      <c r="C86" s="271" t="s">
        <v>347</v>
      </c>
      <c r="D86" s="264"/>
      <c r="E86" s="265">
        <v>272.60000000000002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>
      <c r="A87" s="227"/>
      <c r="B87" s="228"/>
      <c r="C87" s="271" t="s">
        <v>348</v>
      </c>
      <c r="D87" s="264"/>
      <c r="E87" s="265">
        <v>37.799999999999997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>
      <c r="A88" s="242">
        <v>31</v>
      </c>
      <c r="B88" s="243" t="s">
        <v>349</v>
      </c>
      <c r="C88" s="256" t="s">
        <v>350</v>
      </c>
      <c r="D88" s="244" t="s">
        <v>320</v>
      </c>
      <c r="E88" s="245">
        <v>27.527999999999999</v>
      </c>
      <c r="F88" s="246"/>
      <c r="G88" s="247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248</v>
      </c>
      <c r="T88" s="231" t="s">
        <v>249</v>
      </c>
      <c r="U88" s="231">
        <v>18.216000000000001</v>
      </c>
      <c r="V88" s="231">
        <f>ROUND(E88*U88,2)</f>
        <v>501.45</v>
      </c>
      <c r="W88" s="231"/>
      <c r="X88" s="231" t="s">
        <v>191</v>
      </c>
      <c r="Y88" s="231" t="s">
        <v>192</v>
      </c>
      <c r="Z88" s="210"/>
      <c r="AA88" s="210"/>
      <c r="AB88" s="210"/>
      <c r="AC88" s="210"/>
      <c r="AD88" s="210"/>
      <c r="AE88" s="210"/>
      <c r="AF88" s="210"/>
      <c r="AG88" s="210" t="s">
        <v>193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2">
      <c r="A89" s="227"/>
      <c r="B89" s="228"/>
      <c r="C89" s="271" t="s">
        <v>351</v>
      </c>
      <c r="D89" s="264"/>
      <c r="E89" s="265">
        <v>5.6159999999999997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2.5" outlineLevel="3">
      <c r="A90" s="227"/>
      <c r="B90" s="228"/>
      <c r="C90" s="271" t="s">
        <v>352</v>
      </c>
      <c r="D90" s="264"/>
      <c r="E90" s="265">
        <v>0.38400000000000001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22.5" outlineLevel="3">
      <c r="A91" s="227"/>
      <c r="B91" s="228"/>
      <c r="C91" s="271" t="s">
        <v>353</v>
      </c>
      <c r="D91" s="264"/>
      <c r="E91" s="265">
        <v>1.1519999999999999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251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2.5" outlineLevel="3">
      <c r="A92" s="227"/>
      <c r="B92" s="228"/>
      <c r="C92" s="271" t="s">
        <v>354</v>
      </c>
      <c r="D92" s="264"/>
      <c r="E92" s="265">
        <v>0.67200000000000004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2.5" outlineLevel="3">
      <c r="A93" s="227"/>
      <c r="B93" s="228"/>
      <c r="C93" s="271" t="s">
        <v>355</v>
      </c>
      <c r="D93" s="264"/>
      <c r="E93" s="265">
        <v>1.28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251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2.5" outlineLevel="3">
      <c r="A94" s="227"/>
      <c r="B94" s="228"/>
      <c r="C94" s="271" t="s">
        <v>356</v>
      </c>
      <c r="D94" s="264"/>
      <c r="E94" s="265">
        <v>0.128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251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>
      <c r="A95" s="227"/>
      <c r="B95" s="228"/>
      <c r="C95" s="271" t="s">
        <v>357</v>
      </c>
      <c r="D95" s="264"/>
      <c r="E95" s="265">
        <v>15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251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3">
      <c r="A96" s="227"/>
      <c r="B96" s="228"/>
      <c r="C96" s="271" t="s">
        <v>358</v>
      </c>
      <c r="D96" s="264"/>
      <c r="E96" s="265">
        <v>0.89600000000000002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251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3">
      <c r="A97" s="227"/>
      <c r="B97" s="228"/>
      <c r="C97" s="271" t="s">
        <v>359</v>
      </c>
      <c r="D97" s="264"/>
      <c r="E97" s="265">
        <v>2.4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251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>
      <c r="A98" s="242">
        <v>32</v>
      </c>
      <c r="B98" s="243" t="s">
        <v>360</v>
      </c>
      <c r="C98" s="256" t="s">
        <v>361</v>
      </c>
      <c r="D98" s="244" t="s">
        <v>320</v>
      </c>
      <c r="E98" s="245">
        <v>0.67823999999999995</v>
      </c>
      <c r="F98" s="246"/>
      <c r="G98" s="247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1"/>
      <c r="S98" s="231" t="s">
        <v>248</v>
      </c>
      <c r="T98" s="231" t="s">
        <v>249</v>
      </c>
      <c r="U98" s="231">
        <v>30.439</v>
      </c>
      <c r="V98" s="231">
        <f>ROUND(E98*U98,2)</f>
        <v>20.64</v>
      </c>
      <c r="W98" s="231"/>
      <c r="X98" s="231" t="s">
        <v>191</v>
      </c>
      <c r="Y98" s="231" t="s">
        <v>192</v>
      </c>
      <c r="Z98" s="210"/>
      <c r="AA98" s="210"/>
      <c r="AB98" s="210"/>
      <c r="AC98" s="210"/>
      <c r="AD98" s="210"/>
      <c r="AE98" s="210"/>
      <c r="AF98" s="210"/>
      <c r="AG98" s="210" t="s">
        <v>193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2">
      <c r="A99" s="227"/>
      <c r="B99" s="228"/>
      <c r="C99" s="271" t="s">
        <v>362</v>
      </c>
      <c r="D99" s="264"/>
      <c r="E99" s="265">
        <v>0.25434000000000001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251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3">
      <c r="A100" s="227"/>
      <c r="B100" s="228"/>
      <c r="C100" s="271" t="s">
        <v>363</v>
      </c>
      <c r="D100" s="264"/>
      <c r="E100" s="265">
        <v>0.4239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251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>
      <c r="A101" s="242">
        <v>33</v>
      </c>
      <c r="B101" s="243" t="s">
        <v>364</v>
      </c>
      <c r="C101" s="256" t="s">
        <v>365</v>
      </c>
      <c r="D101" s="244" t="s">
        <v>320</v>
      </c>
      <c r="E101" s="245">
        <v>17.28</v>
      </c>
      <c r="F101" s="246"/>
      <c r="G101" s="247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248</v>
      </c>
      <c r="T101" s="231" t="s">
        <v>249</v>
      </c>
      <c r="U101" s="231">
        <v>0.36499999999999999</v>
      </c>
      <c r="V101" s="231">
        <f>ROUND(E101*U101,2)</f>
        <v>6.31</v>
      </c>
      <c r="W101" s="231"/>
      <c r="X101" s="231" t="s">
        <v>191</v>
      </c>
      <c r="Y101" s="231" t="s">
        <v>192</v>
      </c>
      <c r="Z101" s="210"/>
      <c r="AA101" s="210"/>
      <c r="AB101" s="210"/>
      <c r="AC101" s="210"/>
      <c r="AD101" s="210"/>
      <c r="AE101" s="210"/>
      <c r="AF101" s="210"/>
      <c r="AG101" s="210" t="s">
        <v>193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ht="22.5" outlineLevel="2">
      <c r="A102" s="227"/>
      <c r="B102" s="228"/>
      <c r="C102" s="271" t="s">
        <v>366</v>
      </c>
      <c r="D102" s="264"/>
      <c r="E102" s="265">
        <v>2.4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251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3">
      <c r="A103" s="227"/>
      <c r="B103" s="228"/>
      <c r="C103" s="271" t="s">
        <v>367</v>
      </c>
      <c r="D103" s="264"/>
      <c r="E103" s="265">
        <v>14.88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251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>
      <c r="A104" s="242">
        <v>34</v>
      </c>
      <c r="B104" s="243" t="s">
        <v>368</v>
      </c>
      <c r="C104" s="256" t="s">
        <v>369</v>
      </c>
      <c r="D104" s="244" t="s">
        <v>320</v>
      </c>
      <c r="E104" s="245">
        <v>76</v>
      </c>
      <c r="F104" s="246"/>
      <c r="G104" s="247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248</v>
      </c>
      <c r="T104" s="231" t="s">
        <v>249</v>
      </c>
      <c r="U104" s="231">
        <v>0.23</v>
      </c>
      <c r="V104" s="231">
        <f>ROUND(E104*U104,2)</f>
        <v>17.48</v>
      </c>
      <c r="W104" s="231"/>
      <c r="X104" s="231" t="s">
        <v>191</v>
      </c>
      <c r="Y104" s="231" t="s">
        <v>192</v>
      </c>
      <c r="Z104" s="210"/>
      <c r="AA104" s="210"/>
      <c r="AB104" s="210"/>
      <c r="AC104" s="210"/>
      <c r="AD104" s="210"/>
      <c r="AE104" s="210"/>
      <c r="AF104" s="210"/>
      <c r="AG104" s="210" t="s">
        <v>193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>
      <c r="A105" s="227"/>
      <c r="B105" s="228"/>
      <c r="C105" s="271" t="s">
        <v>370</v>
      </c>
      <c r="D105" s="264"/>
      <c r="E105" s="265">
        <v>76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>
      <c r="A106" s="242">
        <v>35</v>
      </c>
      <c r="B106" s="243" t="s">
        <v>371</v>
      </c>
      <c r="C106" s="256" t="s">
        <v>372</v>
      </c>
      <c r="D106" s="244" t="s">
        <v>320</v>
      </c>
      <c r="E106" s="245">
        <v>121.40625</v>
      </c>
      <c r="F106" s="246"/>
      <c r="G106" s="247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248</v>
      </c>
      <c r="T106" s="231" t="s">
        <v>249</v>
      </c>
      <c r="U106" s="231">
        <v>0.214</v>
      </c>
      <c r="V106" s="231">
        <f>ROUND(E106*U106,2)</f>
        <v>25.98</v>
      </c>
      <c r="W106" s="231"/>
      <c r="X106" s="231" t="s">
        <v>191</v>
      </c>
      <c r="Y106" s="231" t="s">
        <v>192</v>
      </c>
      <c r="Z106" s="210"/>
      <c r="AA106" s="210"/>
      <c r="AB106" s="210"/>
      <c r="AC106" s="210"/>
      <c r="AD106" s="210"/>
      <c r="AE106" s="210"/>
      <c r="AF106" s="210"/>
      <c r="AG106" s="210" t="s">
        <v>193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2">
      <c r="A107" s="227"/>
      <c r="B107" s="228"/>
      <c r="C107" s="271" t="s">
        <v>373</v>
      </c>
      <c r="D107" s="264"/>
      <c r="E107" s="265">
        <v>121.40625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251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>
      <c r="A108" s="242">
        <v>36</v>
      </c>
      <c r="B108" s="243" t="s">
        <v>374</v>
      </c>
      <c r="C108" s="256" t="s">
        <v>375</v>
      </c>
      <c r="D108" s="244" t="s">
        <v>320</v>
      </c>
      <c r="E108" s="245">
        <v>214.68625</v>
      </c>
      <c r="F108" s="246"/>
      <c r="G108" s="247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1"/>
      <c r="S108" s="231" t="s">
        <v>248</v>
      </c>
      <c r="T108" s="231" t="s">
        <v>249</v>
      </c>
      <c r="U108" s="231">
        <v>0.38979999999999998</v>
      </c>
      <c r="V108" s="231">
        <f>ROUND(E108*U108,2)</f>
        <v>83.68</v>
      </c>
      <c r="W108" s="231"/>
      <c r="X108" s="231" t="s">
        <v>191</v>
      </c>
      <c r="Y108" s="231" t="s">
        <v>192</v>
      </c>
      <c r="Z108" s="210"/>
      <c r="AA108" s="210"/>
      <c r="AB108" s="210"/>
      <c r="AC108" s="210"/>
      <c r="AD108" s="210"/>
      <c r="AE108" s="210"/>
      <c r="AF108" s="210"/>
      <c r="AG108" s="210" t="s">
        <v>193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2">
      <c r="A109" s="227"/>
      <c r="B109" s="228"/>
      <c r="C109" s="271" t="s">
        <v>376</v>
      </c>
      <c r="D109" s="264"/>
      <c r="E109" s="265">
        <v>17.28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>
        <v>5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>
      <c r="A110" s="227"/>
      <c r="B110" s="228"/>
      <c r="C110" s="271" t="s">
        <v>377</v>
      </c>
      <c r="D110" s="264"/>
      <c r="E110" s="265">
        <v>76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251</v>
      </c>
      <c r="AH110" s="210">
        <v>5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>
      <c r="A111" s="227"/>
      <c r="B111" s="228"/>
      <c r="C111" s="271" t="s">
        <v>378</v>
      </c>
      <c r="D111" s="264"/>
      <c r="E111" s="265">
        <v>121.40625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251</v>
      </c>
      <c r="AH111" s="210">
        <v>5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>
      <c r="A112" s="242">
        <v>37</v>
      </c>
      <c r="B112" s="243" t="s">
        <v>379</v>
      </c>
      <c r="C112" s="256" t="s">
        <v>380</v>
      </c>
      <c r="D112" s="244" t="s">
        <v>320</v>
      </c>
      <c r="E112" s="245">
        <v>12</v>
      </c>
      <c r="F112" s="246"/>
      <c r="G112" s="247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0</v>
      </c>
      <c r="O112" s="230">
        <f>ROUND(E112*N112,2)</f>
        <v>0</v>
      </c>
      <c r="P112" s="230">
        <v>0</v>
      </c>
      <c r="Q112" s="230">
        <f>ROUND(E112*P112,2)</f>
        <v>0</v>
      </c>
      <c r="R112" s="231"/>
      <c r="S112" s="231" t="s">
        <v>248</v>
      </c>
      <c r="T112" s="231" t="s">
        <v>249</v>
      </c>
      <c r="U112" s="231">
        <v>0.36499999999999999</v>
      </c>
      <c r="V112" s="231">
        <f>ROUND(E112*U112,2)</f>
        <v>4.38</v>
      </c>
      <c r="W112" s="231"/>
      <c r="X112" s="231" t="s">
        <v>191</v>
      </c>
      <c r="Y112" s="231" t="s">
        <v>192</v>
      </c>
      <c r="Z112" s="210"/>
      <c r="AA112" s="210"/>
      <c r="AB112" s="210"/>
      <c r="AC112" s="210"/>
      <c r="AD112" s="210"/>
      <c r="AE112" s="210"/>
      <c r="AF112" s="210"/>
      <c r="AG112" s="210" t="s">
        <v>193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2">
      <c r="A113" s="227"/>
      <c r="B113" s="228"/>
      <c r="C113" s="271" t="s">
        <v>346</v>
      </c>
      <c r="D113" s="264"/>
      <c r="E113" s="265">
        <v>12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251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>
      <c r="A114" s="242">
        <v>38</v>
      </c>
      <c r="B114" s="243" t="s">
        <v>381</v>
      </c>
      <c r="C114" s="256" t="s">
        <v>382</v>
      </c>
      <c r="D114" s="244" t="s">
        <v>320</v>
      </c>
      <c r="E114" s="245">
        <v>12</v>
      </c>
      <c r="F114" s="246"/>
      <c r="G114" s="247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1"/>
      <c r="S114" s="231" t="s">
        <v>248</v>
      </c>
      <c r="T114" s="231" t="s">
        <v>249</v>
      </c>
      <c r="U114" s="231">
        <v>8.4000000000000005E-2</v>
      </c>
      <c r="V114" s="231">
        <f>ROUND(E114*U114,2)</f>
        <v>1.01</v>
      </c>
      <c r="W114" s="231"/>
      <c r="X114" s="231" t="s">
        <v>191</v>
      </c>
      <c r="Y114" s="231" t="s">
        <v>192</v>
      </c>
      <c r="Z114" s="210"/>
      <c r="AA114" s="210"/>
      <c r="AB114" s="210"/>
      <c r="AC114" s="210"/>
      <c r="AD114" s="210"/>
      <c r="AE114" s="210"/>
      <c r="AF114" s="210"/>
      <c r="AG114" s="210" t="s">
        <v>193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2">
      <c r="A115" s="227"/>
      <c r="B115" s="228"/>
      <c r="C115" s="271" t="s">
        <v>383</v>
      </c>
      <c r="D115" s="264"/>
      <c r="E115" s="265">
        <v>12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251</v>
      </c>
      <c r="AH115" s="210">
        <v>5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>
      <c r="A116" s="242">
        <v>39</v>
      </c>
      <c r="B116" s="243" t="s">
        <v>384</v>
      </c>
      <c r="C116" s="256" t="s">
        <v>385</v>
      </c>
      <c r="D116" s="244" t="s">
        <v>320</v>
      </c>
      <c r="E116" s="245">
        <v>315.45620000000002</v>
      </c>
      <c r="F116" s="246"/>
      <c r="G116" s="247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1"/>
      <c r="S116" s="231" t="s">
        <v>248</v>
      </c>
      <c r="T116" s="231" t="s">
        <v>249</v>
      </c>
      <c r="U116" s="231">
        <v>3.5329999999999999</v>
      </c>
      <c r="V116" s="231">
        <f>ROUND(E116*U116,2)</f>
        <v>1114.51</v>
      </c>
      <c r="W116" s="231"/>
      <c r="X116" s="231" t="s">
        <v>191</v>
      </c>
      <c r="Y116" s="231" t="s">
        <v>192</v>
      </c>
      <c r="Z116" s="210"/>
      <c r="AA116" s="210"/>
      <c r="AB116" s="210"/>
      <c r="AC116" s="210"/>
      <c r="AD116" s="210"/>
      <c r="AE116" s="210"/>
      <c r="AF116" s="210"/>
      <c r="AG116" s="210" t="s">
        <v>193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2">
      <c r="A117" s="227"/>
      <c r="B117" s="228"/>
      <c r="C117" s="271" t="s">
        <v>386</v>
      </c>
      <c r="D117" s="264"/>
      <c r="E117" s="265">
        <v>1.8431999999999999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251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3">
      <c r="A118" s="227"/>
      <c r="B118" s="228"/>
      <c r="C118" s="271" t="s">
        <v>387</v>
      </c>
      <c r="D118" s="264"/>
      <c r="E118" s="265">
        <v>1.155</v>
      </c>
      <c r="F118" s="231"/>
      <c r="G118" s="231"/>
      <c r="H118" s="231"/>
      <c r="I118" s="231"/>
      <c r="J118" s="231"/>
      <c r="K118" s="231"/>
      <c r="L118" s="231"/>
      <c r="M118" s="231"/>
      <c r="N118" s="230"/>
      <c r="O118" s="230"/>
      <c r="P118" s="230"/>
      <c r="Q118" s="230"/>
      <c r="R118" s="231"/>
      <c r="S118" s="231"/>
      <c r="T118" s="231"/>
      <c r="U118" s="231"/>
      <c r="V118" s="231"/>
      <c r="W118" s="231"/>
      <c r="X118" s="231"/>
      <c r="Y118" s="231"/>
      <c r="Z118" s="210"/>
      <c r="AA118" s="210"/>
      <c r="AB118" s="210"/>
      <c r="AC118" s="210"/>
      <c r="AD118" s="210"/>
      <c r="AE118" s="210"/>
      <c r="AF118" s="210"/>
      <c r="AG118" s="210" t="s">
        <v>251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2.5" outlineLevel="3">
      <c r="A119" s="227"/>
      <c r="B119" s="228"/>
      <c r="C119" s="271" t="s">
        <v>388</v>
      </c>
      <c r="D119" s="264"/>
      <c r="E119" s="265">
        <v>0.128</v>
      </c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251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>
      <c r="A120" s="227"/>
      <c r="B120" s="228"/>
      <c r="C120" s="271" t="s">
        <v>389</v>
      </c>
      <c r="D120" s="264"/>
      <c r="E120" s="265">
        <v>0.5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251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22.5" outlineLevel="3">
      <c r="A121" s="227"/>
      <c r="B121" s="228"/>
      <c r="C121" s="271" t="s">
        <v>390</v>
      </c>
      <c r="D121" s="264"/>
      <c r="E121" s="265">
        <v>1.43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251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>
      <c r="A122" s="227"/>
      <c r="B122" s="228"/>
      <c r="C122" s="272" t="s">
        <v>391</v>
      </c>
      <c r="D122" s="266"/>
      <c r="E122" s="267"/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2.5" outlineLevel="3">
      <c r="A123" s="227"/>
      <c r="B123" s="228"/>
      <c r="C123" s="273" t="s">
        <v>392</v>
      </c>
      <c r="D123" s="266"/>
      <c r="E123" s="267">
        <v>519.5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251</v>
      </c>
      <c r="AH123" s="210">
        <v>2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3">
      <c r="A124" s="227"/>
      <c r="B124" s="228"/>
      <c r="C124" s="273" t="s">
        <v>393</v>
      </c>
      <c r="D124" s="266"/>
      <c r="E124" s="267">
        <v>266.5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251</v>
      </c>
      <c r="AH124" s="210">
        <v>2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2.5" outlineLevel="3">
      <c r="A125" s="227"/>
      <c r="B125" s="228"/>
      <c r="C125" s="273" t="s">
        <v>394</v>
      </c>
      <c r="D125" s="266"/>
      <c r="E125" s="267">
        <v>12.5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251</v>
      </c>
      <c r="AH125" s="210">
        <v>2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ht="45" outlineLevel="3">
      <c r="A126" s="227"/>
      <c r="B126" s="228"/>
      <c r="C126" s="273" t="s">
        <v>395</v>
      </c>
      <c r="D126" s="266"/>
      <c r="E126" s="267">
        <v>63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251</v>
      </c>
      <c r="AH126" s="210">
        <v>2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ht="45" outlineLevel="3">
      <c r="A127" s="227"/>
      <c r="B127" s="228"/>
      <c r="C127" s="273" t="s">
        <v>396</v>
      </c>
      <c r="D127" s="266"/>
      <c r="E127" s="267">
        <v>220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251</v>
      </c>
      <c r="AH127" s="210">
        <v>2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3">
      <c r="A128" s="227"/>
      <c r="B128" s="228"/>
      <c r="C128" s="273" t="s">
        <v>397</v>
      </c>
      <c r="D128" s="266"/>
      <c r="E128" s="267">
        <v>177.5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251</v>
      </c>
      <c r="AH128" s="210">
        <v>2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ht="22.5" outlineLevel="3">
      <c r="A129" s="227"/>
      <c r="B129" s="228"/>
      <c r="C129" s="273" t="s">
        <v>398</v>
      </c>
      <c r="D129" s="266"/>
      <c r="E129" s="267">
        <v>104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251</v>
      </c>
      <c r="AH129" s="210">
        <v>2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>
      <c r="A130" s="227"/>
      <c r="B130" s="228"/>
      <c r="C130" s="274" t="s">
        <v>399</v>
      </c>
      <c r="D130" s="268"/>
      <c r="E130" s="269">
        <v>1363</v>
      </c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251</v>
      </c>
      <c r="AH130" s="210">
        <v>3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>
      <c r="A131" s="227"/>
      <c r="B131" s="228"/>
      <c r="C131" s="272" t="s">
        <v>400</v>
      </c>
      <c r="D131" s="266"/>
      <c r="E131" s="267"/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251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>
      <c r="A132" s="227"/>
      <c r="B132" s="228"/>
      <c r="C132" s="271" t="s">
        <v>347</v>
      </c>
      <c r="D132" s="264"/>
      <c r="E132" s="265">
        <v>272.60000000000002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251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>
      <c r="A133" s="227"/>
      <c r="B133" s="228"/>
      <c r="C133" s="271" t="s">
        <v>348</v>
      </c>
      <c r="D133" s="264"/>
      <c r="E133" s="265">
        <v>37.799999999999997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251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>
      <c r="A134" s="242">
        <v>40</v>
      </c>
      <c r="B134" s="243" t="s">
        <v>401</v>
      </c>
      <c r="C134" s="256" t="s">
        <v>402</v>
      </c>
      <c r="D134" s="244" t="s">
        <v>247</v>
      </c>
      <c r="E134" s="245">
        <v>24</v>
      </c>
      <c r="F134" s="246"/>
      <c r="G134" s="247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9.8999999999999999E-4</v>
      </c>
      <c r="O134" s="230">
        <f>ROUND(E134*N134,2)</f>
        <v>0.02</v>
      </c>
      <c r="P134" s="230">
        <v>0</v>
      </c>
      <c r="Q134" s="230">
        <f>ROUND(E134*P134,2)</f>
        <v>0</v>
      </c>
      <c r="R134" s="231"/>
      <c r="S134" s="231" t="s">
        <v>248</v>
      </c>
      <c r="T134" s="231" t="s">
        <v>249</v>
      </c>
      <c r="U134" s="231">
        <v>0.23599999999999999</v>
      </c>
      <c r="V134" s="231">
        <f>ROUND(E134*U134,2)</f>
        <v>5.66</v>
      </c>
      <c r="W134" s="231"/>
      <c r="X134" s="231" t="s">
        <v>191</v>
      </c>
      <c r="Y134" s="231" t="s">
        <v>192</v>
      </c>
      <c r="Z134" s="210"/>
      <c r="AA134" s="210"/>
      <c r="AB134" s="210"/>
      <c r="AC134" s="210"/>
      <c r="AD134" s="210"/>
      <c r="AE134" s="210"/>
      <c r="AF134" s="210"/>
      <c r="AG134" s="210" t="s">
        <v>193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2">
      <c r="A135" s="227"/>
      <c r="B135" s="228"/>
      <c r="C135" s="271" t="s">
        <v>403</v>
      </c>
      <c r="D135" s="264"/>
      <c r="E135" s="265">
        <v>24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251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>
      <c r="A136" s="242">
        <v>41</v>
      </c>
      <c r="B136" s="243" t="s">
        <v>404</v>
      </c>
      <c r="C136" s="256" t="s">
        <v>405</v>
      </c>
      <c r="D136" s="244" t="s">
        <v>247</v>
      </c>
      <c r="E136" s="245">
        <v>24</v>
      </c>
      <c r="F136" s="246"/>
      <c r="G136" s="247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248</v>
      </c>
      <c r="T136" s="231" t="s">
        <v>249</v>
      </c>
      <c r="U136" s="231">
        <v>7.0000000000000007E-2</v>
      </c>
      <c r="V136" s="231">
        <f>ROUND(E136*U136,2)</f>
        <v>1.68</v>
      </c>
      <c r="W136" s="231"/>
      <c r="X136" s="231" t="s">
        <v>191</v>
      </c>
      <c r="Y136" s="231" t="s">
        <v>192</v>
      </c>
      <c r="Z136" s="210"/>
      <c r="AA136" s="210"/>
      <c r="AB136" s="210"/>
      <c r="AC136" s="210"/>
      <c r="AD136" s="210"/>
      <c r="AE136" s="210"/>
      <c r="AF136" s="210"/>
      <c r="AG136" s="210" t="s">
        <v>193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>
      <c r="A137" s="227"/>
      <c r="B137" s="228"/>
      <c r="C137" s="271" t="s">
        <v>406</v>
      </c>
      <c r="D137" s="264"/>
      <c r="E137" s="265">
        <v>24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251</v>
      </c>
      <c r="AH137" s="210">
        <v>5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>
      <c r="A138" s="242">
        <v>42</v>
      </c>
      <c r="B138" s="243" t="s">
        <v>407</v>
      </c>
      <c r="C138" s="256" t="s">
        <v>408</v>
      </c>
      <c r="D138" s="244" t="s">
        <v>320</v>
      </c>
      <c r="E138" s="245">
        <v>12</v>
      </c>
      <c r="F138" s="246"/>
      <c r="G138" s="247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248</v>
      </c>
      <c r="T138" s="231" t="s">
        <v>249</v>
      </c>
      <c r="U138" s="231">
        <v>0.34499999999999997</v>
      </c>
      <c r="V138" s="231">
        <f>ROUND(E138*U138,2)</f>
        <v>4.1399999999999997</v>
      </c>
      <c r="W138" s="231"/>
      <c r="X138" s="231" t="s">
        <v>191</v>
      </c>
      <c r="Y138" s="231" t="s">
        <v>192</v>
      </c>
      <c r="Z138" s="210"/>
      <c r="AA138" s="210"/>
      <c r="AB138" s="210"/>
      <c r="AC138" s="210"/>
      <c r="AD138" s="210"/>
      <c r="AE138" s="210"/>
      <c r="AF138" s="210"/>
      <c r="AG138" s="210" t="s">
        <v>193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>
      <c r="A139" s="227"/>
      <c r="B139" s="228"/>
      <c r="C139" s="271" t="s">
        <v>346</v>
      </c>
      <c r="D139" s="264"/>
      <c r="E139" s="265">
        <v>12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251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>
      <c r="A140" s="242">
        <v>43</v>
      </c>
      <c r="B140" s="243" t="s">
        <v>409</v>
      </c>
      <c r="C140" s="256" t="s">
        <v>410</v>
      </c>
      <c r="D140" s="244" t="s">
        <v>320</v>
      </c>
      <c r="E140" s="245">
        <v>3731.9733000000001</v>
      </c>
      <c r="F140" s="246"/>
      <c r="G140" s="247">
        <f>ROUND(E140*F140,2)</f>
        <v>0</v>
      </c>
      <c r="H140" s="232"/>
      <c r="I140" s="231">
        <f>ROUND(E140*H140,2)</f>
        <v>0</v>
      </c>
      <c r="J140" s="232"/>
      <c r="K140" s="231">
        <f>ROUND(E140*J140,2)</f>
        <v>0</v>
      </c>
      <c r="L140" s="231">
        <v>21</v>
      </c>
      <c r="M140" s="231">
        <f>G140*(1+L140/100)</f>
        <v>0</v>
      </c>
      <c r="N140" s="230">
        <v>0</v>
      </c>
      <c r="O140" s="230">
        <f>ROUND(E140*N140,2)</f>
        <v>0</v>
      </c>
      <c r="P140" s="230">
        <v>0</v>
      </c>
      <c r="Q140" s="230">
        <f>ROUND(E140*P140,2)</f>
        <v>0</v>
      </c>
      <c r="R140" s="231"/>
      <c r="S140" s="231" t="s">
        <v>248</v>
      </c>
      <c r="T140" s="231" t="s">
        <v>249</v>
      </c>
      <c r="U140" s="231">
        <v>1.0999999999999999E-2</v>
      </c>
      <c r="V140" s="231">
        <f>ROUND(E140*U140,2)</f>
        <v>41.05</v>
      </c>
      <c r="W140" s="231"/>
      <c r="X140" s="231" t="s">
        <v>191</v>
      </c>
      <c r="Y140" s="231" t="s">
        <v>411</v>
      </c>
      <c r="Z140" s="210"/>
      <c r="AA140" s="210"/>
      <c r="AB140" s="210"/>
      <c r="AC140" s="210"/>
      <c r="AD140" s="210"/>
      <c r="AE140" s="210"/>
      <c r="AF140" s="210"/>
      <c r="AG140" s="210" t="s">
        <v>193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2">
      <c r="A141" s="227"/>
      <c r="B141" s="228"/>
      <c r="C141" s="272" t="s">
        <v>391</v>
      </c>
      <c r="D141" s="266"/>
      <c r="E141" s="267"/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251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3">
      <c r="A142" s="227"/>
      <c r="B142" s="228"/>
      <c r="C142" s="273" t="s">
        <v>412</v>
      </c>
      <c r="D142" s="266"/>
      <c r="E142" s="267">
        <v>0.25434000000000001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251</v>
      </c>
      <c r="AH142" s="210">
        <v>2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3">
      <c r="A143" s="227"/>
      <c r="B143" s="228"/>
      <c r="C143" s="273" t="s">
        <v>413</v>
      </c>
      <c r="D143" s="266"/>
      <c r="E143" s="267">
        <v>1.2717000000000001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251</v>
      </c>
      <c r="AH143" s="210">
        <v>2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>
      <c r="A144" s="227"/>
      <c r="B144" s="228"/>
      <c r="C144" s="273" t="s">
        <v>414</v>
      </c>
      <c r="D144" s="266"/>
      <c r="E144" s="267">
        <v>9.6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251</v>
      </c>
      <c r="AH144" s="210">
        <v>2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>
      <c r="A145" s="227"/>
      <c r="B145" s="228"/>
      <c r="C145" s="274" t="s">
        <v>399</v>
      </c>
      <c r="D145" s="268"/>
      <c r="E145" s="269">
        <v>11.12604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251</v>
      </c>
      <c r="AH145" s="210">
        <v>3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>
      <c r="A146" s="227"/>
      <c r="B146" s="228"/>
      <c r="C146" s="272" t="s">
        <v>400</v>
      </c>
      <c r="D146" s="266"/>
      <c r="E146" s="267"/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251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3">
      <c r="A147" s="227"/>
      <c r="B147" s="228"/>
      <c r="C147" s="271" t="s">
        <v>415</v>
      </c>
      <c r="D147" s="264"/>
      <c r="E147" s="265">
        <v>22.252079999999999</v>
      </c>
      <c r="F147" s="231"/>
      <c r="G147" s="231"/>
      <c r="H147" s="231"/>
      <c r="I147" s="231"/>
      <c r="J147" s="231"/>
      <c r="K147" s="231"/>
      <c r="L147" s="231"/>
      <c r="M147" s="231"/>
      <c r="N147" s="230"/>
      <c r="O147" s="230"/>
      <c r="P147" s="230"/>
      <c r="Q147" s="230"/>
      <c r="R147" s="231"/>
      <c r="S147" s="231"/>
      <c r="T147" s="231"/>
      <c r="U147" s="231"/>
      <c r="V147" s="231"/>
      <c r="W147" s="231"/>
      <c r="X147" s="231"/>
      <c r="Y147" s="231"/>
      <c r="Z147" s="210"/>
      <c r="AA147" s="210"/>
      <c r="AB147" s="210"/>
      <c r="AC147" s="210"/>
      <c r="AD147" s="210"/>
      <c r="AE147" s="210"/>
      <c r="AF147" s="210"/>
      <c r="AG147" s="210" t="s">
        <v>251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3">
      <c r="A148" s="227"/>
      <c r="B148" s="228"/>
      <c r="C148" s="272" t="s">
        <v>391</v>
      </c>
      <c r="D148" s="266"/>
      <c r="E148" s="267"/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251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>
      <c r="A149" s="227"/>
      <c r="B149" s="228"/>
      <c r="C149" s="273" t="s">
        <v>416</v>
      </c>
      <c r="D149" s="266"/>
      <c r="E149" s="267">
        <v>610.17600000000004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251</v>
      </c>
      <c r="AH149" s="210">
        <v>2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>
      <c r="A150" s="227"/>
      <c r="B150" s="228"/>
      <c r="C150" s="273" t="s">
        <v>417</v>
      </c>
      <c r="D150" s="266"/>
      <c r="E150" s="267">
        <v>147.78399999999999</v>
      </c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251</v>
      </c>
      <c r="AH150" s="210">
        <v>2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>
      <c r="A151" s="227"/>
      <c r="B151" s="228"/>
      <c r="C151" s="273" t="s">
        <v>418</v>
      </c>
      <c r="D151" s="266"/>
      <c r="E151" s="267">
        <v>72.52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251</v>
      </c>
      <c r="AH151" s="210">
        <v>2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>
      <c r="A152" s="227"/>
      <c r="B152" s="228"/>
      <c r="C152" s="273" t="s">
        <v>419</v>
      </c>
      <c r="D152" s="266"/>
      <c r="E152" s="267">
        <v>112.4</v>
      </c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251</v>
      </c>
      <c r="AH152" s="210">
        <v>2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22.5" outlineLevel="3">
      <c r="A153" s="227"/>
      <c r="B153" s="228"/>
      <c r="C153" s="273" t="s">
        <v>420</v>
      </c>
      <c r="D153" s="266"/>
      <c r="E153" s="267">
        <v>8.6940000000000008</v>
      </c>
      <c r="F153" s="231"/>
      <c r="G153" s="231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251</v>
      </c>
      <c r="AH153" s="210">
        <v>2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>
      <c r="A154" s="227"/>
      <c r="B154" s="228"/>
      <c r="C154" s="273" t="s">
        <v>421</v>
      </c>
      <c r="D154" s="266"/>
      <c r="E154" s="267">
        <v>1.8431999999999999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251</v>
      </c>
      <c r="AH154" s="210">
        <v>2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>
      <c r="A155" s="227"/>
      <c r="B155" s="228"/>
      <c r="C155" s="273" t="s">
        <v>422</v>
      </c>
      <c r="D155" s="266"/>
      <c r="E155" s="267">
        <v>1.155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251</v>
      </c>
      <c r="AH155" s="210">
        <v>2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ht="22.5" outlineLevel="3">
      <c r="A156" s="227"/>
      <c r="B156" s="228"/>
      <c r="C156" s="273" t="s">
        <v>423</v>
      </c>
      <c r="D156" s="266"/>
      <c r="E156" s="267">
        <v>2.4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251</v>
      </c>
      <c r="AH156" s="210">
        <v>2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3">
      <c r="A157" s="227"/>
      <c r="B157" s="228"/>
      <c r="C157" s="273" t="s">
        <v>424</v>
      </c>
      <c r="D157" s="266"/>
      <c r="E157" s="267">
        <v>0.128</v>
      </c>
      <c r="F157" s="231"/>
      <c r="G157" s="231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251</v>
      </c>
      <c r="AH157" s="210">
        <v>2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3">
      <c r="A158" s="227"/>
      <c r="B158" s="228"/>
      <c r="C158" s="273" t="s">
        <v>425</v>
      </c>
      <c r="D158" s="266"/>
      <c r="E158" s="267">
        <v>76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251</v>
      </c>
      <c r="AH158" s="210">
        <v>2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>
      <c r="A159" s="227"/>
      <c r="B159" s="228"/>
      <c r="C159" s="273" t="s">
        <v>426</v>
      </c>
      <c r="D159" s="266"/>
      <c r="E159" s="267">
        <v>12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251</v>
      </c>
      <c r="AH159" s="210">
        <v>2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>
      <c r="A160" s="227"/>
      <c r="B160" s="228"/>
      <c r="C160" s="273" t="s">
        <v>427</v>
      </c>
      <c r="D160" s="266"/>
      <c r="E160" s="267">
        <v>0.5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251</v>
      </c>
      <c r="AH160" s="210">
        <v>2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2.5" outlineLevel="3">
      <c r="A161" s="227"/>
      <c r="B161" s="228"/>
      <c r="C161" s="273" t="s">
        <v>428</v>
      </c>
      <c r="D161" s="266"/>
      <c r="E161" s="267">
        <v>1.43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251</v>
      </c>
      <c r="AH161" s="210">
        <v>2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>
      <c r="A162" s="227"/>
      <c r="B162" s="228"/>
      <c r="C162" s="273" t="s">
        <v>429</v>
      </c>
      <c r="D162" s="266"/>
      <c r="E162" s="267">
        <v>14.88</v>
      </c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251</v>
      </c>
      <c r="AH162" s="210">
        <v>2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>
      <c r="A163" s="227"/>
      <c r="B163" s="228"/>
      <c r="C163" s="273" t="s">
        <v>430</v>
      </c>
      <c r="D163" s="266"/>
      <c r="E163" s="267">
        <v>121.40625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251</v>
      </c>
      <c r="AH163" s="210">
        <v>2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>
      <c r="A164" s="227"/>
      <c r="B164" s="228"/>
      <c r="C164" s="273" t="s">
        <v>431</v>
      </c>
      <c r="D164" s="266"/>
      <c r="E164" s="267">
        <v>37.799999999999997</v>
      </c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251</v>
      </c>
      <c r="AH164" s="210">
        <v>2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>
      <c r="A165" s="227"/>
      <c r="B165" s="228"/>
      <c r="C165" s="273" t="s">
        <v>432</v>
      </c>
      <c r="D165" s="266"/>
      <c r="E165" s="267">
        <v>272.60000000000002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251</v>
      </c>
      <c r="AH165" s="210">
        <v>2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3">
      <c r="A166" s="227"/>
      <c r="B166" s="228"/>
      <c r="C166" s="273" t="s">
        <v>433</v>
      </c>
      <c r="D166" s="266"/>
      <c r="E166" s="267">
        <v>-1.2717000000000001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251</v>
      </c>
      <c r="AH166" s="210">
        <v>2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ht="22.5" outlineLevel="3">
      <c r="A167" s="227"/>
      <c r="B167" s="228"/>
      <c r="C167" s="273" t="s">
        <v>434</v>
      </c>
      <c r="D167" s="266"/>
      <c r="E167" s="267">
        <v>-0.25434000000000001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251</v>
      </c>
      <c r="AH167" s="210">
        <v>2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>
      <c r="A168" s="227"/>
      <c r="B168" s="228"/>
      <c r="C168" s="273" t="s">
        <v>435</v>
      </c>
      <c r="D168" s="266"/>
      <c r="E168" s="267">
        <v>-9.6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251</v>
      </c>
      <c r="AH168" s="210">
        <v>2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>
      <c r="A169" s="227"/>
      <c r="B169" s="228"/>
      <c r="C169" s="273" t="s">
        <v>436</v>
      </c>
      <c r="D169" s="266"/>
      <c r="E169" s="267">
        <v>666.3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251</v>
      </c>
      <c r="AH169" s="210">
        <v>2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>
      <c r="A170" s="227"/>
      <c r="B170" s="228"/>
      <c r="C170" s="274" t="s">
        <v>399</v>
      </c>
      <c r="D170" s="268"/>
      <c r="E170" s="269">
        <v>2148.89041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251</v>
      </c>
      <c r="AH170" s="210">
        <v>3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>
      <c r="A171" s="227"/>
      <c r="B171" s="228"/>
      <c r="C171" s="272" t="s">
        <v>400</v>
      </c>
      <c r="D171" s="266"/>
      <c r="E171" s="267"/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251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>
      <c r="A172" s="227"/>
      <c r="B172" s="228"/>
      <c r="C172" s="271" t="s">
        <v>437</v>
      </c>
      <c r="D172" s="264"/>
      <c r="E172" s="265">
        <v>3438.2246599999999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251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>
      <c r="A173" s="227"/>
      <c r="B173" s="228"/>
      <c r="C173" s="272" t="s">
        <v>391</v>
      </c>
      <c r="D173" s="266"/>
      <c r="E173" s="267"/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>
      <c r="A174" s="227"/>
      <c r="B174" s="228"/>
      <c r="C174" s="273" t="s">
        <v>438</v>
      </c>
      <c r="D174" s="266"/>
      <c r="E174" s="267">
        <v>261.50400000000002</v>
      </c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251</v>
      </c>
      <c r="AH174" s="210">
        <v>2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>
      <c r="A175" s="227"/>
      <c r="B175" s="228"/>
      <c r="C175" s="273" t="s">
        <v>439</v>
      </c>
      <c r="D175" s="266"/>
      <c r="E175" s="267">
        <v>63.335999999999999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251</v>
      </c>
      <c r="AH175" s="210">
        <v>2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>
      <c r="A176" s="227"/>
      <c r="B176" s="228"/>
      <c r="C176" s="273" t="s">
        <v>440</v>
      </c>
      <c r="D176" s="266"/>
      <c r="E176" s="267">
        <v>31.08</v>
      </c>
      <c r="F176" s="231"/>
      <c r="G176" s="231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251</v>
      </c>
      <c r="AH176" s="210">
        <v>2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>
      <c r="A177" s="227"/>
      <c r="B177" s="228"/>
      <c r="C177" s="273" t="s">
        <v>441</v>
      </c>
      <c r="D177" s="266"/>
      <c r="E177" s="267">
        <v>3.726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251</v>
      </c>
      <c r="AH177" s="210">
        <v>2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ht="22.5" outlineLevel="3">
      <c r="A178" s="227"/>
      <c r="B178" s="228"/>
      <c r="C178" s="273" t="s">
        <v>442</v>
      </c>
      <c r="D178" s="266"/>
      <c r="E178" s="267">
        <v>5.6159999999999997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251</v>
      </c>
      <c r="AH178" s="210">
        <v>2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ht="22.5" outlineLevel="3">
      <c r="A179" s="227"/>
      <c r="B179" s="228"/>
      <c r="C179" s="273" t="s">
        <v>443</v>
      </c>
      <c r="D179" s="266"/>
      <c r="E179" s="267">
        <v>0.38400000000000001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251</v>
      </c>
      <c r="AH179" s="210">
        <v>2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ht="22.5" outlineLevel="3">
      <c r="A180" s="227"/>
      <c r="B180" s="228"/>
      <c r="C180" s="273" t="s">
        <v>444</v>
      </c>
      <c r="D180" s="266"/>
      <c r="E180" s="267">
        <v>1.1519999999999999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251</v>
      </c>
      <c r="AH180" s="210">
        <v>2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ht="22.5" outlineLevel="3">
      <c r="A181" s="227"/>
      <c r="B181" s="228"/>
      <c r="C181" s="273" t="s">
        <v>445</v>
      </c>
      <c r="D181" s="266"/>
      <c r="E181" s="267">
        <v>0.67200000000000004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251</v>
      </c>
      <c r="AH181" s="210">
        <v>2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22.5" outlineLevel="3">
      <c r="A182" s="227"/>
      <c r="B182" s="228"/>
      <c r="C182" s="273" t="s">
        <v>446</v>
      </c>
      <c r="D182" s="266"/>
      <c r="E182" s="267">
        <v>1.28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251</v>
      </c>
      <c r="AH182" s="210">
        <v>2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ht="22.5" outlineLevel="3">
      <c r="A183" s="227"/>
      <c r="B183" s="228"/>
      <c r="C183" s="273" t="s">
        <v>447</v>
      </c>
      <c r="D183" s="266"/>
      <c r="E183" s="267">
        <v>0.128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251</v>
      </c>
      <c r="AH183" s="210">
        <v>2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>
      <c r="A184" s="227"/>
      <c r="B184" s="228"/>
      <c r="C184" s="273" t="s">
        <v>448</v>
      </c>
      <c r="D184" s="266"/>
      <c r="E184" s="267">
        <v>15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251</v>
      </c>
      <c r="AH184" s="210">
        <v>2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3">
      <c r="A185" s="227"/>
      <c r="B185" s="228"/>
      <c r="C185" s="273" t="s">
        <v>449</v>
      </c>
      <c r="D185" s="266"/>
      <c r="E185" s="267">
        <v>0.89600000000000002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251</v>
      </c>
      <c r="AH185" s="210">
        <v>2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2.5" outlineLevel="3">
      <c r="A186" s="227"/>
      <c r="B186" s="228"/>
      <c r="C186" s="273" t="s">
        <v>450</v>
      </c>
      <c r="D186" s="266"/>
      <c r="E186" s="267">
        <v>2.4</v>
      </c>
      <c r="F186" s="231"/>
      <c r="G186" s="231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251</v>
      </c>
      <c r="AH186" s="210">
        <v>2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2.5" outlineLevel="3">
      <c r="A187" s="227"/>
      <c r="B187" s="228"/>
      <c r="C187" s="273" t="s">
        <v>451</v>
      </c>
      <c r="D187" s="266"/>
      <c r="E187" s="267">
        <v>0.25434000000000001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251</v>
      </c>
      <c r="AH187" s="210">
        <v>2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2.5" outlineLevel="3">
      <c r="A188" s="227"/>
      <c r="B188" s="228"/>
      <c r="C188" s="273" t="s">
        <v>452</v>
      </c>
      <c r="D188" s="266"/>
      <c r="E188" s="267">
        <v>0.4239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251</v>
      </c>
      <c r="AH188" s="210">
        <v>2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>
      <c r="A189" s="227"/>
      <c r="B189" s="228"/>
      <c r="C189" s="274" t="s">
        <v>399</v>
      </c>
      <c r="D189" s="268"/>
      <c r="E189" s="269">
        <v>387.85223999999999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251</v>
      </c>
      <c r="AH189" s="210">
        <v>3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>
      <c r="A190" s="227"/>
      <c r="B190" s="228"/>
      <c r="C190" s="272" t="s">
        <v>400</v>
      </c>
      <c r="D190" s="266"/>
      <c r="E190" s="267"/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251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>
      <c r="A191" s="227"/>
      <c r="B191" s="228"/>
      <c r="C191" s="271" t="s">
        <v>453</v>
      </c>
      <c r="D191" s="264"/>
      <c r="E191" s="265">
        <v>271.49657000000002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251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2.5" outlineLevel="1">
      <c r="A192" s="242">
        <v>44</v>
      </c>
      <c r="B192" s="243" t="s">
        <v>454</v>
      </c>
      <c r="C192" s="256" t="s">
        <v>455</v>
      </c>
      <c r="D192" s="244" t="s">
        <v>320</v>
      </c>
      <c r="E192" s="245">
        <v>546.13374999999996</v>
      </c>
      <c r="F192" s="246"/>
      <c r="G192" s="247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248</v>
      </c>
      <c r="T192" s="231" t="s">
        <v>249</v>
      </c>
      <c r="U192" s="231">
        <v>1.0999999999999999E-2</v>
      </c>
      <c r="V192" s="231">
        <f>ROUND(E192*U192,2)</f>
        <v>6.01</v>
      </c>
      <c r="W192" s="231"/>
      <c r="X192" s="231" t="s">
        <v>191</v>
      </c>
      <c r="Y192" s="231" t="s">
        <v>411</v>
      </c>
      <c r="Z192" s="210"/>
      <c r="AA192" s="210"/>
      <c r="AB192" s="210"/>
      <c r="AC192" s="210"/>
      <c r="AD192" s="210"/>
      <c r="AE192" s="210"/>
      <c r="AF192" s="210"/>
      <c r="AG192" s="210" t="s">
        <v>193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2">
      <c r="A193" s="227"/>
      <c r="B193" s="228"/>
      <c r="C193" s="272" t="s">
        <v>391</v>
      </c>
      <c r="D193" s="266"/>
      <c r="E193" s="267"/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251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>
      <c r="A194" s="227"/>
      <c r="B194" s="228"/>
      <c r="C194" s="273" t="s">
        <v>416</v>
      </c>
      <c r="D194" s="266"/>
      <c r="E194" s="267">
        <v>610.17600000000004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251</v>
      </c>
      <c r="AH194" s="210">
        <v>2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>
      <c r="A195" s="227"/>
      <c r="B195" s="228"/>
      <c r="C195" s="273" t="s">
        <v>417</v>
      </c>
      <c r="D195" s="266"/>
      <c r="E195" s="267">
        <v>147.78399999999999</v>
      </c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251</v>
      </c>
      <c r="AH195" s="210">
        <v>2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>
      <c r="A196" s="227"/>
      <c r="B196" s="228"/>
      <c r="C196" s="273" t="s">
        <v>418</v>
      </c>
      <c r="D196" s="266"/>
      <c r="E196" s="267">
        <v>72.52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251</v>
      </c>
      <c r="AH196" s="210">
        <v>2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3">
      <c r="A197" s="227"/>
      <c r="B197" s="228"/>
      <c r="C197" s="273" t="s">
        <v>419</v>
      </c>
      <c r="D197" s="266"/>
      <c r="E197" s="267">
        <v>112.4</v>
      </c>
      <c r="F197" s="231"/>
      <c r="G197" s="231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251</v>
      </c>
      <c r="AH197" s="210">
        <v>2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ht="22.5" outlineLevel="3">
      <c r="A198" s="227"/>
      <c r="B198" s="228"/>
      <c r="C198" s="273" t="s">
        <v>420</v>
      </c>
      <c r="D198" s="266"/>
      <c r="E198" s="267">
        <v>8.6940000000000008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251</v>
      </c>
      <c r="AH198" s="210">
        <v>2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>
      <c r="A199" s="227"/>
      <c r="B199" s="228"/>
      <c r="C199" s="273" t="s">
        <v>421</v>
      </c>
      <c r="D199" s="266"/>
      <c r="E199" s="267">
        <v>1.8431999999999999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251</v>
      </c>
      <c r="AH199" s="210">
        <v>2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>
      <c r="A200" s="227"/>
      <c r="B200" s="228"/>
      <c r="C200" s="273" t="s">
        <v>422</v>
      </c>
      <c r="D200" s="266"/>
      <c r="E200" s="267">
        <v>1.155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251</v>
      </c>
      <c r="AH200" s="210">
        <v>2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22.5" outlineLevel="3">
      <c r="A201" s="227"/>
      <c r="B201" s="228"/>
      <c r="C201" s="273" t="s">
        <v>423</v>
      </c>
      <c r="D201" s="266"/>
      <c r="E201" s="267">
        <v>2.4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251</v>
      </c>
      <c r="AH201" s="210">
        <v>2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22.5" outlineLevel="3">
      <c r="A202" s="227"/>
      <c r="B202" s="228"/>
      <c r="C202" s="273" t="s">
        <v>424</v>
      </c>
      <c r="D202" s="266"/>
      <c r="E202" s="267">
        <v>0.128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251</v>
      </c>
      <c r="AH202" s="210">
        <v>2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>
      <c r="A203" s="227"/>
      <c r="B203" s="228"/>
      <c r="C203" s="273" t="s">
        <v>425</v>
      </c>
      <c r="D203" s="266"/>
      <c r="E203" s="267">
        <v>76</v>
      </c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251</v>
      </c>
      <c r="AH203" s="210">
        <v>2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>
      <c r="A204" s="227"/>
      <c r="B204" s="228"/>
      <c r="C204" s="273" t="s">
        <v>426</v>
      </c>
      <c r="D204" s="266"/>
      <c r="E204" s="267">
        <v>12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251</v>
      </c>
      <c r="AH204" s="210">
        <v>2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>
      <c r="A205" s="227"/>
      <c r="B205" s="228"/>
      <c r="C205" s="273" t="s">
        <v>427</v>
      </c>
      <c r="D205" s="266"/>
      <c r="E205" s="267">
        <v>0.5</v>
      </c>
      <c r="F205" s="231"/>
      <c r="G205" s="231"/>
      <c r="H205" s="231"/>
      <c r="I205" s="231"/>
      <c r="J205" s="231"/>
      <c r="K205" s="231"/>
      <c r="L205" s="231"/>
      <c r="M205" s="231"/>
      <c r="N205" s="230"/>
      <c r="O205" s="230"/>
      <c r="P205" s="230"/>
      <c r="Q205" s="230"/>
      <c r="R205" s="231"/>
      <c r="S205" s="231"/>
      <c r="T205" s="231"/>
      <c r="U205" s="231"/>
      <c r="V205" s="231"/>
      <c r="W205" s="231"/>
      <c r="X205" s="231"/>
      <c r="Y205" s="231"/>
      <c r="Z205" s="210"/>
      <c r="AA205" s="210"/>
      <c r="AB205" s="210"/>
      <c r="AC205" s="210"/>
      <c r="AD205" s="210"/>
      <c r="AE205" s="210"/>
      <c r="AF205" s="210"/>
      <c r="AG205" s="210" t="s">
        <v>251</v>
      </c>
      <c r="AH205" s="210">
        <v>2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ht="22.5" outlineLevel="3">
      <c r="A206" s="227"/>
      <c r="B206" s="228"/>
      <c r="C206" s="273" t="s">
        <v>428</v>
      </c>
      <c r="D206" s="266"/>
      <c r="E206" s="267">
        <v>1.43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251</v>
      </c>
      <c r="AH206" s="210">
        <v>2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3">
      <c r="A207" s="227"/>
      <c r="B207" s="228"/>
      <c r="C207" s="273" t="s">
        <v>429</v>
      </c>
      <c r="D207" s="266"/>
      <c r="E207" s="267">
        <v>14.88</v>
      </c>
      <c r="F207" s="231"/>
      <c r="G207" s="231"/>
      <c r="H207" s="231"/>
      <c r="I207" s="231"/>
      <c r="J207" s="231"/>
      <c r="K207" s="231"/>
      <c r="L207" s="231"/>
      <c r="M207" s="231"/>
      <c r="N207" s="230"/>
      <c r="O207" s="230"/>
      <c r="P207" s="230"/>
      <c r="Q207" s="230"/>
      <c r="R207" s="231"/>
      <c r="S207" s="231"/>
      <c r="T207" s="231"/>
      <c r="U207" s="231"/>
      <c r="V207" s="231"/>
      <c r="W207" s="231"/>
      <c r="X207" s="231"/>
      <c r="Y207" s="231"/>
      <c r="Z207" s="210"/>
      <c r="AA207" s="210"/>
      <c r="AB207" s="210"/>
      <c r="AC207" s="210"/>
      <c r="AD207" s="210"/>
      <c r="AE207" s="210"/>
      <c r="AF207" s="210"/>
      <c r="AG207" s="210" t="s">
        <v>251</v>
      </c>
      <c r="AH207" s="210">
        <v>2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3">
      <c r="A208" s="227"/>
      <c r="B208" s="228"/>
      <c r="C208" s="273" t="s">
        <v>430</v>
      </c>
      <c r="D208" s="266"/>
      <c r="E208" s="267">
        <v>121.40625</v>
      </c>
      <c r="F208" s="231"/>
      <c r="G208" s="231"/>
      <c r="H208" s="231"/>
      <c r="I208" s="231"/>
      <c r="J208" s="231"/>
      <c r="K208" s="231"/>
      <c r="L208" s="231"/>
      <c r="M208" s="231"/>
      <c r="N208" s="230"/>
      <c r="O208" s="230"/>
      <c r="P208" s="230"/>
      <c r="Q208" s="230"/>
      <c r="R208" s="231"/>
      <c r="S208" s="231"/>
      <c r="T208" s="231"/>
      <c r="U208" s="231"/>
      <c r="V208" s="231"/>
      <c r="W208" s="231"/>
      <c r="X208" s="231"/>
      <c r="Y208" s="231"/>
      <c r="Z208" s="210"/>
      <c r="AA208" s="210"/>
      <c r="AB208" s="210"/>
      <c r="AC208" s="210"/>
      <c r="AD208" s="210"/>
      <c r="AE208" s="210"/>
      <c r="AF208" s="210"/>
      <c r="AG208" s="210" t="s">
        <v>251</v>
      </c>
      <c r="AH208" s="210">
        <v>2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3">
      <c r="A209" s="227"/>
      <c r="B209" s="228"/>
      <c r="C209" s="273" t="s">
        <v>431</v>
      </c>
      <c r="D209" s="266"/>
      <c r="E209" s="267">
        <v>37.799999999999997</v>
      </c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251</v>
      </c>
      <c r="AH209" s="210">
        <v>2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>
      <c r="A210" s="227"/>
      <c r="B210" s="228"/>
      <c r="C210" s="273" t="s">
        <v>432</v>
      </c>
      <c r="D210" s="266"/>
      <c r="E210" s="267">
        <v>272.60000000000002</v>
      </c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251</v>
      </c>
      <c r="AH210" s="210">
        <v>2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ht="22.5" outlineLevel="3">
      <c r="A211" s="227"/>
      <c r="B211" s="228"/>
      <c r="C211" s="273" t="s">
        <v>433</v>
      </c>
      <c r="D211" s="266"/>
      <c r="E211" s="267">
        <v>-1.2717000000000001</v>
      </c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251</v>
      </c>
      <c r="AH211" s="210">
        <v>2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22.5" outlineLevel="3">
      <c r="A212" s="227"/>
      <c r="B212" s="228"/>
      <c r="C212" s="273" t="s">
        <v>434</v>
      </c>
      <c r="D212" s="266"/>
      <c r="E212" s="267">
        <v>-0.25434000000000001</v>
      </c>
      <c r="F212" s="231"/>
      <c r="G212" s="231"/>
      <c r="H212" s="231"/>
      <c r="I212" s="231"/>
      <c r="J212" s="231"/>
      <c r="K212" s="231"/>
      <c r="L212" s="231"/>
      <c r="M212" s="231"/>
      <c r="N212" s="230"/>
      <c r="O212" s="230"/>
      <c r="P212" s="230"/>
      <c r="Q212" s="230"/>
      <c r="R212" s="231"/>
      <c r="S212" s="231"/>
      <c r="T212" s="231"/>
      <c r="U212" s="231"/>
      <c r="V212" s="231"/>
      <c r="W212" s="231"/>
      <c r="X212" s="231"/>
      <c r="Y212" s="231"/>
      <c r="Z212" s="210"/>
      <c r="AA212" s="210"/>
      <c r="AB212" s="210"/>
      <c r="AC212" s="210"/>
      <c r="AD212" s="210"/>
      <c r="AE212" s="210"/>
      <c r="AF212" s="210"/>
      <c r="AG212" s="210" t="s">
        <v>251</v>
      </c>
      <c r="AH212" s="210">
        <v>2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>
      <c r="A213" s="227"/>
      <c r="B213" s="228"/>
      <c r="C213" s="273" t="s">
        <v>435</v>
      </c>
      <c r="D213" s="266"/>
      <c r="E213" s="267">
        <v>-9.6</v>
      </c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251</v>
      </c>
      <c r="AH213" s="210">
        <v>2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>
      <c r="A214" s="227"/>
      <c r="B214" s="228"/>
      <c r="C214" s="273" t="s">
        <v>436</v>
      </c>
      <c r="D214" s="266"/>
      <c r="E214" s="267">
        <v>666.3</v>
      </c>
      <c r="F214" s="231"/>
      <c r="G214" s="231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251</v>
      </c>
      <c r="AH214" s="210">
        <v>2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3">
      <c r="A215" s="227"/>
      <c r="B215" s="228"/>
      <c r="C215" s="274" t="s">
        <v>399</v>
      </c>
      <c r="D215" s="268"/>
      <c r="E215" s="269">
        <v>2148.89041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251</v>
      </c>
      <c r="AH215" s="210">
        <v>3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3">
      <c r="A216" s="227"/>
      <c r="B216" s="228"/>
      <c r="C216" s="272" t="s">
        <v>400</v>
      </c>
      <c r="D216" s="266"/>
      <c r="E216" s="267"/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251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3">
      <c r="A217" s="227"/>
      <c r="B217" s="228"/>
      <c r="C217" s="271" t="s">
        <v>456</v>
      </c>
      <c r="D217" s="264"/>
      <c r="E217" s="265">
        <v>429.77807999999999</v>
      </c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251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3">
      <c r="A218" s="227"/>
      <c r="B218" s="228"/>
      <c r="C218" s="272" t="s">
        <v>391</v>
      </c>
      <c r="D218" s="266"/>
      <c r="E218" s="267"/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251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3">
      <c r="A219" s="227"/>
      <c r="B219" s="228"/>
      <c r="C219" s="273" t="s">
        <v>438</v>
      </c>
      <c r="D219" s="266"/>
      <c r="E219" s="267">
        <v>261.50400000000002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251</v>
      </c>
      <c r="AH219" s="210">
        <v>2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3">
      <c r="A220" s="227"/>
      <c r="B220" s="228"/>
      <c r="C220" s="273" t="s">
        <v>439</v>
      </c>
      <c r="D220" s="266"/>
      <c r="E220" s="267">
        <v>63.335999999999999</v>
      </c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251</v>
      </c>
      <c r="AH220" s="210">
        <v>2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3">
      <c r="A221" s="227"/>
      <c r="B221" s="228"/>
      <c r="C221" s="273" t="s">
        <v>440</v>
      </c>
      <c r="D221" s="266"/>
      <c r="E221" s="267">
        <v>31.08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251</v>
      </c>
      <c r="AH221" s="210">
        <v>2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3">
      <c r="A222" s="227"/>
      <c r="B222" s="228"/>
      <c r="C222" s="273" t="s">
        <v>441</v>
      </c>
      <c r="D222" s="266"/>
      <c r="E222" s="267">
        <v>3.726</v>
      </c>
      <c r="F222" s="231"/>
      <c r="G222" s="231"/>
      <c r="H222" s="231"/>
      <c r="I222" s="231"/>
      <c r="J222" s="231"/>
      <c r="K222" s="231"/>
      <c r="L222" s="231"/>
      <c r="M222" s="231"/>
      <c r="N222" s="230"/>
      <c r="O222" s="230"/>
      <c r="P222" s="230"/>
      <c r="Q222" s="230"/>
      <c r="R222" s="231"/>
      <c r="S222" s="231"/>
      <c r="T222" s="231"/>
      <c r="U222" s="231"/>
      <c r="V222" s="231"/>
      <c r="W222" s="231"/>
      <c r="X222" s="231"/>
      <c r="Y222" s="231"/>
      <c r="Z222" s="210"/>
      <c r="AA222" s="210"/>
      <c r="AB222" s="210"/>
      <c r="AC222" s="210"/>
      <c r="AD222" s="210"/>
      <c r="AE222" s="210"/>
      <c r="AF222" s="210"/>
      <c r="AG222" s="210" t="s">
        <v>251</v>
      </c>
      <c r="AH222" s="210">
        <v>2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2.5" outlineLevel="3">
      <c r="A223" s="227"/>
      <c r="B223" s="228"/>
      <c r="C223" s="273" t="s">
        <v>442</v>
      </c>
      <c r="D223" s="266"/>
      <c r="E223" s="267">
        <v>5.6159999999999997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251</v>
      </c>
      <c r="AH223" s="210">
        <v>2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2.5" outlineLevel="3">
      <c r="A224" s="227"/>
      <c r="B224" s="228"/>
      <c r="C224" s="273" t="s">
        <v>443</v>
      </c>
      <c r="D224" s="266"/>
      <c r="E224" s="267">
        <v>0.38400000000000001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251</v>
      </c>
      <c r="AH224" s="210">
        <v>2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ht="22.5" outlineLevel="3">
      <c r="A225" s="227"/>
      <c r="B225" s="228"/>
      <c r="C225" s="273" t="s">
        <v>444</v>
      </c>
      <c r="D225" s="266"/>
      <c r="E225" s="267">
        <v>1.1519999999999999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251</v>
      </c>
      <c r="AH225" s="210">
        <v>2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2.5" outlineLevel="3">
      <c r="A226" s="227"/>
      <c r="B226" s="228"/>
      <c r="C226" s="273" t="s">
        <v>445</v>
      </c>
      <c r="D226" s="266"/>
      <c r="E226" s="267">
        <v>0.67200000000000004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251</v>
      </c>
      <c r="AH226" s="210">
        <v>2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2.5" outlineLevel="3">
      <c r="A227" s="227"/>
      <c r="B227" s="228"/>
      <c r="C227" s="273" t="s">
        <v>446</v>
      </c>
      <c r="D227" s="266"/>
      <c r="E227" s="267">
        <v>1.28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251</v>
      </c>
      <c r="AH227" s="210">
        <v>2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22.5" outlineLevel="3">
      <c r="A228" s="227"/>
      <c r="B228" s="228"/>
      <c r="C228" s="273" t="s">
        <v>447</v>
      </c>
      <c r="D228" s="266"/>
      <c r="E228" s="267">
        <v>0.128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251</v>
      </c>
      <c r="AH228" s="210">
        <v>2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3">
      <c r="A229" s="227"/>
      <c r="B229" s="228"/>
      <c r="C229" s="273" t="s">
        <v>448</v>
      </c>
      <c r="D229" s="266"/>
      <c r="E229" s="267">
        <v>15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251</v>
      </c>
      <c r="AH229" s="210">
        <v>2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2.5" outlineLevel="3">
      <c r="A230" s="227"/>
      <c r="B230" s="228"/>
      <c r="C230" s="273" t="s">
        <v>449</v>
      </c>
      <c r="D230" s="266"/>
      <c r="E230" s="267">
        <v>0.89600000000000002</v>
      </c>
      <c r="F230" s="231"/>
      <c r="G230" s="231"/>
      <c r="H230" s="231"/>
      <c r="I230" s="231"/>
      <c r="J230" s="231"/>
      <c r="K230" s="231"/>
      <c r="L230" s="231"/>
      <c r="M230" s="231"/>
      <c r="N230" s="230"/>
      <c r="O230" s="230"/>
      <c r="P230" s="230"/>
      <c r="Q230" s="230"/>
      <c r="R230" s="231"/>
      <c r="S230" s="231"/>
      <c r="T230" s="231"/>
      <c r="U230" s="231"/>
      <c r="V230" s="231"/>
      <c r="W230" s="231"/>
      <c r="X230" s="231"/>
      <c r="Y230" s="231"/>
      <c r="Z230" s="210"/>
      <c r="AA230" s="210"/>
      <c r="AB230" s="210"/>
      <c r="AC230" s="210"/>
      <c r="AD230" s="210"/>
      <c r="AE230" s="210"/>
      <c r="AF230" s="210"/>
      <c r="AG230" s="210" t="s">
        <v>251</v>
      </c>
      <c r="AH230" s="210">
        <v>2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2.5" outlineLevel="3">
      <c r="A231" s="227"/>
      <c r="B231" s="228"/>
      <c r="C231" s="273" t="s">
        <v>450</v>
      </c>
      <c r="D231" s="266"/>
      <c r="E231" s="267">
        <v>2.4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251</v>
      </c>
      <c r="AH231" s="210">
        <v>2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2.5" outlineLevel="3">
      <c r="A232" s="227"/>
      <c r="B232" s="228"/>
      <c r="C232" s="273" t="s">
        <v>451</v>
      </c>
      <c r="D232" s="266"/>
      <c r="E232" s="267">
        <v>0.25434000000000001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251</v>
      </c>
      <c r="AH232" s="210">
        <v>2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2.5" outlineLevel="3">
      <c r="A233" s="227"/>
      <c r="B233" s="228"/>
      <c r="C233" s="273" t="s">
        <v>452</v>
      </c>
      <c r="D233" s="266"/>
      <c r="E233" s="267">
        <v>0.4239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251</v>
      </c>
      <c r="AH233" s="210">
        <v>2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3">
      <c r="A234" s="227"/>
      <c r="B234" s="228"/>
      <c r="C234" s="274" t="s">
        <v>399</v>
      </c>
      <c r="D234" s="268"/>
      <c r="E234" s="269">
        <v>387.85223999999999</v>
      </c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251</v>
      </c>
      <c r="AH234" s="210">
        <v>3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3">
      <c r="A235" s="227"/>
      <c r="B235" s="228"/>
      <c r="C235" s="272" t="s">
        <v>400</v>
      </c>
      <c r="D235" s="266"/>
      <c r="E235" s="267"/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251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2.5" outlineLevel="3">
      <c r="A236" s="227"/>
      <c r="B236" s="228"/>
      <c r="C236" s="271" t="s">
        <v>457</v>
      </c>
      <c r="D236" s="264"/>
      <c r="E236" s="265">
        <v>77.570449999999994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251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3">
      <c r="A237" s="227"/>
      <c r="B237" s="228"/>
      <c r="C237" s="271" t="s">
        <v>458</v>
      </c>
      <c r="D237" s="264"/>
      <c r="E237" s="265">
        <v>38.785220000000002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251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>
      <c r="A238" s="242">
        <v>45</v>
      </c>
      <c r="B238" s="243" t="s">
        <v>459</v>
      </c>
      <c r="C238" s="256" t="s">
        <v>460</v>
      </c>
      <c r="D238" s="244" t="s">
        <v>320</v>
      </c>
      <c r="E238" s="245">
        <v>5461.3375400000004</v>
      </c>
      <c r="F238" s="246"/>
      <c r="G238" s="247">
        <f>ROUND(E238*F238,2)</f>
        <v>0</v>
      </c>
      <c r="H238" s="232"/>
      <c r="I238" s="231">
        <f>ROUND(E238*H238,2)</f>
        <v>0</v>
      </c>
      <c r="J238" s="232"/>
      <c r="K238" s="231">
        <f>ROUND(E238*J238,2)</f>
        <v>0</v>
      </c>
      <c r="L238" s="231">
        <v>21</v>
      </c>
      <c r="M238" s="231">
        <f>G238*(1+L238/100)</f>
        <v>0</v>
      </c>
      <c r="N238" s="230">
        <v>0</v>
      </c>
      <c r="O238" s="230">
        <f>ROUND(E238*N238,2)</f>
        <v>0</v>
      </c>
      <c r="P238" s="230">
        <v>0</v>
      </c>
      <c r="Q238" s="230">
        <f>ROUND(E238*P238,2)</f>
        <v>0</v>
      </c>
      <c r="R238" s="231"/>
      <c r="S238" s="231" t="s">
        <v>248</v>
      </c>
      <c r="T238" s="231" t="s">
        <v>249</v>
      </c>
      <c r="U238" s="231">
        <v>0</v>
      </c>
      <c r="V238" s="231">
        <f>ROUND(E238*U238,2)</f>
        <v>0</v>
      </c>
      <c r="W238" s="231"/>
      <c r="X238" s="231" t="s">
        <v>191</v>
      </c>
      <c r="Y238" s="231" t="s">
        <v>411</v>
      </c>
      <c r="Z238" s="210"/>
      <c r="AA238" s="210"/>
      <c r="AB238" s="210"/>
      <c r="AC238" s="210"/>
      <c r="AD238" s="210"/>
      <c r="AE238" s="210"/>
      <c r="AF238" s="210"/>
      <c r="AG238" s="210" t="s">
        <v>193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2">
      <c r="A239" s="227"/>
      <c r="B239" s="228"/>
      <c r="C239" s="272" t="s">
        <v>391</v>
      </c>
      <c r="D239" s="266"/>
      <c r="E239" s="267"/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251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>
      <c r="A240" s="227"/>
      <c r="B240" s="228"/>
      <c r="C240" s="273" t="s">
        <v>416</v>
      </c>
      <c r="D240" s="266"/>
      <c r="E240" s="267">
        <v>610.17600000000004</v>
      </c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251</v>
      </c>
      <c r="AH240" s="210">
        <v>2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>
      <c r="A241" s="227"/>
      <c r="B241" s="228"/>
      <c r="C241" s="273" t="s">
        <v>417</v>
      </c>
      <c r="D241" s="266"/>
      <c r="E241" s="267">
        <v>147.78399999999999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251</v>
      </c>
      <c r="AH241" s="210">
        <v>2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>
      <c r="A242" s="227"/>
      <c r="B242" s="228"/>
      <c r="C242" s="273" t="s">
        <v>418</v>
      </c>
      <c r="D242" s="266"/>
      <c r="E242" s="267">
        <v>72.52</v>
      </c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251</v>
      </c>
      <c r="AH242" s="210">
        <v>2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>
      <c r="A243" s="227"/>
      <c r="B243" s="228"/>
      <c r="C243" s="273" t="s">
        <v>419</v>
      </c>
      <c r="D243" s="266"/>
      <c r="E243" s="267">
        <v>112.4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251</v>
      </c>
      <c r="AH243" s="210">
        <v>2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22.5" outlineLevel="3">
      <c r="A244" s="227"/>
      <c r="B244" s="228"/>
      <c r="C244" s="273" t="s">
        <v>420</v>
      </c>
      <c r="D244" s="266"/>
      <c r="E244" s="267">
        <v>8.6940000000000008</v>
      </c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251</v>
      </c>
      <c r="AH244" s="210">
        <v>2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3">
      <c r="A245" s="227"/>
      <c r="B245" s="228"/>
      <c r="C245" s="273" t="s">
        <v>421</v>
      </c>
      <c r="D245" s="266"/>
      <c r="E245" s="267">
        <v>1.8431999999999999</v>
      </c>
      <c r="F245" s="231"/>
      <c r="G245" s="231"/>
      <c r="H245" s="231"/>
      <c r="I245" s="231"/>
      <c r="J245" s="231"/>
      <c r="K245" s="231"/>
      <c r="L245" s="231"/>
      <c r="M245" s="231"/>
      <c r="N245" s="230"/>
      <c r="O245" s="230"/>
      <c r="P245" s="230"/>
      <c r="Q245" s="230"/>
      <c r="R245" s="231"/>
      <c r="S245" s="231"/>
      <c r="T245" s="231"/>
      <c r="U245" s="231"/>
      <c r="V245" s="231"/>
      <c r="W245" s="231"/>
      <c r="X245" s="231"/>
      <c r="Y245" s="231"/>
      <c r="Z245" s="210"/>
      <c r="AA245" s="210"/>
      <c r="AB245" s="210"/>
      <c r="AC245" s="210"/>
      <c r="AD245" s="210"/>
      <c r="AE245" s="210"/>
      <c r="AF245" s="210"/>
      <c r="AG245" s="210" t="s">
        <v>251</v>
      </c>
      <c r="AH245" s="210">
        <v>2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3">
      <c r="A246" s="227"/>
      <c r="B246" s="228"/>
      <c r="C246" s="273" t="s">
        <v>422</v>
      </c>
      <c r="D246" s="266"/>
      <c r="E246" s="267">
        <v>1.155</v>
      </c>
      <c r="F246" s="231"/>
      <c r="G246" s="231"/>
      <c r="H246" s="231"/>
      <c r="I246" s="231"/>
      <c r="J246" s="231"/>
      <c r="K246" s="231"/>
      <c r="L246" s="231"/>
      <c r="M246" s="231"/>
      <c r="N246" s="230"/>
      <c r="O246" s="230"/>
      <c r="P246" s="230"/>
      <c r="Q246" s="230"/>
      <c r="R246" s="231"/>
      <c r="S246" s="231"/>
      <c r="T246" s="231"/>
      <c r="U246" s="231"/>
      <c r="V246" s="231"/>
      <c r="W246" s="231"/>
      <c r="X246" s="231"/>
      <c r="Y246" s="231"/>
      <c r="Z246" s="210"/>
      <c r="AA246" s="210"/>
      <c r="AB246" s="210"/>
      <c r="AC246" s="210"/>
      <c r="AD246" s="210"/>
      <c r="AE246" s="210"/>
      <c r="AF246" s="210"/>
      <c r="AG246" s="210" t="s">
        <v>251</v>
      </c>
      <c r="AH246" s="210">
        <v>2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ht="22.5" outlineLevel="3">
      <c r="A247" s="227"/>
      <c r="B247" s="228"/>
      <c r="C247" s="273" t="s">
        <v>423</v>
      </c>
      <c r="D247" s="266"/>
      <c r="E247" s="267">
        <v>2.4</v>
      </c>
      <c r="F247" s="231"/>
      <c r="G247" s="231"/>
      <c r="H247" s="231"/>
      <c r="I247" s="231"/>
      <c r="J247" s="231"/>
      <c r="K247" s="231"/>
      <c r="L247" s="231"/>
      <c r="M247" s="231"/>
      <c r="N247" s="230"/>
      <c r="O247" s="230"/>
      <c r="P247" s="230"/>
      <c r="Q247" s="230"/>
      <c r="R247" s="231"/>
      <c r="S247" s="231"/>
      <c r="T247" s="231"/>
      <c r="U247" s="231"/>
      <c r="V247" s="231"/>
      <c r="W247" s="231"/>
      <c r="X247" s="231"/>
      <c r="Y247" s="231"/>
      <c r="Z247" s="210"/>
      <c r="AA247" s="210"/>
      <c r="AB247" s="210"/>
      <c r="AC247" s="210"/>
      <c r="AD247" s="210"/>
      <c r="AE247" s="210"/>
      <c r="AF247" s="210"/>
      <c r="AG247" s="210" t="s">
        <v>251</v>
      </c>
      <c r="AH247" s="210">
        <v>2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ht="22.5" outlineLevel="3">
      <c r="A248" s="227"/>
      <c r="B248" s="228"/>
      <c r="C248" s="273" t="s">
        <v>424</v>
      </c>
      <c r="D248" s="266"/>
      <c r="E248" s="267">
        <v>0.128</v>
      </c>
      <c r="F248" s="231"/>
      <c r="G248" s="231"/>
      <c r="H248" s="231"/>
      <c r="I248" s="231"/>
      <c r="J248" s="231"/>
      <c r="K248" s="231"/>
      <c r="L248" s="231"/>
      <c r="M248" s="231"/>
      <c r="N248" s="230"/>
      <c r="O248" s="230"/>
      <c r="P248" s="230"/>
      <c r="Q248" s="230"/>
      <c r="R248" s="231"/>
      <c r="S248" s="231"/>
      <c r="T248" s="231"/>
      <c r="U248" s="231"/>
      <c r="V248" s="231"/>
      <c r="W248" s="231"/>
      <c r="X248" s="231"/>
      <c r="Y248" s="231"/>
      <c r="Z248" s="210"/>
      <c r="AA248" s="210"/>
      <c r="AB248" s="210"/>
      <c r="AC248" s="210"/>
      <c r="AD248" s="210"/>
      <c r="AE248" s="210"/>
      <c r="AF248" s="210"/>
      <c r="AG248" s="210" t="s">
        <v>251</v>
      </c>
      <c r="AH248" s="210">
        <v>2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3">
      <c r="A249" s="227"/>
      <c r="B249" s="228"/>
      <c r="C249" s="273" t="s">
        <v>425</v>
      </c>
      <c r="D249" s="266"/>
      <c r="E249" s="267">
        <v>76</v>
      </c>
      <c r="F249" s="231"/>
      <c r="G249" s="231"/>
      <c r="H249" s="231"/>
      <c r="I249" s="231"/>
      <c r="J249" s="231"/>
      <c r="K249" s="231"/>
      <c r="L249" s="231"/>
      <c r="M249" s="231"/>
      <c r="N249" s="230"/>
      <c r="O249" s="230"/>
      <c r="P249" s="230"/>
      <c r="Q249" s="230"/>
      <c r="R249" s="231"/>
      <c r="S249" s="231"/>
      <c r="T249" s="231"/>
      <c r="U249" s="231"/>
      <c r="V249" s="231"/>
      <c r="W249" s="231"/>
      <c r="X249" s="231"/>
      <c r="Y249" s="231"/>
      <c r="Z249" s="210"/>
      <c r="AA249" s="210"/>
      <c r="AB249" s="210"/>
      <c r="AC249" s="210"/>
      <c r="AD249" s="210"/>
      <c r="AE249" s="210"/>
      <c r="AF249" s="210"/>
      <c r="AG249" s="210" t="s">
        <v>251</v>
      </c>
      <c r="AH249" s="210">
        <v>2</v>
      </c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3">
      <c r="A250" s="227"/>
      <c r="B250" s="228"/>
      <c r="C250" s="273" t="s">
        <v>426</v>
      </c>
      <c r="D250" s="266"/>
      <c r="E250" s="267">
        <v>12</v>
      </c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251</v>
      </c>
      <c r="AH250" s="210">
        <v>2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>
      <c r="A251" s="227"/>
      <c r="B251" s="228"/>
      <c r="C251" s="273" t="s">
        <v>427</v>
      </c>
      <c r="D251" s="266"/>
      <c r="E251" s="267">
        <v>0.5</v>
      </c>
      <c r="F251" s="231"/>
      <c r="G251" s="231"/>
      <c r="H251" s="231"/>
      <c r="I251" s="231"/>
      <c r="J251" s="231"/>
      <c r="K251" s="231"/>
      <c r="L251" s="231"/>
      <c r="M251" s="231"/>
      <c r="N251" s="230"/>
      <c r="O251" s="230"/>
      <c r="P251" s="230"/>
      <c r="Q251" s="230"/>
      <c r="R251" s="231"/>
      <c r="S251" s="231"/>
      <c r="T251" s="231"/>
      <c r="U251" s="231"/>
      <c r="V251" s="231"/>
      <c r="W251" s="231"/>
      <c r="X251" s="231"/>
      <c r="Y251" s="231"/>
      <c r="Z251" s="210"/>
      <c r="AA251" s="210"/>
      <c r="AB251" s="210"/>
      <c r="AC251" s="210"/>
      <c r="AD251" s="210"/>
      <c r="AE251" s="210"/>
      <c r="AF251" s="210"/>
      <c r="AG251" s="210" t="s">
        <v>251</v>
      </c>
      <c r="AH251" s="210">
        <v>2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ht="22.5" outlineLevel="3">
      <c r="A252" s="227"/>
      <c r="B252" s="228"/>
      <c r="C252" s="273" t="s">
        <v>428</v>
      </c>
      <c r="D252" s="266"/>
      <c r="E252" s="267">
        <v>1.43</v>
      </c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251</v>
      </c>
      <c r="AH252" s="210">
        <v>2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>
      <c r="A253" s="227"/>
      <c r="B253" s="228"/>
      <c r="C253" s="273" t="s">
        <v>429</v>
      </c>
      <c r="D253" s="266"/>
      <c r="E253" s="267">
        <v>14.88</v>
      </c>
      <c r="F253" s="231"/>
      <c r="G253" s="231"/>
      <c r="H253" s="231"/>
      <c r="I253" s="231"/>
      <c r="J253" s="231"/>
      <c r="K253" s="231"/>
      <c r="L253" s="231"/>
      <c r="M253" s="231"/>
      <c r="N253" s="230"/>
      <c r="O253" s="230"/>
      <c r="P253" s="230"/>
      <c r="Q253" s="230"/>
      <c r="R253" s="231"/>
      <c r="S253" s="231"/>
      <c r="T253" s="231"/>
      <c r="U253" s="231"/>
      <c r="V253" s="231"/>
      <c r="W253" s="231"/>
      <c r="X253" s="231"/>
      <c r="Y253" s="231"/>
      <c r="Z253" s="210"/>
      <c r="AA253" s="210"/>
      <c r="AB253" s="210"/>
      <c r="AC253" s="210"/>
      <c r="AD253" s="210"/>
      <c r="AE253" s="210"/>
      <c r="AF253" s="210"/>
      <c r="AG253" s="210" t="s">
        <v>251</v>
      </c>
      <c r="AH253" s="210">
        <v>2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>
      <c r="A254" s="227"/>
      <c r="B254" s="228"/>
      <c r="C254" s="273" t="s">
        <v>430</v>
      </c>
      <c r="D254" s="266"/>
      <c r="E254" s="267">
        <v>121.40625</v>
      </c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251</v>
      </c>
      <c r="AH254" s="210">
        <v>2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>
      <c r="A255" s="227"/>
      <c r="B255" s="228"/>
      <c r="C255" s="273" t="s">
        <v>431</v>
      </c>
      <c r="D255" s="266"/>
      <c r="E255" s="267">
        <v>37.799999999999997</v>
      </c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251</v>
      </c>
      <c r="AH255" s="210">
        <v>2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3">
      <c r="A256" s="227"/>
      <c r="B256" s="228"/>
      <c r="C256" s="273" t="s">
        <v>432</v>
      </c>
      <c r="D256" s="266"/>
      <c r="E256" s="267">
        <v>272.60000000000002</v>
      </c>
      <c r="F256" s="231"/>
      <c r="G256" s="231"/>
      <c r="H256" s="231"/>
      <c r="I256" s="231"/>
      <c r="J256" s="231"/>
      <c r="K256" s="231"/>
      <c r="L256" s="231"/>
      <c r="M256" s="231"/>
      <c r="N256" s="230"/>
      <c r="O256" s="230"/>
      <c r="P256" s="230"/>
      <c r="Q256" s="230"/>
      <c r="R256" s="231"/>
      <c r="S256" s="231"/>
      <c r="T256" s="231"/>
      <c r="U256" s="231"/>
      <c r="V256" s="231"/>
      <c r="W256" s="231"/>
      <c r="X256" s="231"/>
      <c r="Y256" s="231"/>
      <c r="Z256" s="210"/>
      <c r="AA256" s="210"/>
      <c r="AB256" s="210"/>
      <c r="AC256" s="210"/>
      <c r="AD256" s="210"/>
      <c r="AE256" s="210"/>
      <c r="AF256" s="210"/>
      <c r="AG256" s="210" t="s">
        <v>251</v>
      </c>
      <c r="AH256" s="210">
        <v>2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ht="22.5" outlineLevel="3">
      <c r="A257" s="227"/>
      <c r="B257" s="228"/>
      <c r="C257" s="273" t="s">
        <v>433</v>
      </c>
      <c r="D257" s="266"/>
      <c r="E257" s="267">
        <v>-1.2717000000000001</v>
      </c>
      <c r="F257" s="231"/>
      <c r="G257" s="231"/>
      <c r="H257" s="231"/>
      <c r="I257" s="231"/>
      <c r="J257" s="231"/>
      <c r="K257" s="231"/>
      <c r="L257" s="231"/>
      <c r="M257" s="231"/>
      <c r="N257" s="230"/>
      <c r="O257" s="230"/>
      <c r="P257" s="230"/>
      <c r="Q257" s="230"/>
      <c r="R257" s="231"/>
      <c r="S257" s="231"/>
      <c r="T257" s="231"/>
      <c r="U257" s="231"/>
      <c r="V257" s="231"/>
      <c r="W257" s="231"/>
      <c r="X257" s="231"/>
      <c r="Y257" s="231"/>
      <c r="Z257" s="210"/>
      <c r="AA257" s="210"/>
      <c r="AB257" s="210"/>
      <c r="AC257" s="210"/>
      <c r="AD257" s="210"/>
      <c r="AE257" s="210"/>
      <c r="AF257" s="210"/>
      <c r="AG257" s="210" t="s">
        <v>251</v>
      </c>
      <c r="AH257" s="210">
        <v>2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ht="22.5" outlineLevel="3">
      <c r="A258" s="227"/>
      <c r="B258" s="228"/>
      <c r="C258" s="273" t="s">
        <v>434</v>
      </c>
      <c r="D258" s="266"/>
      <c r="E258" s="267">
        <v>-0.25434000000000001</v>
      </c>
      <c r="F258" s="231"/>
      <c r="G258" s="231"/>
      <c r="H258" s="231"/>
      <c r="I258" s="231"/>
      <c r="J258" s="231"/>
      <c r="K258" s="231"/>
      <c r="L258" s="231"/>
      <c r="M258" s="231"/>
      <c r="N258" s="230"/>
      <c r="O258" s="230"/>
      <c r="P258" s="230"/>
      <c r="Q258" s="230"/>
      <c r="R258" s="231"/>
      <c r="S258" s="231"/>
      <c r="T258" s="231"/>
      <c r="U258" s="231"/>
      <c r="V258" s="231"/>
      <c r="W258" s="231"/>
      <c r="X258" s="231"/>
      <c r="Y258" s="231"/>
      <c r="Z258" s="210"/>
      <c r="AA258" s="210"/>
      <c r="AB258" s="210"/>
      <c r="AC258" s="210"/>
      <c r="AD258" s="210"/>
      <c r="AE258" s="210"/>
      <c r="AF258" s="210"/>
      <c r="AG258" s="210" t="s">
        <v>251</v>
      </c>
      <c r="AH258" s="210">
        <v>2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3">
      <c r="A259" s="227"/>
      <c r="B259" s="228"/>
      <c r="C259" s="273" t="s">
        <v>435</v>
      </c>
      <c r="D259" s="266"/>
      <c r="E259" s="267">
        <v>-9.6</v>
      </c>
      <c r="F259" s="231"/>
      <c r="G259" s="231"/>
      <c r="H259" s="231"/>
      <c r="I259" s="231"/>
      <c r="J259" s="231"/>
      <c r="K259" s="231"/>
      <c r="L259" s="231"/>
      <c r="M259" s="231"/>
      <c r="N259" s="230"/>
      <c r="O259" s="230"/>
      <c r="P259" s="230"/>
      <c r="Q259" s="230"/>
      <c r="R259" s="231"/>
      <c r="S259" s="231"/>
      <c r="T259" s="231"/>
      <c r="U259" s="231"/>
      <c r="V259" s="231"/>
      <c r="W259" s="231"/>
      <c r="X259" s="231"/>
      <c r="Y259" s="231"/>
      <c r="Z259" s="210"/>
      <c r="AA259" s="210"/>
      <c r="AB259" s="210"/>
      <c r="AC259" s="210"/>
      <c r="AD259" s="210"/>
      <c r="AE259" s="210"/>
      <c r="AF259" s="210"/>
      <c r="AG259" s="210" t="s">
        <v>251</v>
      </c>
      <c r="AH259" s="210">
        <v>2</v>
      </c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3">
      <c r="A260" s="227"/>
      <c r="B260" s="228"/>
      <c r="C260" s="273" t="s">
        <v>436</v>
      </c>
      <c r="D260" s="266"/>
      <c r="E260" s="267">
        <v>666.3</v>
      </c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251</v>
      </c>
      <c r="AH260" s="210">
        <v>2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>
      <c r="A261" s="227"/>
      <c r="B261" s="228"/>
      <c r="C261" s="274" t="s">
        <v>399</v>
      </c>
      <c r="D261" s="268"/>
      <c r="E261" s="269">
        <v>2148.89041</v>
      </c>
      <c r="F261" s="231"/>
      <c r="G261" s="231"/>
      <c r="H261" s="231"/>
      <c r="I261" s="231"/>
      <c r="J261" s="231"/>
      <c r="K261" s="231"/>
      <c r="L261" s="231"/>
      <c r="M261" s="231"/>
      <c r="N261" s="230"/>
      <c r="O261" s="230"/>
      <c r="P261" s="230"/>
      <c r="Q261" s="230"/>
      <c r="R261" s="231"/>
      <c r="S261" s="231"/>
      <c r="T261" s="231"/>
      <c r="U261" s="231"/>
      <c r="V261" s="231"/>
      <c r="W261" s="231"/>
      <c r="X261" s="231"/>
      <c r="Y261" s="231"/>
      <c r="Z261" s="210"/>
      <c r="AA261" s="210"/>
      <c r="AB261" s="210"/>
      <c r="AC261" s="210"/>
      <c r="AD261" s="210"/>
      <c r="AE261" s="210"/>
      <c r="AF261" s="210"/>
      <c r="AG261" s="210" t="s">
        <v>251</v>
      </c>
      <c r="AH261" s="210">
        <v>3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>
      <c r="A262" s="227"/>
      <c r="B262" s="228"/>
      <c r="C262" s="272" t="s">
        <v>400</v>
      </c>
      <c r="D262" s="266"/>
      <c r="E262" s="267"/>
      <c r="F262" s="231"/>
      <c r="G262" s="231"/>
      <c r="H262" s="231"/>
      <c r="I262" s="231"/>
      <c r="J262" s="231"/>
      <c r="K262" s="231"/>
      <c r="L262" s="231"/>
      <c r="M262" s="231"/>
      <c r="N262" s="230"/>
      <c r="O262" s="230"/>
      <c r="P262" s="230"/>
      <c r="Q262" s="230"/>
      <c r="R262" s="231"/>
      <c r="S262" s="231"/>
      <c r="T262" s="231"/>
      <c r="U262" s="231"/>
      <c r="V262" s="231"/>
      <c r="W262" s="231"/>
      <c r="X262" s="231"/>
      <c r="Y262" s="231"/>
      <c r="Z262" s="210"/>
      <c r="AA262" s="210"/>
      <c r="AB262" s="210"/>
      <c r="AC262" s="210"/>
      <c r="AD262" s="210"/>
      <c r="AE262" s="210"/>
      <c r="AF262" s="210"/>
      <c r="AG262" s="210" t="s">
        <v>251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>
      <c r="A263" s="227"/>
      <c r="B263" s="228"/>
      <c r="C263" s="271" t="s">
        <v>461</v>
      </c>
      <c r="D263" s="264"/>
      <c r="E263" s="265">
        <v>4297.7808199999999</v>
      </c>
      <c r="F263" s="231"/>
      <c r="G263" s="231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251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>
      <c r="A264" s="227"/>
      <c r="B264" s="228"/>
      <c r="C264" s="272" t="s">
        <v>391</v>
      </c>
      <c r="D264" s="266"/>
      <c r="E264" s="267"/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251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>
      <c r="A265" s="227"/>
      <c r="B265" s="228"/>
      <c r="C265" s="273" t="s">
        <v>438</v>
      </c>
      <c r="D265" s="266"/>
      <c r="E265" s="267">
        <v>261.50400000000002</v>
      </c>
      <c r="F265" s="231"/>
      <c r="G265" s="231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251</v>
      </c>
      <c r="AH265" s="210">
        <v>2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>
      <c r="A266" s="227"/>
      <c r="B266" s="228"/>
      <c r="C266" s="273" t="s">
        <v>439</v>
      </c>
      <c r="D266" s="266"/>
      <c r="E266" s="267">
        <v>63.335999999999999</v>
      </c>
      <c r="F266" s="231"/>
      <c r="G266" s="231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251</v>
      </c>
      <c r="AH266" s="210">
        <v>2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>
      <c r="A267" s="227"/>
      <c r="B267" s="228"/>
      <c r="C267" s="273" t="s">
        <v>440</v>
      </c>
      <c r="D267" s="266"/>
      <c r="E267" s="267">
        <v>31.08</v>
      </c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251</v>
      </c>
      <c r="AH267" s="210">
        <v>2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>
      <c r="A268" s="227"/>
      <c r="B268" s="228"/>
      <c r="C268" s="273" t="s">
        <v>441</v>
      </c>
      <c r="D268" s="266"/>
      <c r="E268" s="267">
        <v>3.726</v>
      </c>
      <c r="F268" s="231"/>
      <c r="G268" s="231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251</v>
      </c>
      <c r="AH268" s="210">
        <v>2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ht="22.5" outlineLevel="3">
      <c r="A269" s="227"/>
      <c r="B269" s="228"/>
      <c r="C269" s="273" t="s">
        <v>442</v>
      </c>
      <c r="D269" s="266"/>
      <c r="E269" s="267">
        <v>5.6159999999999997</v>
      </c>
      <c r="F269" s="231"/>
      <c r="G269" s="231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251</v>
      </c>
      <c r="AH269" s="210">
        <v>2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ht="22.5" outlineLevel="3">
      <c r="A270" s="227"/>
      <c r="B270" s="228"/>
      <c r="C270" s="273" t="s">
        <v>443</v>
      </c>
      <c r="D270" s="266"/>
      <c r="E270" s="267">
        <v>0.38400000000000001</v>
      </c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251</v>
      </c>
      <c r="AH270" s="210">
        <v>2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2.5" outlineLevel="3">
      <c r="A271" s="227"/>
      <c r="B271" s="228"/>
      <c r="C271" s="273" t="s">
        <v>444</v>
      </c>
      <c r="D271" s="266"/>
      <c r="E271" s="267">
        <v>1.1519999999999999</v>
      </c>
      <c r="F271" s="231"/>
      <c r="G271" s="231"/>
      <c r="H271" s="231"/>
      <c r="I271" s="231"/>
      <c r="J271" s="231"/>
      <c r="K271" s="231"/>
      <c r="L271" s="231"/>
      <c r="M271" s="231"/>
      <c r="N271" s="230"/>
      <c r="O271" s="230"/>
      <c r="P271" s="230"/>
      <c r="Q271" s="230"/>
      <c r="R271" s="231"/>
      <c r="S271" s="231"/>
      <c r="T271" s="231"/>
      <c r="U271" s="231"/>
      <c r="V271" s="231"/>
      <c r="W271" s="231"/>
      <c r="X271" s="231"/>
      <c r="Y271" s="231"/>
      <c r="Z271" s="210"/>
      <c r="AA271" s="210"/>
      <c r="AB271" s="210"/>
      <c r="AC271" s="210"/>
      <c r="AD271" s="210"/>
      <c r="AE271" s="210"/>
      <c r="AF271" s="210"/>
      <c r="AG271" s="210" t="s">
        <v>251</v>
      </c>
      <c r="AH271" s="210">
        <v>2</v>
      </c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ht="22.5" outlineLevel="3">
      <c r="A272" s="227"/>
      <c r="B272" s="228"/>
      <c r="C272" s="273" t="s">
        <v>445</v>
      </c>
      <c r="D272" s="266"/>
      <c r="E272" s="267">
        <v>0.67200000000000004</v>
      </c>
      <c r="F272" s="231"/>
      <c r="G272" s="231"/>
      <c r="H272" s="231"/>
      <c r="I272" s="231"/>
      <c r="J272" s="231"/>
      <c r="K272" s="231"/>
      <c r="L272" s="231"/>
      <c r="M272" s="231"/>
      <c r="N272" s="230"/>
      <c r="O272" s="230"/>
      <c r="P272" s="230"/>
      <c r="Q272" s="230"/>
      <c r="R272" s="231"/>
      <c r="S272" s="231"/>
      <c r="T272" s="231"/>
      <c r="U272" s="231"/>
      <c r="V272" s="231"/>
      <c r="W272" s="231"/>
      <c r="X272" s="231"/>
      <c r="Y272" s="231"/>
      <c r="Z272" s="210"/>
      <c r="AA272" s="210"/>
      <c r="AB272" s="210"/>
      <c r="AC272" s="210"/>
      <c r="AD272" s="210"/>
      <c r="AE272" s="210"/>
      <c r="AF272" s="210"/>
      <c r="AG272" s="210" t="s">
        <v>251</v>
      </c>
      <c r="AH272" s="210">
        <v>2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ht="22.5" outlineLevel="3">
      <c r="A273" s="227"/>
      <c r="B273" s="228"/>
      <c r="C273" s="273" t="s">
        <v>446</v>
      </c>
      <c r="D273" s="266"/>
      <c r="E273" s="267">
        <v>1.28</v>
      </c>
      <c r="F273" s="231"/>
      <c r="G273" s="231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251</v>
      </c>
      <c r="AH273" s="210">
        <v>2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2.5" outlineLevel="3">
      <c r="A274" s="227"/>
      <c r="B274" s="228"/>
      <c r="C274" s="273" t="s">
        <v>447</v>
      </c>
      <c r="D274" s="266"/>
      <c r="E274" s="267">
        <v>0.128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251</v>
      </c>
      <c r="AH274" s="210">
        <v>2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3">
      <c r="A275" s="227"/>
      <c r="B275" s="228"/>
      <c r="C275" s="273" t="s">
        <v>448</v>
      </c>
      <c r="D275" s="266"/>
      <c r="E275" s="267">
        <v>15</v>
      </c>
      <c r="F275" s="231"/>
      <c r="G275" s="231"/>
      <c r="H275" s="231"/>
      <c r="I275" s="231"/>
      <c r="J275" s="231"/>
      <c r="K275" s="231"/>
      <c r="L275" s="231"/>
      <c r="M275" s="231"/>
      <c r="N275" s="230"/>
      <c r="O275" s="230"/>
      <c r="P275" s="230"/>
      <c r="Q275" s="230"/>
      <c r="R275" s="231"/>
      <c r="S275" s="231"/>
      <c r="T275" s="231"/>
      <c r="U275" s="231"/>
      <c r="V275" s="231"/>
      <c r="W275" s="231"/>
      <c r="X275" s="231"/>
      <c r="Y275" s="231"/>
      <c r="Z275" s="210"/>
      <c r="AA275" s="210"/>
      <c r="AB275" s="210"/>
      <c r="AC275" s="210"/>
      <c r="AD275" s="210"/>
      <c r="AE275" s="210"/>
      <c r="AF275" s="210"/>
      <c r="AG275" s="210" t="s">
        <v>251</v>
      </c>
      <c r="AH275" s="210">
        <v>2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ht="22.5" outlineLevel="3">
      <c r="A276" s="227"/>
      <c r="B276" s="228"/>
      <c r="C276" s="273" t="s">
        <v>449</v>
      </c>
      <c r="D276" s="266"/>
      <c r="E276" s="267">
        <v>0.89600000000000002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251</v>
      </c>
      <c r="AH276" s="210">
        <v>2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ht="22.5" outlineLevel="3">
      <c r="A277" s="227"/>
      <c r="B277" s="228"/>
      <c r="C277" s="273" t="s">
        <v>450</v>
      </c>
      <c r="D277" s="266"/>
      <c r="E277" s="267">
        <v>2.4</v>
      </c>
      <c r="F277" s="231"/>
      <c r="G277" s="231"/>
      <c r="H277" s="231"/>
      <c r="I277" s="231"/>
      <c r="J277" s="231"/>
      <c r="K277" s="231"/>
      <c r="L277" s="231"/>
      <c r="M277" s="231"/>
      <c r="N277" s="230"/>
      <c r="O277" s="230"/>
      <c r="P277" s="230"/>
      <c r="Q277" s="230"/>
      <c r="R277" s="231"/>
      <c r="S277" s="231"/>
      <c r="T277" s="231"/>
      <c r="U277" s="231"/>
      <c r="V277" s="231"/>
      <c r="W277" s="231"/>
      <c r="X277" s="231"/>
      <c r="Y277" s="231"/>
      <c r="Z277" s="210"/>
      <c r="AA277" s="210"/>
      <c r="AB277" s="210"/>
      <c r="AC277" s="210"/>
      <c r="AD277" s="210"/>
      <c r="AE277" s="210"/>
      <c r="AF277" s="210"/>
      <c r="AG277" s="210" t="s">
        <v>251</v>
      </c>
      <c r="AH277" s="210">
        <v>2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ht="22.5" outlineLevel="3">
      <c r="A278" s="227"/>
      <c r="B278" s="228"/>
      <c r="C278" s="273" t="s">
        <v>451</v>
      </c>
      <c r="D278" s="266"/>
      <c r="E278" s="267">
        <v>0.25434000000000001</v>
      </c>
      <c r="F278" s="231"/>
      <c r="G278" s="231"/>
      <c r="H278" s="231"/>
      <c r="I278" s="231"/>
      <c r="J278" s="231"/>
      <c r="K278" s="231"/>
      <c r="L278" s="231"/>
      <c r="M278" s="231"/>
      <c r="N278" s="230"/>
      <c r="O278" s="230"/>
      <c r="P278" s="230"/>
      <c r="Q278" s="230"/>
      <c r="R278" s="231"/>
      <c r="S278" s="231"/>
      <c r="T278" s="231"/>
      <c r="U278" s="231"/>
      <c r="V278" s="231"/>
      <c r="W278" s="231"/>
      <c r="X278" s="231"/>
      <c r="Y278" s="231"/>
      <c r="Z278" s="210"/>
      <c r="AA278" s="210"/>
      <c r="AB278" s="210"/>
      <c r="AC278" s="210"/>
      <c r="AD278" s="210"/>
      <c r="AE278" s="210"/>
      <c r="AF278" s="210"/>
      <c r="AG278" s="210" t="s">
        <v>251</v>
      </c>
      <c r="AH278" s="210">
        <v>2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22.5" outlineLevel="3">
      <c r="A279" s="227"/>
      <c r="B279" s="228"/>
      <c r="C279" s="273" t="s">
        <v>452</v>
      </c>
      <c r="D279" s="266"/>
      <c r="E279" s="267">
        <v>0.4239</v>
      </c>
      <c r="F279" s="231"/>
      <c r="G279" s="231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251</v>
      </c>
      <c r="AH279" s="210">
        <v>2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>
      <c r="A280" s="227"/>
      <c r="B280" s="228"/>
      <c r="C280" s="274" t="s">
        <v>399</v>
      </c>
      <c r="D280" s="268"/>
      <c r="E280" s="269">
        <v>387.85223999999999</v>
      </c>
      <c r="F280" s="231"/>
      <c r="G280" s="231"/>
      <c r="H280" s="231"/>
      <c r="I280" s="231"/>
      <c r="J280" s="231"/>
      <c r="K280" s="231"/>
      <c r="L280" s="231"/>
      <c r="M280" s="231"/>
      <c r="N280" s="230"/>
      <c r="O280" s="230"/>
      <c r="P280" s="230"/>
      <c r="Q280" s="230"/>
      <c r="R280" s="231"/>
      <c r="S280" s="231"/>
      <c r="T280" s="231"/>
      <c r="U280" s="231"/>
      <c r="V280" s="231"/>
      <c r="W280" s="231"/>
      <c r="X280" s="231"/>
      <c r="Y280" s="231"/>
      <c r="Z280" s="210"/>
      <c r="AA280" s="210"/>
      <c r="AB280" s="210"/>
      <c r="AC280" s="210"/>
      <c r="AD280" s="210"/>
      <c r="AE280" s="210"/>
      <c r="AF280" s="210"/>
      <c r="AG280" s="210" t="s">
        <v>251</v>
      </c>
      <c r="AH280" s="210">
        <v>3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>
      <c r="A281" s="227"/>
      <c r="B281" s="228"/>
      <c r="C281" s="272" t="s">
        <v>400</v>
      </c>
      <c r="D281" s="266"/>
      <c r="E281" s="267"/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251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ht="22.5" outlineLevel="3">
      <c r="A282" s="227"/>
      <c r="B282" s="228"/>
      <c r="C282" s="271" t="s">
        <v>462</v>
      </c>
      <c r="D282" s="264"/>
      <c r="E282" s="265">
        <v>775.70447999999999</v>
      </c>
      <c r="F282" s="231"/>
      <c r="G282" s="231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251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3">
      <c r="A283" s="227"/>
      <c r="B283" s="228"/>
      <c r="C283" s="271" t="s">
        <v>463</v>
      </c>
      <c r="D283" s="264"/>
      <c r="E283" s="265">
        <v>387.85223999999999</v>
      </c>
      <c r="F283" s="231"/>
      <c r="G283" s="231"/>
      <c r="H283" s="231"/>
      <c r="I283" s="231"/>
      <c r="J283" s="231"/>
      <c r="K283" s="231"/>
      <c r="L283" s="231"/>
      <c r="M283" s="231"/>
      <c r="N283" s="230"/>
      <c r="O283" s="230"/>
      <c r="P283" s="230"/>
      <c r="Q283" s="230"/>
      <c r="R283" s="231"/>
      <c r="S283" s="231"/>
      <c r="T283" s="231"/>
      <c r="U283" s="231"/>
      <c r="V283" s="231"/>
      <c r="W283" s="231"/>
      <c r="X283" s="231"/>
      <c r="Y283" s="231"/>
      <c r="Z283" s="210"/>
      <c r="AA283" s="210"/>
      <c r="AB283" s="210"/>
      <c r="AC283" s="210"/>
      <c r="AD283" s="210"/>
      <c r="AE283" s="210"/>
      <c r="AF283" s="210"/>
      <c r="AG283" s="210" t="s">
        <v>251</v>
      </c>
      <c r="AH283" s="210">
        <v>0</v>
      </c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ht="22.5" outlineLevel="1">
      <c r="A284" s="242">
        <v>46</v>
      </c>
      <c r="B284" s="243" t="s">
        <v>464</v>
      </c>
      <c r="C284" s="256" t="s">
        <v>465</v>
      </c>
      <c r="D284" s="244" t="s">
        <v>320</v>
      </c>
      <c r="E284" s="245">
        <v>315.45620000000002</v>
      </c>
      <c r="F284" s="246"/>
      <c r="G284" s="247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0</v>
      </c>
      <c r="O284" s="230">
        <f>ROUND(E284*N284,2)</f>
        <v>0</v>
      </c>
      <c r="P284" s="230">
        <v>0</v>
      </c>
      <c r="Q284" s="230">
        <f>ROUND(E284*P284,2)</f>
        <v>0</v>
      </c>
      <c r="R284" s="231"/>
      <c r="S284" s="231" t="s">
        <v>248</v>
      </c>
      <c r="T284" s="231" t="s">
        <v>249</v>
      </c>
      <c r="U284" s="231">
        <v>0.66800000000000004</v>
      </c>
      <c r="V284" s="231">
        <f>ROUND(E284*U284,2)</f>
        <v>210.72</v>
      </c>
      <c r="W284" s="231"/>
      <c r="X284" s="231" t="s">
        <v>191</v>
      </c>
      <c r="Y284" s="231" t="s">
        <v>192</v>
      </c>
      <c r="Z284" s="210"/>
      <c r="AA284" s="210"/>
      <c r="AB284" s="210"/>
      <c r="AC284" s="210"/>
      <c r="AD284" s="210"/>
      <c r="AE284" s="210"/>
      <c r="AF284" s="210"/>
      <c r="AG284" s="210" t="s">
        <v>193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2">
      <c r="A285" s="227"/>
      <c r="B285" s="228"/>
      <c r="C285" s="271" t="s">
        <v>386</v>
      </c>
      <c r="D285" s="264"/>
      <c r="E285" s="265">
        <v>1.8431999999999999</v>
      </c>
      <c r="F285" s="231"/>
      <c r="G285" s="231"/>
      <c r="H285" s="231"/>
      <c r="I285" s="231"/>
      <c r="J285" s="231"/>
      <c r="K285" s="231"/>
      <c r="L285" s="231"/>
      <c r="M285" s="231"/>
      <c r="N285" s="230"/>
      <c r="O285" s="230"/>
      <c r="P285" s="230"/>
      <c r="Q285" s="230"/>
      <c r="R285" s="231"/>
      <c r="S285" s="231"/>
      <c r="T285" s="231"/>
      <c r="U285" s="231"/>
      <c r="V285" s="231"/>
      <c r="W285" s="231"/>
      <c r="X285" s="231"/>
      <c r="Y285" s="231"/>
      <c r="Z285" s="210"/>
      <c r="AA285" s="210"/>
      <c r="AB285" s="210"/>
      <c r="AC285" s="210"/>
      <c r="AD285" s="210"/>
      <c r="AE285" s="210"/>
      <c r="AF285" s="210"/>
      <c r="AG285" s="210" t="s">
        <v>251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3">
      <c r="A286" s="227"/>
      <c r="B286" s="228"/>
      <c r="C286" s="271" t="s">
        <v>387</v>
      </c>
      <c r="D286" s="264"/>
      <c r="E286" s="265">
        <v>1.155</v>
      </c>
      <c r="F286" s="231"/>
      <c r="G286" s="231"/>
      <c r="H286" s="231"/>
      <c r="I286" s="231"/>
      <c r="J286" s="231"/>
      <c r="K286" s="231"/>
      <c r="L286" s="231"/>
      <c r="M286" s="231"/>
      <c r="N286" s="230"/>
      <c r="O286" s="230"/>
      <c r="P286" s="230"/>
      <c r="Q286" s="230"/>
      <c r="R286" s="231"/>
      <c r="S286" s="231"/>
      <c r="T286" s="231"/>
      <c r="U286" s="231"/>
      <c r="V286" s="231"/>
      <c r="W286" s="231"/>
      <c r="X286" s="231"/>
      <c r="Y286" s="231"/>
      <c r="Z286" s="210"/>
      <c r="AA286" s="210"/>
      <c r="AB286" s="210"/>
      <c r="AC286" s="210"/>
      <c r="AD286" s="210"/>
      <c r="AE286" s="210"/>
      <c r="AF286" s="210"/>
      <c r="AG286" s="210" t="s">
        <v>251</v>
      </c>
      <c r="AH286" s="210">
        <v>0</v>
      </c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ht="22.5" outlineLevel="3">
      <c r="A287" s="227"/>
      <c r="B287" s="228"/>
      <c r="C287" s="271" t="s">
        <v>388</v>
      </c>
      <c r="D287" s="264"/>
      <c r="E287" s="265">
        <v>0.128</v>
      </c>
      <c r="F287" s="231"/>
      <c r="G287" s="231"/>
      <c r="H287" s="231"/>
      <c r="I287" s="231"/>
      <c r="J287" s="231"/>
      <c r="K287" s="231"/>
      <c r="L287" s="231"/>
      <c r="M287" s="231"/>
      <c r="N287" s="230"/>
      <c r="O287" s="230"/>
      <c r="P287" s="230"/>
      <c r="Q287" s="230"/>
      <c r="R287" s="231"/>
      <c r="S287" s="231"/>
      <c r="T287" s="231"/>
      <c r="U287" s="231"/>
      <c r="V287" s="231"/>
      <c r="W287" s="231"/>
      <c r="X287" s="231"/>
      <c r="Y287" s="231"/>
      <c r="Z287" s="210"/>
      <c r="AA287" s="210"/>
      <c r="AB287" s="210"/>
      <c r="AC287" s="210"/>
      <c r="AD287" s="210"/>
      <c r="AE287" s="210"/>
      <c r="AF287" s="210"/>
      <c r="AG287" s="210" t="s">
        <v>251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3">
      <c r="A288" s="227"/>
      <c r="B288" s="228"/>
      <c r="C288" s="271" t="s">
        <v>389</v>
      </c>
      <c r="D288" s="264"/>
      <c r="E288" s="265">
        <v>0.5</v>
      </c>
      <c r="F288" s="231"/>
      <c r="G288" s="231"/>
      <c r="H288" s="231"/>
      <c r="I288" s="231"/>
      <c r="J288" s="231"/>
      <c r="K288" s="231"/>
      <c r="L288" s="231"/>
      <c r="M288" s="231"/>
      <c r="N288" s="230"/>
      <c r="O288" s="230"/>
      <c r="P288" s="230"/>
      <c r="Q288" s="230"/>
      <c r="R288" s="231"/>
      <c r="S288" s="231"/>
      <c r="T288" s="231"/>
      <c r="U288" s="231"/>
      <c r="V288" s="231"/>
      <c r="W288" s="231"/>
      <c r="X288" s="231"/>
      <c r="Y288" s="231"/>
      <c r="Z288" s="210"/>
      <c r="AA288" s="210"/>
      <c r="AB288" s="210"/>
      <c r="AC288" s="210"/>
      <c r="AD288" s="210"/>
      <c r="AE288" s="210"/>
      <c r="AF288" s="210"/>
      <c r="AG288" s="210" t="s">
        <v>251</v>
      </c>
      <c r="AH288" s="210">
        <v>0</v>
      </c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ht="22.5" outlineLevel="3">
      <c r="A289" s="227"/>
      <c r="B289" s="228"/>
      <c r="C289" s="271" t="s">
        <v>390</v>
      </c>
      <c r="D289" s="264"/>
      <c r="E289" s="265">
        <v>1.43</v>
      </c>
      <c r="F289" s="231"/>
      <c r="G289" s="231"/>
      <c r="H289" s="231"/>
      <c r="I289" s="231"/>
      <c r="J289" s="231"/>
      <c r="K289" s="231"/>
      <c r="L289" s="231"/>
      <c r="M289" s="231"/>
      <c r="N289" s="230"/>
      <c r="O289" s="230"/>
      <c r="P289" s="230"/>
      <c r="Q289" s="230"/>
      <c r="R289" s="231"/>
      <c r="S289" s="231"/>
      <c r="T289" s="231"/>
      <c r="U289" s="231"/>
      <c r="V289" s="231"/>
      <c r="W289" s="231"/>
      <c r="X289" s="231"/>
      <c r="Y289" s="231"/>
      <c r="Z289" s="210"/>
      <c r="AA289" s="210"/>
      <c r="AB289" s="210"/>
      <c r="AC289" s="210"/>
      <c r="AD289" s="210"/>
      <c r="AE289" s="210"/>
      <c r="AF289" s="210"/>
      <c r="AG289" s="210" t="s">
        <v>251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3">
      <c r="A290" s="227"/>
      <c r="B290" s="228"/>
      <c r="C290" s="272" t="s">
        <v>391</v>
      </c>
      <c r="D290" s="266"/>
      <c r="E290" s="267"/>
      <c r="F290" s="231"/>
      <c r="G290" s="231"/>
      <c r="H290" s="231"/>
      <c r="I290" s="231"/>
      <c r="J290" s="231"/>
      <c r="K290" s="231"/>
      <c r="L290" s="231"/>
      <c r="M290" s="231"/>
      <c r="N290" s="230"/>
      <c r="O290" s="230"/>
      <c r="P290" s="230"/>
      <c r="Q290" s="230"/>
      <c r="R290" s="231"/>
      <c r="S290" s="231"/>
      <c r="T290" s="231"/>
      <c r="U290" s="231"/>
      <c r="V290" s="231"/>
      <c r="W290" s="231"/>
      <c r="X290" s="231"/>
      <c r="Y290" s="231"/>
      <c r="Z290" s="210"/>
      <c r="AA290" s="210"/>
      <c r="AB290" s="210"/>
      <c r="AC290" s="210"/>
      <c r="AD290" s="210"/>
      <c r="AE290" s="210"/>
      <c r="AF290" s="210"/>
      <c r="AG290" s="210" t="s">
        <v>251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ht="22.5" outlineLevel="3">
      <c r="A291" s="227"/>
      <c r="B291" s="228"/>
      <c r="C291" s="273" t="s">
        <v>392</v>
      </c>
      <c r="D291" s="266"/>
      <c r="E291" s="267">
        <v>519.5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251</v>
      </c>
      <c r="AH291" s="210">
        <v>2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ht="22.5" outlineLevel="3">
      <c r="A292" s="227"/>
      <c r="B292" s="228"/>
      <c r="C292" s="273" t="s">
        <v>393</v>
      </c>
      <c r="D292" s="266"/>
      <c r="E292" s="267">
        <v>266.5</v>
      </c>
      <c r="F292" s="231"/>
      <c r="G292" s="231"/>
      <c r="H292" s="231"/>
      <c r="I292" s="231"/>
      <c r="J292" s="231"/>
      <c r="K292" s="231"/>
      <c r="L292" s="231"/>
      <c r="M292" s="231"/>
      <c r="N292" s="230"/>
      <c r="O292" s="230"/>
      <c r="P292" s="230"/>
      <c r="Q292" s="230"/>
      <c r="R292" s="231"/>
      <c r="S292" s="231"/>
      <c r="T292" s="231"/>
      <c r="U292" s="231"/>
      <c r="V292" s="231"/>
      <c r="W292" s="231"/>
      <c r="X292" s="231"/>
      <c r="Y292" s="231"/>
      <c r="Z292" s="210"/>
      <c r="AA292" s="210"/>
      <c r="AB292" s="210"/>
      <c r="AC292" s="210"/>
      <c r="AD292" s="210"/>
      <c r="AE292" s="210"/>
      <c r="AF292" s="210"/>
      <c r="AG292" s="210" t="s">
        <v>251</v>
      </c>
      <c r="AH292" s="210">
        <v>2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ht="22.5" outlineLevel="3">
      <c r="A293" s="227"/>
      <c r="B293" s="228"/>
      <c r="C293" s="273" t="s">
        <v>394</v>
      </c>
      <c r="D293" s="266"/>
      <c r="E293" s="267">
        <v>12.5</v>
      </c>
      <c r="F293" s="231"/>
      <c r="G293" s="231"/>
      <c r="H293" s="231"/>
      <c r="I293" s="231"/>
      <c r="J293" s="231"/>
      <c r="K293" s="231"/>
      <c r="L293" s="231"/>
      <c r="M293" s="231"/>
      <c r="N293" s="230"/>
      <c r="O293" s="230"/>
      <c r="P293" s="230"/>
      <c r="Q293" s="230"/>
      <c r="R293" s="231"/>
      <c r="S293" s="231"/>
      <c r="T293" s="231"/>
      <c r="U293" s="231"/>
      <c r="V293" s="231"/>
      <c r="W293" s="231"/>
      <c r="X293" s="231"/>
      <c r="Y293" s="231"/>
      <c r="Z293" s="210"/>
      <c r="AA293" s="210"/>
      <c r="AB293" s="210"/>
      <c r="AC293" s="210"/>
      <c r="AD293" s="210"/>
      <c r="AE293" s="210"/>
      <c r="AF293" s="210"/>
      <c r="AG293" s="210" t="s">
        <v>251</v>
      </c>
      <c r="AH293" s="210">
        <v>2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ht="45" outlineLevel="3">
      <c r="A294" s="227"/>
      <c r="B294" s="228"/>
      <c r="C294" s="273" t="s">
        <v>395</v>
      </c>
      <c r="D294" s="266"/>
      <c r="E294" s="267">
        <v>63</v>
      </c>
      <c r="F294" s="231"/>
      <c r="G294" s="231"/>
      <c r="H294" s="231"/>
      <c r="I294" s="231"/>
      <c r="J294" s="231"/>
      <c r="K294" s="231"/>
      <c r="L294" s="231"/>
      <c r="M294" s="231"/>
      <c r="N294" s="230"/>
      <c r="O294" s="230"/>
      <c r="P294" s="230"/>
      <c r="Q294" s="230"/>
      <c r="R294" s="231"/>
      <c r="S294" s="231"/>
      <c r="T294" s="231"/>
      <c r="U294" s="231"/>
      <c r="V294" s="231"/>
      <c r="W294" s="231"/>
      <c r="X294" s="231"/>
      <c r="Y294" s="231"/>
      <c r="Z294" s="210"/>
      <c r="AA294" s="210"/>
      <c r="AB294" s="210"/>
      <c r="AC294" s="210"/>
      <c r="AD294" s="210"/>
      <c r="AE294" s="210"/>
      <c r="AF294" s="210"/>
      <c r="AG294" s="210" t="s">
        <v>251</v>
      </c>
      <c r="AH294" s="210">
        <v>2</v>
      </c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ht="45" outlineLevel="3">
      <c r="A295" s="227"/>
      <c r="B295" s="228"/>
      <c r="C295" s="273" t="s">
        <v>396</v>
      </c>
      <c r="D295" s="266"/>
      <c r="E295" s="267">
        <v>220</v>
      </c>
      <c r="F295" s="231"/>
      <c r="G295" s="231"/>
      <c r="H295" s="231"/>
      <c r="I295" s="231"/>
      <c r="J295" s="231"/>
      <c r="K295" s="231"/>
      <c r="L295" s="231"/>
      <c r="M295" s="231"/>
      <c r="N295" s="230"/>
      <c r="O295" s="230"/>
      <c r="P295" s="230"/>
      <c r="Q295" s="230"/>
      <c r="R295" s="231"/>
      <c r="S295" s="231"/>
      <c r="T295" s="231"/>
      <c r="U295" s="231"/>
      <c r="V295" s="231"/>
      <c r="W295" s="231"/>
      <c r="X295" s="231"/>
      <c r="Y295" s="231"/>
      <c r="Z295" s="210"/>
      <c r="AA295" s="210"/>
      <c r="AB295" s="210"/>
      <c r="AC295" s="210"/>
      <c r="AD295" s="210"/>
      <c r="AE295" s="210"/>
      <c r="AF295" s="210"/>
      <c r="AG295" s="210" t="s">
        <v>251</v>
      </c>
      <c r="AH295" s="210">
        <v>2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ht="22.5" outlineLevel="3">
      <c r="A296" s="227"/>
      <c r="B296" s="228"/>
      <c r="C296" s="273" t="s">
        <v>397</v>
      </c>
      <c r="D296" s="266"/>
      <c r="E296" s="267">
        <v>177.5</v>
      </c>
      <c r="F296" s="231"/>
      <c r="G296" s="231"/>
      <c r="H296" s="231"/>
      <c r="I296" s="231"/>
      <c r="J296" s="231"/>
      <c r="K296" s="231"/>
      <c r="L296" s="231"/>
      <c r="M296" s="231"/>
      <c r="N296" s="230"/>
      <c r="O296" s="230"/>
      <c r="P296" s="230"/>
      <c r="Q296" s="230"/>
      <c r="R296" s="231"/>
      <c r="S296" s="231"/>
      <c r="T296" s="231"/>
      <c r="U296" s="231"/>
      <c r="V296" s="231"/>
      <c r="W296" s="231"/>
      <c r="X296" s="231"/>
      <c r="Y296" s="231"/>
      <c r="Z296" s="210"/>
      <c r="AA296" s="210"/>
      <c r="AB296" s="210"/>
      <c r="AC296" s="210"/>
      <c r="AD296" s="210"/>
      <c r="AE296" s="210"/>
      <c r="AF296" s="210"/>
      <c r="AG296" s="210" t="s">
        <v>251</v>
      </c>
      <c r="AH296" s="210">
        <v>2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ht="22.5" outlineLevel="3">
      <c r="A297" s="227"/>
      <c r="B297" s="228"/>
      <c r="C297" s="273" t="s">
        <v>398</v>
      </c>
      <c r="D297" s="266"/>
      <c r="E297" s="267">
        <v>104</v>
      </c>
      <c r="F297" s="231"/>
      <c r="G297" s="231"/>
      <c r="H297" s="231"/>
      <c r="I297" s="231"/>
      <c r="J297" s="231"/>
      <c r="K297" s="231"/>
      <c r="L297" s="231"/>
      <c r="M297" s="231"/>
      <c r="N297" s="230"/>
      <c r="O297" s="230"/>
      <c r="P297" s="230"/>
      <c r="Q297" s="230"/>
      <c r="R297" s="231"/>
      <c r="S297" s="231"/>
      <c r="T297" s="231"/>
      <c r="U297" s="231"/>
      <c r="V297" s="231"/>
      <c r="W297" s="231"/>
      <c r="X297" s="231"/>
      <c r="Y297" s="231"/>
      <c r="Z297" s="210"/>
      <c r="AA297" s="210"/>
      <c r="AB297" s="210"/>
      <c r="AC297" s="210"/>
      <c r="AD297" s="210"/>
      <c r="AE297" s="210"/>
      <c r="AF297" s="210"/>
      <c r="AG297" s="210" t="s">
        <v>251</v>
      </c>
      <c r="AH297" s="210">
        <v>2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3">
      <c r="A298" s="227"/>
      <c r="B298" s="228"/>
      <c r="C298" s="274" t="s">
        <v>399</v>
      </c>
      <c r="D298" s="268"/>
      <c r="E298" s="269">
        <v>1363</v>
      </c>
      <c r="F298" s="231"/>
      <c r="G298" s="231"/>
      <c r="H298" s="231"/>
      <c r="I298" s="231"/>
      <c r="J298" s="231"/>
      <c r="K298" s="231"/>
      <c r="L298" s="231"/>
      <c r="M298" s="231"/>
      <c r="N298" s="230"/>
      <c r="O298" s="230"/>
      <c r="P298" s="230"/>
      <c r="Q298" s="230"/>
      <c r="R298" s="231"/>
      <c r="S298" s="231"/>
      <c r="T298" s="231"/>
      <c r="U298" s="231"/>
      <c r="V298" s="231"/>
      <c r="W298" s="231"/>
      <c r="X298" s="231"/>
      <c r="Y298" s="231"/>
      <c r="Z298" s="210"/>
      <c r="AA298" s="210"/>
      <c r="AB298" s="210"/>
      <c r="AC298" s="210"/>
      <c r="AD298" s="210"/>
      <c r="AE298" s="210"/>
      <c r="AF298" s="210"/>
      <c r="AG298" s="210" t="s">
        <v>251</v>
      </c>
      <c r="AH298" s="210">
        <v>3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3">
      <c r="A299" s="227"/>
      <c r="B299" s="228"/>
      <c r="C299" s="272" t="s">
        <v>400</v>
      </c>
      <c r="D299" s="266"/>
      <c r="E299" s="267"/>
      <c r="F299" s="231"/>
      <c r="G299" s="231"/>
      <c r="H299" s="231"/>
      <c r="I299" s="231"/>
      <c r="J299" s="231"/>
      <c r="K299" s="231"/>
      <c r="L299" s="231"/>
      <c r="M299" s="231"/>
      <c r="N299" s="230"/>
      <c r="O299" s="230"/>
      <c r="P299" s="230"/>
      <c r="Q299" s="230"/>
      <c r="R299" s="231"/>
      <c r="S299" s="231"/>
      <c r="T299" s="231"/>
      <c r="U299" s="231"/>
      <c r="V299" s="231"/>
      <c r="W299" s="231"/>
      <c r="X299" s="231"/>
      <c r="Y299" s="231"/>
      <c r="Z299" s="210"/>
      <c r="AA299" s="210"/>
      <c r="AB299" s="210"/>
      <c r="AC299" s="210"/>
      <c r="AD299" s="210"/>
      <c r="AE299" s="210"/>
      <c r="AF299" s="210"/>
      <c r="AG299" s="210" t="s">
        <v>251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>
      <c r="A300" s="227"/>
      <c r="B300" s="228"/>
      <c r="C300" s="271" t="s">
        <v>347</v>
      </c>
      <c r="D300" s="264"/>
      <c r="E300" s="265">
        <v>272.60000000000002</v>
      </c>
      <c r="F300" s="231"/>
      <c r="G300" s="231"/>
      <c r="H300" s="231"/>
      <c r="I300" s="231"/>
      <c r="J300" s="231"/>
      <c r="K300" s="231"/>
      <c r="L300" s="231"/>
      <c r="M300" s="231"/>
      <c r="N300" s="230"/>
      <c r="O300" s="230"/>
      <c r="P300" s="230"/>
      <c r="Q300" s="230"/>
      <c r="R300" s="231"/>
      <c r="S300" s="231"/>
      <c r="T300" s="231"/>
      <c r="U300" s="231"/>
      <c r="V300" s="231"/>
      <c r="W300" s="231"/>
      <c r="X300" s="231"/>
      <c r="Y300" s="231"/>
      <c r="Z300" s="210"/>
      <c r="AA300" s="210"/>
      <c r="AB300" s="210"/>
      <c r="AC300" s="210"/>
      <c r="AD300" s="210"/>
      <c r="AE300" s="210"/>
      <c r="AF300" s="210"/>
      <c r="AG300" s="210" t="s">
        <v>251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3">
      <c r="A301" s="227"/>
      <c r="B301" s="228"/>
      <c r="C301" s="271" t="s">
        <v>348</v>
      </c>
      <c r="D301" s="264"/>
      <c r="E301" s="265">
        <v>37.799999999999997</v>
      </c>
      <c r="F301" s="231"/>
      <c r="G301" s="231"/>
      <c r="H301" s="231"/>
      <c r="I301" s="231"/>
      <c r="J301" s="231"/>
      <c r="K301" s="231"/>
      <c r="L301" s="231"/>
      <c r="M301" s="231"/>
      <c r="N301" s="230"/>
      <c r="O301" s="230"/>
      <c r="P301" s="230"/>
      <c r="Q301" s="230"/>
      <c r="R301" s="231"/>
      <c r="S301" s="231"/>
      <c r="T301" s="231"/>
      <c r="U301" s="231"/>
      <c r="V301" s="231"/>
      <c r="W301" s="231"/>
      <c r="X301" s="231"/>
      <c r="Y301" s="231"/>
      <c r="Z301" s="210"/>
      <c r="AA301" s="210"/>
      <c r="AB301" s="210"/>
      <c r="AC301" s="210"/>
      <c r="AD301" s="210"/>
      <c r="AE301" s="210"/>
      <c r="AF301" s="210"/>
      <c r="AG301" s="210" t="s">
        <v>251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>
      <c r="A302" s="242">
        <v>47</v>
      </c>
      <c r="B302" s="243" t="s">
        <v>466</v>
      </c>
      <c r="C302" s="256" t="s">
        <v>467</v>
      </c>
      <c r="D302" s="244" t="s">
        <v>320</v>
      </c>
      <c r="E302" s="245">
        <v>1261.8248000000001</v>
      </c>
      <c r="F302" s="246"/>
      <c r="G302" s="247">
        <f>ROUND(E302*F302,2)</f>
        <v>0</v>
      </c>
      <c r="H302" s="232"/>
      <c r="I302" s="231">
        <f>ROUND(E302*H302,2)</f>
        <v>0</v>
      </c>
      <c r="J302" s="232"/>
      <c r="K302" s="231">
        <f>ROUND(E302*J302,2)</f>
        <v>0</v>
      </c>
      <c r="L302" s="231">
        <v>21</v>
      </c>
      <c r="M302" s="231">
        <f>G302*(1+L302/100)</f>
        <v>0</v>
      </c>
      <c r="N302" s="230">
        <v>0</v>
      </c>
      <c r="O302" s="230">
        <f>ROUND(E302*N302,2)</f>
        <v>0</v>
      </c>
      <c r="P302" s="230">
        <v>0</v>
      </c>
      <c r="Q302" s="230">
        <f>ROUND(E302*P302,2)</f>
        <v>0</v>
      </c>
      <c r="R302" s="231"/>
      <c r="S302" s="231" t="s">
        <v>248</v>
      </c>
      <c r="T302" s="231" t="s">
        <v>249</v>
      </c>
      <c r="U302" s="231">
        <v>0.59099999999999997</v>
      </c>
      <c r="V302" s="231">
        <f>ROUND(E302*U302,2)</f>
        <v>745.74</v>
      </c>
      <c r="W302" s="231"/>
      <c r="X302" s="231" t="s">
        <v>191</v>
      </c>
      <c r="Y302" s="231" t="s">
        <v>192</v>
      </c>
      <c r="Z302" s="210"/>
      <c r="AA302" s="210"/>
      <c r="AB302" s="210"/>
      <c r="AC302" s="210"/>
      <c r="AD302" s="210"/>
      <c r="AE302" s="210"/>
      <c r="AF302" s="210"/>
      <c r="AG302" s="210" t="s">
        <v>193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2">
      <c r="A303" s="227"/>
      <c r="B303" s="228"/>
      <c r="C303" s="272" t="s">
        <v>391</v>
      </c>
      <c r="D303" s="266"/>
      <c r="E303" s="267"/>
      <c r="F303" s="231"/>
      <c r="G303" s="231"/>
      <c r="H303" s="231"/>
      <c r="I303" s="231"/>
      <c r="J303" s="231"/>
      <c r="K303" s="231"/>
      <c r="L303" s="231"/>
      <c r="M303" s="231"/>
      <c r="N303" s="230"/>
      <c r="O303" s="230"/>
      <c r="P303" s="230"/>
      <c r="Q303" s="230"/>
      <c r="R303" s="231"/>
      <c r="S303" s="231"/>
      <c r="T303" s="231"/>
      <c r="U303" s="231"/>
      <c r="V303" s="231"/>
      <c r="W303" s="231"/>
      <c r="X303" s="231"/>
      <c r="Y303" s="231"/>
      <c r="Z303" s="210"/>
      <c r="AA303" s="210"/>
      <c r="AB303" s="210"/>
      <c r="AC303" s="210"/>
      <c r="AD303" s="210"/>
      <c r="AE303" s="210"/>
      <c r="AF303" s="210"/>
      <c r="AG303" s="210" t="s">
        <v>251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3">
      <c r="A304" s="227"/>
      <c r="B304" s="228"/>
      <c r="C304" s="273" t="s">
        <v>421</v>
      </c>
      <c r="D304" s="266"/>
      <c r="E304" s="267">
        <v>1.8431999999999999</v>
      </c>
      <c r="F304" s="231"/>
      <c r="G304" s="231"/>
      <c r="H304" s="231"/>
      <c r="I304" s="231"/>
      <c r="J304" s="231"/>
      <c r="K304" s="231"/>
      <c r="L304" s="231"/>
      <c r="M304" s="231"/>
      <c r="N304" s="230"/>
      <c r="O304" s="230"/>
      <c r="P304" s="230"/>
      <c r="Q304" s="230"/>
      <c r="R304" s="231"/>
      <c r="S304" s="231"/>
      <c r="T304" s="231"/>
      <c r="U304" s="231"/>
      <c r="V304" s="231"/>
      <c r="W304" s="231"/>
      <c r="X304" s="231"/>
      <c r="Y304" s="231"/>
      <c r="Z304" s="210"/>
      <c r="AA304" s="210"/>
      <c r="AB304" s="210"/>
      <c r="AC304" s="210"/>
      <c r="AD304" s="210"/>
      <c r="AE304" s="210"/>
      <c r="AF304" s="210"/>
      <c r="AG304" s="210" t="s">
        <v>251</v>
      </c>
      <c r="AH304" s="210">
        <v>2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3">
      <c r="A305" s="227"/>
      <c r="B305" s="228"/>
      <c r="C305" s="273" t="s">
        <v>422</v>
      </c>
      <c r="D305" s="266"/>
      <c r="E305" s="267">
        <v>1.155</v>
      </c>
      <c r="F305" s="231"/>
      <c r="G305" s="231"/>
      <c r="H305" s="231"/>
      <c r="I305" s="231"/>
      <c r="J305" s="231"/>
      <c r="K305" s="231"/>
      <c r="L305" s="231"/>
      <c r="M305" s="231"/>
      <c r="N305" s="230"/>
      <c r="O305" s="230"/>
      <c r="P305" s="230"/>
      <c r="Q305" s="230"/>
      <c r="R305" s="231"/>
      <c r="S305" s="231"/>
      <c r="T305" s="231"/>
      <c r="U305" s="231"/>
      <c r="V305" s="231"/>
      <c r="W305" s="231"/>
      <c r="X305" s="231"/>
      <c r="Y305" s="231"/>
      <c r="Z305" s="210"/>
      <c r="AA305" s="210"/>
      <c r="AB305" s="210"/>
      <c r="AC305" s="210"/>
      <c r="AD305" s="210"/>
      <c r="AE305" s="210"/>
      <c r="AF305" s="210"/>
      <c r="AG305" s="210" t="s">
        <v>251</v>
      </c>
      <c r="AH305" s="210">
        <v>2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ht="22.5" outlineLevel="3">
      <c r="A306" s="227"/>
      <c r="B306" s="228"/>
      <c r="C306" s="273" t="s">
        <v>424</v>
      </c>
      <c r="D306" s="266"/>
      <c r="E306" s="267">
        <v>0.128</v>
      </c>
      <c r="F306" s="231"/>
      <c r="G306" s="231"/>
      <c r="H306" s="231"/>
      <c r="I306" s="231"/>
      <c r="J306" s="231"/>
      <c r="K306" s="231"/>
      <c r="L306" s="231"/>
      <c r="M306" s="231"/>
      <c r="N306" s="230"/>
      <c r="O306" s="230"/>
      <c r="P306" s="230"/>
      <c r="Q306" s="230"/>
      <c r="R306" s="231"/>
      <c r="S306" s="231"/>
      <c r="T306" s="231"/>
      <c r="U306" s="231"/>
      <c r="V306" s="231"/>
      <c r="W306" s="231"/>
      <c r="X306" s="231"/>
      <c r="Y306" s="231"/>
      <c r="Z306" s="210"/>
      <c r="AA306" s="210"/>
      <c r="AB306" s="210"/>
      <c r="AC306" s="210"/>
      <c r="AD306" s="210"/>
      <c r="AE306" s="210"/>
      <c r="AF306" s="210"/>
      <c r="AG306" s="210" t="s">
        <v>251</v>
      </c>
      <c r="AH306" s="210">
        <v>2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>
      <c r="A307" s="227"/>
      <c r="B307" s="228"/>
      <c r="C307" s="273" t="s">
        <v>427</v>
      </c>
      <c r="D307" s="266"/>
      <c r="E307" s="267">
        <v>0.5</v>
      </c>
      <c r="F307" s="231"/>
      <c r="G307" s="231"/>
      <c r="H307" s="231"/>
      <c r="I307" s="231"/>
      <c r="J307" s="231"/>
      <c r="K307" s="231"/>
      <c r="L307" s="231"/>
      <c r="M307" s="231"/>
      <c r="N307" s="230"/>
      <c r="O307" s="230"/>
      <c r="P307" s="230"/>
      <c r="Q307" s="230"/>
      <c r="R307" s="231"/>
      <c r="S307" s="231"/>
      <c r="T307" s="231"/>
      <c r="U307" s="231"/>
      <c r="V307" s="231"/>
      <c r="W307" s="231"/>
      <c r="X307" s="231"/>
      <c r="Y307" s="231"/>
      <c r="Z307" s="210"/>
      <c r="AA307" s="210"/>
      <c r="AB307" s="210"/>
      <c r="AC307" s="210"/>
      <c r="AD307" s="210"/>
      <c r="AE307" s="210"/>
      <c r="AF307" s="210"/>
      <c r="AG307" s="210" t="s">
        <v>251</v>
      </c>
      <c r="AH307" s="210">
        <v>2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ht="22.5" outlineLevel="3">
      <c r="A308" s="227"/>
      <c r="B308" s="228"/>
      <c r="C308" s="273" t="s">
        <v>428</v>
      </c>
      <c r="D308" s="266"/>
      <c r="E308" s="267">
        <v>1.43</v>
      </c>
      <c r="F308" s="231"/>
      <c r="G308" s="231"/>
      <c r="H308" s="231"/>
      <c r="I308" s="231"/>
      <c r="J308" s="231"/>
      <c r="K308" s="231"/>
      <c r="L308" s="231"/>
      <c r="M308" s="231"/>
      <c r="N308" s="230"/>
      <c r="O308" s="230"/>
      <c r="P308" s="230"/>
      <c r="Q308" s="230"/>
      <c r="R308" s="231"/>
      <c r="S308" s="231"/>
      <c r="T308" s="231"/>
      <c r="U308" s="231"/>
      <c r="V308" s="231"/>
      <c r="W308" s="231"/>
      <c r="X308" s="231"/>
      <c r="Y308" s="231"/>
      <c r="Z308" s="210"/>
      <c r="AA308" s="210"/>
      <c r="AB308" s="210"/>
      <c r="AC308" s="210"/>
      <c r="AD308" s="210"/>
      <c r="AE308" s="210"/>
      <c r="AF308" s="210"/>
      <c r="AG308" s="210" t="s">
        <v>251</v>
      </c>
      <c r="AH308" s="210">
        <v>2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>
      <c r="A309" s="227"/>
      <c r="B309" s="228"/>
      <c r="C309" s="273" t="s">
        <v>432</v>
      </c>
      <c r="D309" s="266"/>
      <c r="E309" s="267">
        <v>272.60000000000002</v>
      </c>
      <c r="F309" s="231"/>
      <c r="G309" s="231"/>
      <c r="H309" s="231"/>
      <c r="I309" s="231"/>
      <c r="J309" s="231"/>
      <c r="K309" s="231"/>
      <c r="L309" s="231"/>
      <c r="M309" s="231"/>
      <c r="N309" s="230"/>
      <c r="O309" s="230"/>
      <c r="P309" s="230"/>
      <c r="Q309" s="230"/>
      <c r="R309" s="231"/>
      <c r="S309" s="231"/>
      <c r="T309" s="231"/>
      <c r="U309" s="231"/>
      <c r="V309" s="231"/>
      <c r="W309" s="231"/>
      <c r="X309" s="231"/>
      <c r="Y309" s="231"/>
      <c r="Z309" s="210"/>
      <c r="AA309" s="210"/>
      <c r="AB309" s="210"/>
      <c r="AC309" s="210"/>
      <c r="AD309" s="210"/>
      <c r="AE309" s="210"/>
      <c r="AF309" s="210"/>
      <c r="AG309" s="210" t="s">
        <v>251</v>
      </c>
      <c r="AH309" s="210">
        <v>2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>
      <c r="A310" s="227"/>
      <c r="B310" s="228"/>
      <c r="C310" s="273" t="s">
        <v>431</v>
      </c>
      <c r="D310" s="266"/>
      <c r="E310" s="267">
        <v>37.799999999999997</v>
      </c>
      <c r="F310" s="231"/>
      <c r="G310" s="231"/>
      <c r="H310" s="231"/>
      <c r="I310" s="231"/>
      <c r="J310" s="231"/>
      <c r="K310" s="231"/>
      <c r="L310" s="231"/>
      <c r="M310" s="231"/>
      <c r="N310" s="230"/>
      <c r="O310" s="230"/>
      <c r="P310" s="230"/>
      <c r="Q310" s="230"/>
      <c r="R310" s="231"/>
      <c r="S310" s="231"/>
      <c r="T310" s="231"/>
      <c r="U310" s="231"/>
      <c r="V310" s="231"/>
      <c r="W310" s="231"/>
      <c r="X310" s="231"/>
      <c r="Y310" s="231"/>
      <c r="Z310" s="210"/>
      <c r="AA310" s="210"/>
      <c r="AB310" s="210"/>
      <c r="AC310" s="210"/>
      <c r="AD310" s="210"/>
      <c r="AE310" s="210"/>
      <c r="AF310" s="210"/>
      <c r="AG310" s="210" t="s">
        <v>251</v>
      </c>
      <c r="AH310" s="210">
        <v>2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>
      <c r="A311" s="227"/>
      <c r="B311" s="228"/>
      <c r="C311" s="274" t="s">
        <v>399</v>
      </c>
      <c r="D311" s="268"/>
      <c r="E311" s="269">
        <v>315.45620000000002</v>
      </c>
      <c r="F311" s="231"/>
      <c r="G311" s="231"/>
      <c r="H311" s="231"/>
      <c r="I311" s="231"/>
      <c r="J311" s="231"/>
      <c r="K311" s="231"/>
      <c r="L311" s="231"/>
      <c r="M311" s="231"/>
      <c r="N311" s="230"/>
      <c r="O311" s="230"/>
      <c r="P311" s="230"/>
      <c r="Q311" s="230"/>
      <c r="R311" s="231"/>
      <c r="S311" s="231"/>
      <c r="T311" s="231"/>
      <c r="U311" s="231"/>
      <c r="V311" s="231"/>
      <c r="W311" s="231"/>
      <c r="X311" s="231"/>
      <c r="Y311" s="231"/>
      <c r="Z311" s="210"/>
      <c r="AA311" s="210"/>
      <c r="AB311" s="210"/>
      <c r="AC311" s="210"/>
      <c r="AD311" s="210"/>
      <c r="AE311" s="210"/>
      <c r="AF311" s="210"/>
      <c r="AG311" s="210" t="s">
        <v>251</v>
      </c>
      <c r="AH311" s="210">
        <v>3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>
      <c r="A312" s="227"/>
      <c r="B312" s="228"/>
      <c r="C312" s="272" t="s">
        <v>400</v>
      </c>
      <c r="D312" s="266"/>
      <c r="E312" s="267"/>
      <c r="F312" s="231"/>
      <c r="G312" s="231"/>
      <c r="H312" s="231"/>
      <c r="I312" s="231"/>
      <c r="J312" s="231"/>
      <c r="K312" s="231"/>
      <c r="L312" s="231"/>
      <c r="M312" s="231"/>
      <c r="N312" s="230"/>
      <c r="O312" s="230"/>
      <c r="P312" s="230"/>
      <c r="Q312" s="230"/>
      <c r="R312" s="231"/>
      <c r="S312" s="231"/>
      <c r="T312" s="231"/>
      <c r="U312" s="231"/>
      <c r="V312" s="231"/>
      <c r="W312" s="231"/>
      <c r="X312" s="231"/>
      <c r="Y312" s="231"/>
      <c r="Z312" s="210"/>
      <c r="AA312" s="210"/>
      <c r="AB312" s="210"/>
      <c r="AC312" s="210"/>
      <c r="AD312" s="210"/>
      <c r="AE312" s="210"/>
      <c r="AF312" s="210"/>
      <c r="AG312" s="210" t="s">
        <v>251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3">
      <c r="A313" s="227"/>
      <c r="B313" s="228"/>
      <c r="C313" s="271" t="s">
        <v>468</v>
      </c>
      <c r="D313" s="264"/>
      <c r="E313" s="265">
        <v>1261.8248000000001</v>
      </c>
      <c r="F313" s="231"/>
      <c r="G313" s="231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251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>
      <c r="A314" s="242">
        <v>48</v>
      </c>
      <c r="B314" s="243" t="s">
        <v>469</v>
      </c>
      <c r="C314" s="256" t="s">
        <v>470</v>
      </c>
      <c r="D314" s="244" t="s">
        <v>471</v>
      </c>
      <c r="E314" s="245">
        <v>44.42</v>
      </c>
      <c r="F314" s="246"/>
      <c r="G314" s="247">
        <f>ROUND(E314*F314,2)</f>
        <v>0</v>
      </c>
      <c r="H314" s="232"/>
      <c r="I314" s="231">
        <f>ROUND(E314*H314,2)</f>
        <v>0</v>
      </c>
      <c r="J314" s="232"/>
      <c r="K314" s="231">
        <f>ROUND(E314*J314,2)</f>
        <v>0</v>
      </c>
      <c r="L314" s="231">
        <v>21</v>
      </c>
      <c r="M314" s="231">
        <f>G314*(1+L314/100)</f>
        <v>0</v>
      </c>
      <c r="N314" s="230">
        <v>0</v>
      </c>
      <c r="O314" s="230">
        <f>ROUND(E314*N314,2)</f>
        <v>0</v>
      </c>
      <c r="P314" s="230">
        <v>0</v>
      </c>
      <c r="Q314" s="230">
        <f>ROUND(E314*P314,2)</f>
        <v>0</v>
      </c>
      <c r="R314" s="231"/>
      <c r="S314" s="231" t="s">
        <v>248</v>
      </c>
      <c r="T314" s="231" t="s">
        <v>249</v>
      </c>
      <c r="U314" s="231">
        <v>0</v>
      </c>
      <c r="V314" s="231">
        <f>ROUND(E314*U314,2)</f>
        <v>0</v>
      </c>
      <c r="W314" s="231"/>
      <c r="X314" s="231" t="s">
        <v>191</v>
      </c>
      <c r="Y314" s="231" t="s">
        <v>192</v>
      </c>
      <c r="Z314" s="210"/>
      <c r="AA314" s="210"/>
      <c r="AB314" s="210"/>
      <c r="AC314" s="210"/>
      <c r="AD314" s="210"/>
      <c r="AE314" s="210"/>
      <c r="AF314" s="210"/>
      <c r="AG314" s="210" t="s">
        <v>193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>
      <c r="A315" s="227"/>
      <c r="B315" s="228"/>
      <c r="C315" s="271" t="s">
        <v>472</v>
      </c>
      <c r="D315" s="264"/>
      <c r="E315" s="265">
        <v>44.42</v>
      </c>
      <c r="F315" s="231"/>
      <c r="G315" s="231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251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22.5" outlineLevel="1">
      <c r="A316" s="242">
        <v>49</v>
      </c>
      <c r="B316" s="243" t="s">
        <v>473</v>
      </c>
      <c r="C316" s="256" t="s">
        <v>474</v>
      </c>
      <c r="D316" s="244" t="s">
        <v>320</v>
      </c>
      <c r="E316" s="245">
        <v>2001.7349400000001</v>
      </c>
      <c r="F316" s="246"/>
      <c r="G316" s="247">
        <f>ROUND(E316*F316,2)</f>
        <v>0</v>
      </c>
      <c r="H316" s="232"/>
      <c r="I316" s="231">
        <f>ROUND(E316*H316,2)</f>
        <v>0</v>
      </c>
      <c r="J316" s="232"/>
      <c r="K316" s="231">
        <f>ROUND(E316*J316,2)</f>
        <v>0</v>
      </c>
      <c r="L316" s="231">
        <v>21</v>
      </c>
      <c r="M316" s="231">
        <f>G316*(1+L316/100)</f>
        <v>0</v>
      </c>
      <c r="N316" s="230">
        <v>0</v>
      </c>
      <c r="O316" s="230">
        <f>ROUND(E316*N316,2)</f>
        <v>0</v>
      </c>
      <c r="P316" s="230">
        <v>0</v>
      </c>
      <c r="Q316" s="230">
        <f>ROUND(E316*P316,2)</f>
        <v>0</v>
      </c>
      <c r="R316" s="231"/>
      <c r="S316" s="231" t="s">
        <v>248</v>
      </c>
      <c r="T316" s="231" t="s">
        <v>249</v>
      </c>
      <c r="U316" s="231">
        <v>5.2999999999999999E-2</v>
      </c>
      <c r="V316" s="231">
        <f>ROUND(E316*U316,2)</f>
        <v>106.09</v>
      </c>
      <c r="W316" s="231"/>
      <c r="X316" s="231" t="s">
        <v>191</v>
      </c>
      <c r="Y316" s="231" t="s">
        <v>411</v>
      </c>
      <c r="Z316" s="210"/>
      <c r="AA316" s="210"/>
      <c r="AB316" s="210"/>
      <c r="AC316" s="210"/>
      <c r="AD316" s="210"/>
      <c r="AE316" s="210"/>
      <c r="AF316" s="210"/>
      <c r="AG316" s="210" t="s">
        <v>193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ht="22.5" outlineLevel="2">
      <c r="A317" s="227"/>
      <c r="B317" s="228"/>
      <c r="C317" s="271" t="s">
        <v>475</v>
      </c>
      <c r="D317" s="264"/>
      <c r="E317" s="265">
        <v>0.25434000000000001</v>
      </c>
      <c r="F317" s="231"/>
      <c r="G317" s="231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251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2.5" outlineLevel="3">
      <c r="A318" s="227"/>
      <c r="B318" s="228"/>
      <c r="C318" s="271" t="s">
        <v>476</v>
      </c>
      <c r="D318" s="264"/>
      <c r="E318" s="265">
        <v>1.2717000000000001</v>
      </c>
      <c r="F318" s="231"/>
      <c r="G318" s="231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251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3">
      <c r="A319" s="227"/>
      <c r="B319" s="228"/>
      <c r="C319" s="271" t="s">
        <v>477</v>
      </c>
      <c r="D319" s="264"/>
      <c r="E319" s="265">
        <v>9.6</v>
      </c>
      <c r="F319" s="231"/>
      <c r="G319" s="231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251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3">
      <c r="A320" s="227"/>
      <c r="B320" s="228"/>
      <c r="C320" s="272" t="s">
        <v>391</v>
      </c>
      <c r="D320" s="266"/>
      <c r="E320" s="267"/>
      <c r="F320" s="231"/>
      <c r="G320" s="231"/>
      <c r="H320" s="231"/>
      <c r="I320" s="231"/>
      <c r="J320" s="231"/>
      <c r="K320" s="231"/>
      <c r="L320" s="231"/>
      <c r="M320" s="231"/>
      <c r="N320" s="230"/>
      <c r="O320" s="230"/>
      <c r="P320" s="230"/>
      <c r="Q320" s="230"/>
      <c r="R320" s="231"/>
      <c r="S320" s="231"/>
      <c r="T320" s="231"/>
      <c r="U320" s="231"/>
      <c r="V320" s="231"/>
      <c r="W320" s="231"/>
      <c r="X320" s="231"/>
      <c r="Y320" s="231"/>
      <c r="Z320" s="210"/>
      <c r="AA320" s="210"/>
      <c r="AB320" s="210"/>
      <c r="AC320" s="210"/>
      <c r="AD320" s="210"/>
      <c r="AE320" s="210"/>
      <c r="AF320" s="210"/>
      <c r="AG320" s="210" t="s">
        <v>251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3">
      <c r="A321" s="227"/>
      <c r="B321" s="228"/>
      <c r="C321" s="273" t="s">
        <v>416</v>
      </c>
      <c r="D321" s="266"/>
      <c r="E321" s="267">
        <v>610.17600000000004</v>
      </c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251</v>
      </c>
      <c r="AH321" s="210">
        <v>2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3">
      <c r="A322" s="227"/>
      <c r="B322" s="228"/>
      <c r="C322" s="273" t="s">
        <v>417</v>
      </c>
      <c r="D322" s="266"/>
      <c r="E322" s="267">
        <v>147.78399999999999</v>
      </c>
      <c r="F322" s="231"/>
      <c r="G322" s="231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251</v>
      </c>
      <c r="AH322" s="210">
        <v>2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3">
      <c r="A323" s="227"/>
      <c r="B323" s="228"/>
      <c r="C323" s="273" t="s">
        <v>418</v>
      </c>
      <c r="D323" s="266"/>
      <c r="E323" s="267">
        <v>72.52</v>
      </c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251</v>
      </c>
      <c r="AH323" s="210">
        <v>2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3">
      <c r="A324" s="227"/>
      <c r="B324" s="228"/>
      <c r="C324" s="273" t="s">
        <v>419</v>
      </c>
      <c r="D324" s="266"/>
      <c r="E324" s="267">
        <v>112.4</v>
      </c>
      <c r="F324" s="231"/>
      <c r="G324" s="231"/>
      <c r="H324" s="231"/>
      <c r="I324" s="231"/>
      <c r="J324" s="231"/>
      <c r="K324" s="231"/>
      <c r="L324" s="231"/>
      <c r="M324" s="231"/>
      <c r="N324" s="230"/>
      <c r="O324" s="230"/>
      <c r="P324" s="230"/>
      <c r="Q324" s="230"/>
      <c r="R324" s="231"/>
      <c r="S324" s="231"/>
      <c r="T324" s="231"/>
      <c r="U324" s="231"/>
      <c r="V324" s="231"/>
      <c r="W324" s="231"/>
      <c r="X324" s="231"/>
      <c r="Y324" s="231"/>
      <c r="Z324" s="210"/>
      <c r="AA324" s="210"/>
      <c r="AB324" s="210"/>
      <c r="AC324" s="210"/>
      <c r="AD324" s="210"/>
      <c r="AE324" s="210"/>
      <c r="AF324" s="210"/>
      <c r="AG324" s="210" t="s">
        <v>251</v>
      </c>
      <c r="AH324" s="210">
        <v>2</v>
      </c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ht="22.5" outlineLevel="3">
      <c r="A325" s="227"/>
      <c r="B325" s="228"/>
      <c r="C325" s="273" t="s">
        <v>420</v>
      </c>
      <c r="D325" s="266"/>
      <c r="E325" s="267">
        <v>8.6940000000000008</v>
      </c>
      <c r="F325" s="231"/>
      <c r="G325" s="231"/>
      <c r="H325" s="231"/>
      <c r="I325" s="231"/>
      <c r="J325" s="231"/>
      <c r="K325" s="231"/>
      <c r="L325" s="231"/>
      <c r="M325" s="231"/>
      <c r="N325" s="230"/>
      <c r="O325" s="230"/>
      <c r="P325" s="230"/>
      <c r="Q325" s="230"/>
      <c r="R325" s="231"/>
      <c r="S325" s="231"/>
      <c r="T325" s="231"/>
      <c r="U325" s="231"/>
      <c r="V325" s="231"/>
      <c r="W325" s="231"/>
      <c r="X325" s="231"/>
      <c r="Y325" s="231"/>
      <c r="Z325" s="210"/>
      <c r="AA325" s="210"/>
      <c r="AB325" s="210"/>
      <c r="AC325" s="210"/>
      <c r="AD325" s="210"/>
      <c r="AE325" s="210"/>
      <c r="AF325" s="210"/>
      <c r="AG325" s="210" t="s">
        <v>251</v>
      </c>
      <c r="AH325" s="210">
        <v>2</v>
      </c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3">
      <c r="A326" s="227"/>
      <c r="B326" s="228"/>
      <c r="C326" s="273" t="s">
        <v>421</v>
      </c>
      <c r="D326" s="266"/>
      <c r="E326" s="267">
        <v>1.8431999999999999</v>
      </c>
      <c r="F326" s="231"/>
      <c r="G326" s="231"/>
      <c r="H326" s="231"/>
      <c r="I326" s="231"/>
      <c r="J326" s="231"/>
      <c r="K326" s="231"/>
      <c r="L326" s="231"/>
      <c r="M326" s="231"/>
      <c r="N326" s="230"/>
      <c r="O326" s="230"/>
      <c r="P326" s="230"/>
      <c r="Q326" s="230"/>
      <c r="R326" s="231"/>
      <c r="S326" s="231"/>
      <c r="T326" s="231"/>
      <c r="U326" s="231"/>
      <c r="V326" s="231"/>
      <c r="W326" s="231"/>
      <c r="X326" s="231"/>
      <c r="Y326" s="231"/>
      <c r="Z326" s="210"/>
      <c r="AA326" s="210"/>
      <c r="AB326" s="210"/>
      <c r="AC326" s="210"/>
      <c r="AD326" s="210"/>
      <c r="AE326" s="210"/>
      <c r="AF326" s="210"/>
      <c r="AG326" s="210" t="s">
        <v>251</v>
      </c>
      <c r="AH326" s="210">
        <v>2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3">
      <c r="A327" s="227"/>
      <c r="B327" s="228"/>
      <c r="C327" s="273" t="s">
        <v>422</v>
      </c>
      <c r="D327" s="266"/>
      <c r="E327" s="267">
        <v>1.155</v>
      </c>
      <c r="F327" s="231"/>
      <c r="G327" s="231"/>
      <c r="H327" s="231"/>
      <c r="I327" s="231"/>
      <c r="J327" s="231"/>
      <c r="K327" s="231"/>
      <c r="L327" s="231"/>
      <c r="M327" s="231"/>
      <c r="N327" s="230"/>
      <c r="O327" s="230"/>
      <c r="P327" s="230"/>
      <c r="Q327" s="230"/>
      <c r="R327" s="231"/>
      <c r="S327" s="231"/>
      <c r="T327" s="231"/>
      <c r="U327" s="231"/>
      <c r="V327" s="231"/>
      <c r="W327" s="231"/>
      <c r="X327" s="231"/>
      <c r="Y327" s="231"/>
      <c r="Z327" s="210"/>
      <c r="AA327" s="210"/>
      <c r="AB327" s="210"/>
      <c r="AC327" s="210"/>
      <c r="AD327" s="210"/>
      <c r="AE327" s="210"/>
      <c r="AF327" s="210"/>
      <c r="AG327" s="210" t="s">
        <v>251</v>
      </c>
      <c r="AH327" s="210">
        <v>2</v>
      </c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2.5" outlineLevel="3">
      <c r="A328" s="227"/>
      <c r="B328" s="228"/>
      <c r="C328" s="273" t="s">
        <v>423</v>
      </c>
      <c r="D328" s="266"/>
      <c r="E328" s="267">
        <v>2.4</v>
      </c>
      <c r="F328" s="231"/>
      <c r="G328" s="231"/>
      <c r="H328" s="231"/>
      <c r="I328" s="231"/>
      <c r="J328" s="231"/>
      <c r="K328" s="231"/>
      <c r="L328" s="231"/>
      <c r="M328" s="231"/>
      <c r="N328" s="230"/>
      <c r="O328" s="230"/>
      <c r="P328" s="230"/>
      <c r="Q328" s="230"/>
      <c r="R328" s="231"/>
      <c r="S328" s="231"/>
      <c r="T328" s="231"/>
      <c r="U328" s="231"/>
      <c r="V328" s="231"/>
      <c r="W328" s="231"/>
      <c r="X328" s="231"/>
      <c r="Y328" s="231"/>
      <c r="Z328" s="210"/>
      <c r="AA328" s="210"/>
      <c r="AB328" s="210"/>
      <c r="AC328" s="210"/>
      <c r="AD328" s="210"/>
      <c r="AE328" s="210"/>
      <c r="AF328" s="210"/>
      <c r="AG328" s="210" t="s">
        <v>251</v>
      </c>
      <c r="AH328" s="210">
        <v>2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2.5" outlineLevel="3">
      <c r="A329" s="227"/>
      <c r="B329" s="228"/>
      <c r="C329" s="273" t="s">
        <v>424</v>
      </c>
      <c r="D329" s="266"/>
      <c r="E329" s="267">
        <v>0.128</v>
      </c>
      <c r="F329" s="231"/>
      <c r="G329" s="231"/>
      <c r="H329" s="231"/>
      <c r="I329" s="231"/>
      <c r="J329" s="231"/>
      <c r="K329" s="231"/>
      <c r="L329" s="231"/>
      <c r="M329" s="231"/>
      <c r="N329" s="230"/>
      <c r="O329" s="230"/>
      <c r="P329" s="230"/>
      <c r="Q329" s="230"/>
      <c r="R329" s="231"/>
      <c r="S329" s="231"/>
      <c r="T329" s="231"/>
      <c r="U329" s="231"/>
      <c r="V329" s="231"/>
      <c r="W329" s="231"/>
      <c r="X329" s="231"/>
      <c r="Y329" s="231"/>
      <c r="Z329" s="210"/>
      <c r="AA329" s="210"/>
      <c r="AB329" s="210"/>
      <c r="AC329" s="210"/>
      <c r="AD329" s="210"/>
      <c r="AE329" s="210"/>
      <c r="AF329" s="210"/>
      <c r="AG329" s="210" t="s">
        <v>251</v>
      </c>
      <c r="AH329" s="210">
        <v>2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3">
      <c r="A330" s="227"/>
      <c r="B330" s="228"/>
      <c r="C330" s="273" t="s">
        <v>425</v>
      </c>
      <c r="D330" s="266"/>
      <c r="E330" s="267">
        <v>76</v>
      </c>
      <c r="F330" s="231"/>
      <c r="G330" s="231"/>
      <c r="H330" s="231"/>
      <c r="I330" s="231"/>
      <c r="J330" s="231"/>
      <c r="K330" s="231"/>
      <c r="L330" s="231"/>
      <c r="M330" s="231"/>
      <c r="N330" s="230"/>
      <c r="O330" s="230"/>
      <c r="P330" s="230"/>
      <c r="Q330" s="230"/>
      <c r="R330" s="231"/>
      <c r="S330" s="231"/>
      <c r="T330" s="231"/>
      <c r="U330" s="231"/>
      <c r="V330" s="231"/>
      <c r="W330" s="231"/>
      <c r="X330" s="231"/>
      <c r="Y330" s="231"/>
      <c r="Z330" s="210"/>
      <c r="AA330" s="210"/>
      <c r="AB330" s="210"/>
      <c r="AC330" s="210"/>
      <c r="AD330" s="210"/>
      <c r="AE330" s="210"/>
      <c r="AF330" s="210"/>
      <c r="AG330" s="210" t="s">
        <v>251</v>
      </c>
      <c r="AH330" s="210">
        <v>2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3">
      <c r="A331" s="227"/>
      <c r="B331" s="228"/>
      <c r="C331" s="273" t="s">
        <v>426</v>
      </c>
      <c r="D331" s="266"/>
      <c r="E331" s="267">
        <v>12</v>
      </c>
      <c r="F331" s="231"/>
      <c r="G331" s="231"/>
      <c r="H331" s="231"/>
      <c r="I331" s="231"/>
      <c r="J331" s="231"/>
      <c r="K331" s="231"/>
      <c r="L331" s="231"/>
      <c r="M331" s="231"/>
      <c r="N331" s="230"/>
      <c r="O331" s="230"/>
      <c r="P331" s="230"/>
      <c r="Q331" s="230"/>
      <c r="R331" s="231"/>
      <c r="S331" s="231"/>
      <c r="T331" s="231"/>
      <c r="U331" s="231"/>
      <c r="V331" s="231"/>
      <c r="W331" s="231"/>
      <c r="X331" s="231"/>
      <c r="Y331" s="231"/>
      <c r="Z331" s="210"/>
      <c r="AA331" s="210"/>
      <c r="AB331" s="210"/>
      <c r="AC331" s="210"/>
      <c r="AD331" s="210"/>
      <c r="AE331" s="210"/>
      <c r="AF331" s="210"/>
      <c r="AG331" s="210" t="s">
        <v>251</v>
      </c>
      <c r="AH331" s="210">
        <v>2</v>
      </c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3">
      <c r="A332" s="227"/>
      <c r="B332" s="228"/>
      <c r="C332" s="273" t="s">
        <v>427</v>
      </c>
      <c r="D332" s="266"/>
      <c r="E332" s="267">
        <v>0.5</v>
      </c>
      <c r="F332" s="231"/>
      <c r="G332" s="231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251</v>
      </c>
      <c r="AH332" s="210">
        <v>2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ht="22.5" outlineLevel="3">
      <c r="A333" s="227"/>
      <c r="B333" s="228"/>
      <c r="C333" s="273" t="s">
        <v>428</v>
      </c>
      <c r="D333" s="266"/>
      <c r="E333" s="267">
        <v>1.43</v>
      </c>
      <c r="F333" s="231"/>
      <c r="G333" s="231"/>
      <c r="H333" s="231"/>
      <c r="I333" s="231"/>
      <c r="J333" s="231"/>
      <c r="K333" s="231"/>
      <c r="L333" s="231"/>
      <c r="M333" s="231"/>
      <c r="N333" s="230"/>
      <c r="O333" s="230"/>
      <c r="P333" s="230"/>
      <c r="Q333" s="230"/>
      <c r="R333" s="231"/>
      <c r="S333" s="231"/>
      <c r="T333" s="231"/>
      <c r="U333" s="231"/>
      <c r="V333" s="231"/>
      <c r="W333" s="231"/>
      <c r="X333" s="231"/>
      <c r="Y333" s="231"/>
      <c r="Z333" s="210"/>
      <c r="AA333" s="210"/>
      <c r="AB333" s="210"/>
      <c r="AC333" s="210"/>
      <c r="AD333" s="210"/>
      <c r="AE333" s="210"/>
      <c r="AF333" s="210"/>
      <c r="AG333" s="210" t="s">
        <v>251</v>
      </c>
      <c r="AH333" s="210">
        <v>2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3">
      <c r="A334" s="227"/>
      <c r="B334" s="228"/>
      <c r="C334" s="273" t="s">
        <v>429</v>
      </c>
      <c r="D334" s="266"/>
      <c r="E334" s="267">
        <v>14.88</v>
      </c>
      <c r="F334" s="231"/>
      <c r="G334" s="231"/>
      <c r="H334" s="231"/>
      <c r="I334" s="231"/>
      <c r="J334" s="231"/>
      <c r="K334" s="231"/>
      <c r="L334" s="231"/>
      <c r="M334" s="231"/>
      <c r="N334" s="230"/>
      <c r="O334" s="230"/>
      <c r="P334" s="230"/>
      <c r="Q334" s="230"/>
      <c r="R334" s="231"/>
      <c r="S334" s="231"/>
      <c r="T334" s="231"/>
      <c r="U334" s="231"/>
      <c r="V334" s="231"/>
      <c r="W334" s="231"/>
      <c r="X334" s="231"/>
      <c r="Y334" s="231"/>
      <c r="Z334" s="210"/>
      <c r="AA334" s="210"/>
      <c r="AB334" s="210"/>
      <c r="AC334" s="210"/>
      <c r="AD334" s="210"/>
      <c r="AE334" s="210"/>
      <c r="AF334" s="210"/>
      <c r="AG334" s="210" t="s">
        <v>251</v>
      </c>
      <c r="AH334" s="210">
        <v>2</v>
      </c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3">
      <c r="A335" s="227"/>
      <c r="B335" s="228"/>
      <c r="C335" s="273" t="s">
        <v>430</v>
      </c>
      <c r="D335" s="266"/>
      <c r="E335" s="267">
        <v>121.40625</v>
      </c>
      <c r="F335" s="231"/>
      <c r="G335" s="231"/>
      <c r="H335" s="231"/>
      <c r="I335" s="231"/>
      <c r="J335" s="231"/>
      <c r="K335" s="231"/>
      <c r="L335" s="231"/>
      <c r="M335" s="231"/>
      <c r="N335" s="230"/>
      <c r="O335" s="230"/>
      <c r="P335" s="230"/>
      <c r="Q335" s="230"/>
      <c r="R335" s="231"/>
      <c r="S335" s="231"/>
      <c r="T335" s="231"/>
      <c r="U335" s="231"/>
      <c r="V335" s="231"/>
      <c r="W335" s="231"/>
      <c r="X335" s="231"/>
      <c r="Y335" s="231"/>
      <c r="Z335" s="210"/>
      <c r="AA335" s="210"/>
      <c r="AB335" s="210"/>
      <c r="AC335" s="210"/>
      <c r="AD335" s="210"/>
      <c r="AE335" s="210"/>
      <c r="AF335" s="210"/>
      <c r="AG335" s="210" t="s">
        <v>251</v>
      </c>
      <c r="AH335" s="210">
        <v>2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3">
      <c r="A336" s="227"/>
      <c r="B336" s="228"/>
      <c r="C336" s="273" t="s">
        <v>431</v>
      </c>
      <c r="D336" s="266"/>
      <c r="E336" s="267">
        <v>37.799999999999997</v>
      </c>
      <c r="F336" s="231"/>
      <c r="G336" s="231"/>
      <c r="H336" s="231"/>
      <c r="I336" s="231"/>
      <c r="J336" s="231"/>
      <c r="K336" s="231"/>
      <c r="L336" s="231"/>
      <c r="M336" s="231"/>
      <c r="N336" s="230"/>
      <c r="O336" s="230"/>
      <c r="P336" s="230"/>
      <c r="Q336" s="230"/>
      <c r="R336" s="231"/>
      <c r="S336" s="231"/>
      <c r="T336" s="231"/>
      <c r="U336" s="231"/>
      <c r="V336" s="231"/>
      <c r="W336" s="231"/>
      <c r="X336" s="231"/>
      <c r="Y336" s="231"/>
      <c r="Z336" s="210"/>
      <c r="AA336" s="210"/>
      <c r="AB336" s="210"/>
      <c r="AC336" s="210"/>
      <c r="AD336" s="210"/>
      <c r="AE336" s="210"/>
      <c r="AF336" s="210"/>
      <c r="AG336" s="210" t="s">
        <v>251</v>
      </c>
      <c r="AH336" s="210">
        <v>2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3">
      <c r="A337" s="227"/>
      <c r="B337" s="228"/>
      <c r="C337" s="273" t="s">
        <v>432</v>
      </c>
      <c r="D337" s="266"/>
      <c r="E337" s="267">
        <v>272.60000000000002</v>
      </c>
      <c r="F337" s="231"/>
      <c r="G337" s="231"/>
      <c r="H337" s="231"/>
      <c r="I337" s="231"/>
      <c r="J337" s="231"/>
      <c r="K337" s="231"/>
      <c r="L337" s="231"/>
      <c r="M337" s="231"/>
      <c r="N337" s="230"/>
      <c r="O337" s="230"/>
      <c r="P337" s="230"/>
      <c r="Q337" s="230"/>
      <c r="R337" s="231"/>
      <c r="S337" s="231"/>
      <c r="T337" s="231"/>
      <c r="U337" s="231"/>
      <c r="V337" s="231"/>
      <c r="W337" s="231"/>
      <c r="X337" s="231"/>
      <c r="Y337" s="231"/>
      <c r="Z337" s="210"/>
      <c r="AA337" s="210"/>
      <c r="AB337" s="210"/>
      <c r="AC337" s="210"/>
      <c r="AD337" s="210"/>
      <c r="AE337" s="210"/>
      <c r="AF337" s="210"/>
      <c r="AG337" s="210" t="s">
        <v>251</v>
      </c>
      <c r="AH337" s="210">
        <v>2</v>
      </c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ht="22.5" outlineLevel="3">
      <c r="A338" s="227"/>
      <c r="B338" s="228"/>
      <c r="C338" s="273" t="s">
        <v>433</v>
      </c>
      <c r="D338" s="266"/>
      <c r="E338" s="267">
        <v>-1.2717000000000001</v>
      </c>
      <c r="F338" s="231"/>
      <c r="G338" s="231"/>
      <c r="H338" s="231"/>
      <c r="I338" s="231"/>
      <c r="J338" s="231"/>
      <c r="K338" s="231"/>
      <c r="L338" s="231"/>
      <c r="M338" s="231"/>
      <c r="N338" s="230"/>
      <c r="O338" s="230"/>
      <c r="P338" s="230"/>
      <c r="Q338" s="230"/>
      <c r="R338" s="231"/>
      <c r="S338" s="231"/>
      <c r="T338" s="231"/>
      <c r="U338" s="231"/>
      <c r="V338" s="231"/>
      <c r="W338" s="231"/>
      <c r="X338" s="231"/>
      <c r="Y338" s="231"/>
      <c r="Z338" s="210"/>
      <c r="AA338" s="210"/>
      <c r="AB338" s="210"/>
      <c r="AC338" s="210"/>
      <c r="AD338" s="210"/>
      <c r="AE338" s="210"/>
      <c r="AF338" s="210"/>
      <c r="AG338" s="210" t="s">
        <v>251</v>
      </c>
      <c r="AH338" s="210">
        <v>2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ht="22.5" outlineLevel="3">
      <c r="A339" s="227"/>
      <c r="B339" s="228"/>
      <c r="C339" s="273" t="s">
        <v>434</v>
      </c>
      <c r="D339" s="266"/>
      <c r="E339" s="267">
        <v>-0.25434000000000001</v>
      </c>
      <c r="F339" s="231"/>
      <c r="G339" s="231"/>
      <c r="H339" s="231"/>
      <c r="I339" s="231"/>
      <c r="J339" s="231"/>
      <c r="K339" s="231"/>
      <c r="L339" s="231"/>
      <c r="M339" s="231"/>
      <c r="N339" s="230"/>
      <c r="O339" s="230"/>
      <c r="P339" s="230"/>
      <c r="Q339" s="230"/>
      <c r="R339" s="231"/>
      <c r="S339" s="231"/>
      <c r="T339" s="231"/>
      <c r="U339" s="231"/>
      <c r="V339" s="231"/>
      <c r="W339" s="231"/>
      <c r="X339" s="231"/>
      <c r="Y339" s="231"/>
      <c r="Z339" s="210"/>
      <c r="AA339" s="210"/>
      <c r="AB339" s="210"/>
      <c r="AC339" s="210"/>
      <c r="AD339" s="210"/>
      <c r="AE339" s="210"/>
      <c r="AF339" s="210"/>
      <c r="AG339" s="210" t="s">
        <v>251</v>
      </c>
      <c r="AH339" s="210">
        <v>2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3">
      <c r="A340" s="227"/>
      <c r="B340" s="228"/>
      <c r="C340" s="273" t="s">
        <v>435</v>
      </c>
      <c r="D340" s="266"/>
      <c r="E340" s="267">
        <v>-9.6</v>
      </c>
      <c r="F340" s="231"/>
      <c r="G340" s="231"/>
      <c r="H340" s="231"/>
      <c r="I340" s="231"/>
      <c r="J340" s="231"/>
      <c r="K340" s="231"/>
      <c r="L340" s="231"/>
      <c r="M340" s="231"/>
      <c r="N340" s="230"/>
      <c r="O340" s="230"/>
      <c r="P340" s="230"/>
      <c r="Q340" s="230"/>
      <c r="R340" s="231"/>
      <c r="S340" s="231"/>
      <c r="T340" s="231"/>
      <c r="U340" s="231"/>
      <c r="V340" s="231"/>
      <c r="W340" s="231"/>
      <c r="X340" s="231"/>
      <c r="Y340" s="231"/>
      <c r="Z340" s="210"/>
      <c r="AA340" s="210"/>
      <c r="AB340" s="210"/>
      <c r="AC340" s="210"/>
      <c r="AD340" s="210"/>
      <c r="AE340" s="210"/>
      <c r="AF340" s="210"/>
      <c r="AG340" s="210" t="s">
        <v>251</v>
      </c>
      <c r="AH340" s="210">
        <v>2</v>
      </c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3">
      <c r="A341" s="227"/>
      <c r="B341" s="228"/>
      <c r="C341" s="273" t="s">
        <v>436</v>
      </c>
      <c r="D341" s="266"/>
      <c r="E341" s="267">
        <v>666.3</v>
      </c>
      <c r="F341" s="231"/>
      <c r="G341" s="231"/>
      <c r="H341" s="231"/>
      <c r="I341" s="231"/>
      <c r="J341" s="231"/>
      <c r="K341" s="231"/>
      <c r="L341" s="231"/>
      <c r="M341" s="231"/>
      <c r="N341" s="230"/>
      <c r="O341" s="230"/>
      <c r="P341" s="230"/>
      <c r="Q341" s="230"/>
      <c r="R341" s="231"/>
      <c r="S341" s="231"/>
      <c r="T341" s="231"/>
      <c r="U341" s="231"/>
      <c r="V341" s="231"/>
      <c r="W341" s="231"/>
      <c r="X341" s="231"/>
      <c r="Y341" s="231"/>
      <c r="Z341" s="210"/>
      <c r="AA341" s="210"/>
      <c r="AB341" s="210"/>
      <c r="AC341" s="210"/>
      <c r="AD341" s="210"/>
      <c r="AE341" s="210"/>
      <c r="AF341" s="210"/>
      <c r="AG341" s="210" t="s">
        <v>251</v>
      </c>
      <c r="AH341" s="210">
        <v>2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3">
      <c r="A342" s="227"/>
      <c r="B342" s="228"/>
      <c r="C342" s="274" t="s">
        <v>399</v>
      </c>
      <c r="D342" s="268"/>
      <c r="E342" s="269">
        <v>2148.89041</v>
      </c>
      <c r="F342" s="231"/>
      <c r="G342" s="231"/>
      <c r="H342" s="231"/>
      <c r="I342" s="231"/>
      <c r="J342" s="231"/>
      <c r="K342" s="231"/>
      <c r="L342" s="231"/>
      <c r="M342" s="231"/>
      <c r="N342" s="230"/>
      <c r="O342" s="230"/>
      <c r="P342" s="230"/>
      <c r="Q342" s="230"/>
      <c r="R342" s="231"/>
      <c r="S342" s="231"/>
      <c r="T342" s="231"/>
      <c r="U342" s="231"/>
      <c r="V342" s="231"/>
      <c r="W342" s="231"/>
      <c r="X342" s="231"/>
      <c r="Y342" s="231"/>
      <c r="Z342" s="210"/>
      <c r="AA342" s="210"/>
      <c r="AB342" s="210"/>
      <c r="AC342" s="210"/>
      <c r="AD342" s="210"/>
      <c r="AE342" s="210"/>
      <c r="AF342" s="210"/>
      <c r="AG342" s="210" t="s">
        <v>251</v>
      </c>
      <c r="AH342" s="210">
        <v>3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3">
      <c r="A343" s="227"/>
      <c r="B343" s="228"/>
      <c r="C343" s="272" t="s">
        <v>400</v>
      </c>
      <c r="D343" s="266"/>
      <c r="E343" s="267"/>
      <c r="F343" s="231"/>
      <c r="G343" s="231"/>
      <c r="H343" s="231"/>
      <c r="I343" s="231"/>
      <c r="J343" s="231"/>
      <c r="K343" s="231"/>
      <c r="L343" s="231"/>
      <c r="M343" s="231"/>
      <c r="N343" s="230"/>
      <c r="O343" s="230"/>
      <c r="P343" s="230"/>
      <c r="Q343" s="230"/>
      <c r="R343" s="231"/>
      <c r="S343" s="231"/>
      <c r="T343" s="231"/>
      <c r="U343" s="231"/>
      <c r="V343" s="231"/>
      <c r="W343" s="231"/>
      <c r="X343" s="231"/>
      <c r="Y343" s="231"/>
      <c r="Z343" s="210"/>
      <c r="AA343" s="210"/>
      <c r="AB343" s="210"/>
      <c r="AC343" s="210"/>
      <c r="AD343" s="210"/>
      <c r="AE343" s="210"/>
      <c r="AF343" s="210"/>
      <c r="AG343" s="210" t="s">
        <v>251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3">
      <c r="A344" s="227"/>
      <c r="B344" s="228"/>
      <c r="C344" s="271" t="s">
        <v>478</v>
      </c>
      <c r="D344" s="264"/>
      <c r="E344" s="265">
        <v>1719.1123299999999</v>
      </c>
      <c r="F344" s="231"/>
      <c r="G344" s="231"/>
      <c r="H344" s="231"/>
      <c r="I344" s="231"/>
      <c r="J344" s="231"/>
      <c r="K344" s="231"/>
      <c r="L344" s="231"/>
      <c r="M344" s="231"/>
      <c r="N344" s="230"/>
      <c r="O344" s="230"/>
      <c r="P344" s="230"/>
      <c r="Q344" s="230"/>
      <c r="R344" s="231"/>
      <c r="S344" s="231"/>
      <c r="T344" s="231"/>
      <c r="U344" s="231"/>
      <c r="V344" s="231"/>
      <c r="W344" s="231"/>
      <c r="X344" s="231"/>
      <c r="Y344" s="231"/>
      <c r="Z344" s="210"/>
      <c r="AA344" s="210"/>
      <c r="AB344" s="210"/>
      <c r="AC344" s="210"/>
      <c r="AD344" s="210"/>
      <c r="AE344" s="210"/>
      <c r="AF344" s="210"/>
      <c r="AG344" s="210" t="s">
        <v>251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>
      <c r="A345" s="227"/>
      <c r="B345" s="228"/>
      <c r="C345" s="272" t="s">
        <v>391</v>
      </c>
      <c r="D345" s="266"/>
      <c r="E345" s="267"/>
      <c r="F345" s="231"/>
      <c r="G345" s="231"/>
      <c r="H345" s="231"/>
      <c r="I345" s="231"/>
      <c r="J345" s="231"/>
      <c r="K345" s="231"/>
      <c r="L345" s="231"/>
      <c r="M345" s="231"/>
      <c r="N345" s="230"/>
      <c r="O345" s="230"/>
      <c r="P345" s="230"/>
      <c r="Q345" s="230"/>
      <c r="R345" s="231"/>
      <c r="S345" s="231"/>
      <c r="T345" s="231"/>
      <c r="U345" s="231"/>
      <c r="V345" s="231"/>
      <c r="W345" s="231"/>
      <c r="X345" s="231"/>
      <c r="Y345" s="231"/>
      <c r="Z345" s="210"/>
      <c r="AA345" s="210"/>
      <c r="AB345" s="210"/>
      <c r="AC345" s="210"/>
      <c r="AD345" s="210"/>
      <c r="AE345" s="210"/>
      <c r="AF345" s="210"/>
      <c r="AG345" s="210" t="s">
        <v>251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3">
      <c r="A346" s="227"/>
      <c r="B346" s="228"/>
      <c r="C346" s="273" t="s">
        <v>438</v>
      </c>
      <c r="D346" s="266"/>
      <c r="E346" s="267">
        <v>261.50400000000002</v>
      </c>
      <c r="F346" s="231"/>
      <c r="G346" s="231"/>
      <c r="H346" s="231"/>
      <c r="I346" s="231"/>
      <c r="J346" s="231"/>
      <c r="K346" s="231"/>
      <c r="L346" s="231"/>
      <c r="M346" s="231"/>
      <c r="N346" s="230"/>
      <c r="O346" s="230"/>
      <c r="P346" s="230"/>
      <c r="Q346" s="230"/>
      <c r="R346" s="231"/>
      <c r="S346" s="231"/>
      <c r="T346" s="231"/>
      <c r="U346" s="231"/>
      <c r="V346" s="231"/>
      <c r="W346" s="231"/>
      <c r="X346" s="231"/>
      <c r="Y346" s="231"/>
      <c r="Z346" s="210"/>
      <c r="AA346" s="210"/>
      <c r="AB346" s="210"/>
      <c r="AC346" s="210"/>
      <c r="AD346" s="210"/>
      <c r="AE346" s="210"/>
      <c r="AF346" s="210"/>
      <c r="AG346" s="210" t="s">
        <v>251</v>
      </c>
      <c r="AH346" s="210">
        <v>2</v>
      </c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3">
      <c r="A347" s="227"/>
      <c r="B347" s="228"/>
      <c r="C347" s="273" t="s">
        <v>439</v>
      </c>
      <c r="D347" s="266"/>
      <c r="E347" s="267">
        <v>63.335999999999999</v>
      </c>
      <c r="F347" s="231"/>
      <c r="G347" s="231"/>
      <c r="H347" s="231"/>
      <c r="I347" s="231"/>
      <c r="J347" s="231"/>
      <c r="K347" s="231"/>
      <c r="L347" s="231"/>
      <c r="M347" s="231"/>
      <c r="N347" s="230"/>
      <c r="O347" s="230"/>
      <c r="P347" s="230"/>
      <c r="Q347" s="230"/>
      <c r="R347" s="231"/>
      <c r="S347" s="231"/>
      <c r="T347" s="231"/>
      <c r="U347" s="231"/>
      <c r="V347" s="231"/>
      <c r="W347" s="231"/>
      <c r="X347" s="231"/>
      <c r="Y347" s="231"/>
      <c r="Z347" s="210"/>
      <c r="AA347" s="210"/>
      <c r="AB347" s="210"/>
      <c r="AC347" s="210"/>
      <c r="AD347" s="210"/>
      <c r="AE347" s="210"/>
      <c r="AF347" s="210"/>
      <c r="AG347" s="210" t="s">
        <v>251</v>
      </c>
      <c r="AH347" s="210">
        <v>2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>
      <c r="A348" s="227"/>
      <c r="B348" s="228"/>
      <c r="C348" s="273" t="s">
        <v>440</v>
      </c>
      <c r="D348" s="266"/>
      <c r="E348" s="267">
        <v>31.08</v>
      </c>
      <c r="F348" s="231"/>
      <c r="G348" s="231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251</v>
      </c>
      <c r="AH348" s="210">
        <v>2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3">
      <c r="A349" s="227"/>
      <c r="B349" s="228"/>
      <c r="C349" s="273" t="s">
        <v>441</v>
      </c>
      <c r="D349" s="266"/>
      <c r="E349" s="267">
        <v>3.726</v>
      </c>
      <c r="F349" s="231"/>
      <c r="G349" s="231"/>
      <c r="H349" s="231"/>
      <c r="I349" s="231"/>
      <c r="J349" s="231"/>
      <c r="K349" s="231"/>
      <c r="L349" s="231"/>
      <c r="M349" s="231"/>
      <c r="N349" s="230"/>
      <c r="O349" s="230"/>
      <c r="P349" s="230"/>
      <c r="Q349" s="230"/>
      <c r="R349" s="231"/>
      <c r="S349" s="231"/>
      <c r="T349" s="231"/>
      <c r="U349" s="231"/>
      <c r="V349" s="231"/>
      <c r="W349" s="231"/>
      <c r="X349" s="231"/>
      <c r="Y349" s="231"/>
      <c r="Z349" s="210"/>
      <c r="AA349" s="210"/>
      <c r="AB349" s="210"/>
      <c r="AC349" s="210"/>
      <c r="AD349" s="210"/>
      <c r="AE349" s="210"/>
      <c r="AF349" s="210"/>
      <c r="AG349" s="210" t="s">
        <v>251</v>
      </c>
      <c r="AH349" s="210">
        <v>2</v>
      </c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ht="22.5" outlineLevel="3">
      <c r="A350" s="227"/>
      <c r="B350" s="228"/>
      <c r="C350" s="273" t="s">
        <v>442</v>
      </c>
      <c r="D350" s="266"/>
      <c r="E350" s="267">
        <v>5.6159999999999997</v>
      </c>
      <c r="F350" s="231"/>
      <c r="G350" s="231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251</v>
      </c>
      <c r="AH350" s="210">
        <v>2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ht="22.5" outlineLevel="3">
      <c r="A351" s="227"/>
      <c r="B351" s="228"/>
      <c r="C351" s="273" t="s">
        <v>443</v>
      </c>
      <c r="D351" s="266"/>
      <c r="E351" s="267">
        <v>0.38400000000000001</v>
      </c>
      <c r="F351" s="231"/>
      <c r="G351" s="231"/>
      <c r="H351" s="231"/>
      <c r="I351" s="231"/>
      <c r="J351" s="231"/>
      <c r="K351" s="231"/>
      <c r="L351" s="231"/>
      <c r="M351" s="231"/>
      <c r="N351" s="230"/>
      <c r="O351" s="230"/>
      <c r="P351" s="230"/>
      <c r="Q351" s="230"/>
      <c r="R351" s="231"/>
      <c r="S351" s="231"/>
      <c r="T351" s="231"/>
      <c r="U351" s="231"/>
      <c r="V351" s="231"/>
      <c r="W351" s="231"/>
      <c r="X351" s="231"/>
      <c r="Y351" s="231"/>
      <c r="Z351" s="210"/>
      <c r="AA351" s="210"/>
      <c r="AB351" s="210"/>
      <c r="AC351" s="210"/>
      <c r="AD351" s="210"/>
      <c r="AE351" s="210"/>
      <c r="AF351" s="210"/>
      <c r="AG351" s="210" t="s">
        <v>251</v>
      </c>
      <c r="AH351" s="210">
        <v>2</v>
      </c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ht="22.5" outlineLevel="3">
      <c r="A352" s="227"/>
      <c r="B352" s="228"/>
      <c r="C352" s="273" t="s">
        <v>444</v>
      </c>
      <c r="D352" s="266"/>
      <c r="E352" s="267">
        <v>1.1519999999999999</v>
      </c>
      <c r="F352" s="231"/>
      <c r="G352" s="231"/>
      <c r="H352" s="231"/>
      <c r="I352" s="231"/>
      <c r="J352" s="231"/>
      <c r="K352" s="231"/>
      <c r="L352" s="231"/>
      <c r="M352" s="231"/>
      <c r="N352" s="230"/>
      <c r="O352" s="230"/>
      <c r="P352" s="230"/>
      <c r="Q352" s="230"/>
      <c r="R352" s="231"/>
      <c r="S352" s="231"/>
      <c r="T352" s="231"/>
      <c r="U352" s="231"/>
      <c r="V352" s="231"/>
      <c r="W352" s="231"/>
      <c r="X352" s="231"/>
      <c r="Y352" s="231"/>
      <c r="Z352" s="210"/>
      <c r="AA352" s="210"/>
      <c r="AB352" s="210"/>
      <c r="AC352" s="210"/>
      <c r="AD352" s="210"/>
      <c r="AE352" s="210"/>
      <c r="AF352" s="210"/>
      <c r="AG352" s="210" t="s">
        <v>251</v>
      </c>
      <c r="AH352" s="210">
        <v>2</v>
      </c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ht="22.5" outlineLevel="3">
      <c r="A353" s="227"/>
      <c r="B353" s="228"/>
      <c r="C353" s="273" t="s">
        <v>445</v>
      </c>
      <c r="D353" s="266"/>
      <c r="E353" s="267">
        <v>0.67200000000000004</v>
      </c>
      <c r="F353" s="231"/>
      <c r="G353" s="231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251</v>
      </c>
      <c r="AH353" s="210">
        <v>2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ht="22.5" outlineLevel="3">
      <c r="A354" s="227"/>
      <c r="B354" s="228"/>
      <c r="C354" s="273" t="s">
        <v>446</v>
      </c>
      <c r="D354" s="266"/>
      <c r="E354" s="267">
        <v>1.28</v>
      </c>
      <c r="F354" s="231"/>
      <c r="G354" s="231"/>
      <c r="H354" s="231"/>
      <c r="I354" s="231"/>
      <c r="J354" s="231"/>
      <c r="K354" s="231"/>
      <c r="L354" s="231"/>
      <c r="M354" s="231"/>
      <c r="N354" s="230"/>
      <c r="O354" s="230"/>
      <c r="P354" s="230"/>
      <c r="Q354" s="230"/>
      <c r="R354" s="231"/>
      <c r="S354" s="231"/>
      <c r="T354" s="231"/>
      <c r="U354" s="231"/>
      <c r="V354" s="231"/>
      <c r="W354" s="231"/>
      <c r="X354" s="231"/>
      <c r="Y354" s="231"/>
      <c r="Z354" s="210"/>
      <c r="AA354" s="210"/>
      <c r="AB354" s="210"/>
      <c r="AC354" s="210"/>
      <c r="AD354" s="210"/>
      <c r="AE354" s="210"/>
      <c r="AF354" s="210"/>
      <c r="AG354" s="210" t="s">
        <v>251</v>
      </c>
      <c r="AH354" s="210">
        <v>2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ht="22.5" outlineLevel="3">
      <c r="A355" s="227"/>
      <c r="B355" s="228"/>
      <c r="C355" s="273" t="s">
        <v>447</v>
      </c>
      <c r="D355" s="266"/>
      <c r="E355" s="267">
        <v>0.128</v>
      </c>
      <c r="F355" s="231"/>
      <c r="G355" s="231"/>
      <c r="H355" s="231"/>
      <c r="I355" s="231"/>
      <c r="J355" s="231"/>
      <c r="K355" s="231"/>
      <c r="L355" s="231"/>
      <c r="M355" s="231"/>
      <c r="N355" s="230"/>
      <c r="O355" s="230"/>
      <c r="P355" s="230"/>
      <c r="Q355" s="230"/>
      <c r="R355" s="231"/>
      <c r="S355" s="231"/>
      <c r="T355" s="231"/>
      <c r="U355" s="231"/>
      <c r="V355" s="231"/>
      <c r="W355" s="231"/>
      <c r="X355" s="231"/>
      <c r="Y355" s="231"/>
      <c r="Z355" s="210"/>
      <c r="AA355" s="210"/>
      <c r="AB355" s="210"/>
      <c r="AC355" s="210"/>
      <c r="AD355" s="210"/>
      <c r="AE355" s="210"/>
      <c r="AF355" s="210"/>
      <c r="AG355" s="210" t="s">
        <v>251</v>
      </c>
      <c r="AH355" s="210">
        <v>2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3">
      <c r="A356" s="227"/>
      <c r="B356" s="228"/>
      <c r="C356" s="273" t="s">
        <v>448</v>
      </c>
      <c r="D356" s="266"/>
      <c r="E356" s="267">
        <v>15</v>
      </c>
      <c r="F356" s="231"/>
      <c r="G356" s="231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251</v>
      </c>
      <c r="AH356" s="210">
        <v>2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ht="22.5" outlineLevel="3">
      <c r="A357" s="227"/>
      <c r="B357" s="228"/>
      <c r="C357" s="273" t="s">
        <v>449</v>
      </c>
      <c r="D357" s="266"/>
      <c r="E357" s="267">
        <v>0.89600000000000002</v>
      </c>
      <c r="F357" s="231"/>
      <c r="G357" s="231"/>
      <c r="H357" s="231"/>
      <c r="I357" s="231"/>
      <c r="J357" s="231"/>
      <c r="K357" s="231"/>
      <c r="L357" s="231"/>
      <c r="M357" s="231"/>
      <c r="N357" s="230"/>
      <c r="O357" s="230"/>
      <c r="P357" s="230"/>
      <c r="Q357" s="230"/>
      <c r="R357" s="231"/>
      <c r="S357" s="231"/>
      <c r="T357" s="231"/>
      <c r="U357" s="231"/>
      <c r="V357" s="231"/>
      <c r="W357" s="231"/>
      <c r="X357" s="231"/>
      <c r="Y357" s="231"/>
      <c r="Z357" s="210"/>
      <c r="AA357" s="210"/>
      <c r="AB357" s="210"/>
      <c r="AC357" s="210"/>
      <c r="AD357" s="210"/>
      <c r="AE357" s="210"/>
      <c r="AF357" s="210"/>
      <c r="AG357" s="210" t="s">
        <v>251</v>
      </c>
      <c r="AH357" s="210">
        <v>2</v>
      </c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ht="22.5" outlineLevel="3">
      <c r="A358" s="227"/>
      <c r="B358" s="228"/>
      <c r="C358" s="273" t="s">
        <v>450</v>
      </c>
      <c r="D358" s="266"/>
      <c r="E358" s="267">
        <v>2.4</v>
      </c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251</v>
      </c>
      <c r="AH358" s="210">
        <v>2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ht="22.5" outlineLevel="3">
      <c r="A359" s="227"/>
      <c r="B359" s="228"/>
      <c r="C359" s="273" t="s">
        <v>451</v>
      </c>
      <c r="D359" s="266"/>
      <c r="E359" s="267">
        <v>0.25434000000000001</v>
      </c>
      <c r="F359" s="231"/>
      <c r="G359" s="231"/>
      <c r="H359" s="231"/>
      <c r="I359" s="231"/>
      <c r="J359" s="231"/>
      <c r="K359" s="231"/>
      <c r="L359" s="231"/>
      <c r="M359" s="231"/>
      <c r="N359" s="230"/>
      <c r="O359" s="230"/>
      <c r="P359" s="230"/>
      <c r="Q359" s="230"/>
      <c r="R359" s="231"/>
      <c r="S359" s="231"/>
      <c r="T359" s="231"/>
      <c r="U359" s="231"/>
      <c r="V359" s="231"/>
      <c r="W359" s="231"/>
      <c r="X359" s="231"/>
      <c r="Y359" s="231"/>
      <c r="Z359" s="210"/>
      <c r="AA359" s="210"/>
      <c r="AB359" s="210"/>
      <c r="AC359" s="210"/>
      <c r="AD359" s="210"/>
      <c r="AE359" s="210"/>
      <c r="AF359" s="210"/>
      <c r="AG359" s="210" t="s">
        <v>251</v>
      </c>
      <c r="AH359" s="210">
        <v>2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ht="22.5" outlineLevel="3">
      <c r="A360" s="227"/>
      <c r="B360" s="228"/>
      <c r="C360" s="273" t="s">
        <v>452</v>
      </c>
      <c r="D360" s="266"/>
      <c r="E360" s="267">
        <v>0.4239</v>
      </c>
      <c r="F360" s="231"/>
      <c r="G360" s="231"/>
      <c r="H360" s="231"/>
      <c r="I360" s="231"/>
      <c r="J360" s="231"/>
      <c r="K360" s="231"/>
      <c r="L360" s="231"/>
      <c r="M360" s="231"/>
      <c r="N360" s="230"/>
      <c r="O360" s="230"/>
      <c r="P360" s="230"/>
      <c r="Q360" s="230"/>
      <c r="R360" s="231"/>
      <c r="S360" s="231"/>
      <c r="T360" s="231"/>
      <c r="U360" s="231"/>
      <c r="V360" s="231"/>
      <c r="W360" s="231"/>
      <c r="X360" s="231"/>
      <c r="Y360" s="231"/>
      <c r="Z360" s="210"/>
      <c r="AA360" s="210"/>
      <c r="AB360" s="210"/>
      <c r="AC360" s="210"/>
      <c r="AD360" s="210"/>
      <c r="AE360" s="210"/>
      <c r="AF360" s="210"/>
      <c r="AG360" s="210" t="s">
        <v>251</v>
      </c>
      <c r="AH360" s="210">
        <v>2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3">
      <c r="A361" s="227"/>
      <c r="B361" s="228"/>
      <c r="C361" s="274" t="s">
        <v>399</v>
      </c>
      <c r="D361" s="268"/>
      <c r="E361" s="269">
        <v>387.85223999999999</v>
      </c>
      <c r="F361" s="231"/>
      <c r="G361" s="231"/>
      <c r="H361" s="231"/>
      <c r="I361" s="231"/>
      <c r="J361" s="231"/>
      <c r="K361" s="231"/>
      <c r="L361" s="231"/>
      <c r="M361" s="231"/>
      <c r="N361" s="230"/>
      <c r="O361" s="230"/>
      <c r="P361" s="230"/>
      <c r="Q361" s="230"/>
      <c r="R361" s="231"/>
      <c r="S361" s="231"/>
      <c r="T361" s="231"/>
      <c r="U361" s="231"/>
      <c r="V361" s="231"/>
      <c r="W361" s="231"/>
      <c r="X361" s="231"/>
      <c r="Y361" s="231"/>
      <c r="Z361" s="210"/>
      <c r="AA361" s="210"/>
      <c r="AB361" s="210"/>
      <c r="AC361" s="210"/>
      <c r="AD361" s="210"/>
      <c r="AE361" s="210"/>
      <c r="AF361" s="210"/>
      <c r="AG361" s="210" t="s">
        <v>251</v>
      </c>
      <c r="AH361" s="210">
        <v>3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3">
      <c r="A362" s="227"/>
      <c r="B362" s="228"/>
      <c r="C362" s="272" t="s">
        <v>400</v>
      </c>
      <c r="D362" s="266"/>
      <c r="E362" s="267"/>
      <c r="F362" s="231"/>
      <c r="G362" s="231"/>
      <c r="H362" s="231"/>
      <c r="I362" s="231"/>
      <c r="J362" s="231"/>
      <c r="K362" s="231"/>
      <c r="L362" s="231"/>
      <c r="M362" s="231"/>
      <c r="N362" s="230"/>
      <c r="O362" s="230"/>
      <c r="P362" s="230"/>
      <c r="Q362" s="230"/>
      <c r="R362" s="231"/>
      <c r="S362" s="231"/>
      <c r="T362" s="231"/>
      <c r="U362" s="231"/>
      <c r="V362" s="231"/>
      <c r="W362" s="231"/>
      <c r="X362" s="231"/>
      <c r="Y362" s="231"/>
      <c r="Z362" s="210"/>
      <c r="AA362" s="210"/>
      <c r="AB362" s="210"/>
      <c r="AC362" s="210"/>
      <c r="AD362" s="210"/>
      <c r="AE362" s="210"/>
      <c r="AF362" s="210"/>
      <c r="AG362" s="210" t="s">
        <v>251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3">
      <c r="A363" s="227"/>
      <c r="B363" s="228"/>
      <c r="C363" s="271" t="s">
        <v>479</v>
      </c>
      <c r="D363" s="264"/>
      <c r="E363" s="265">
        <v>271.49657000000002</v>
      </c>
      <c r="F363" s="231"/>
      <c r="G363" s="231"/>
      <c r="H363" s="231"/>
      <c r="I363" s="231"/>
      <c r="J363" s="231"/>
      <c r="K363" s="231"/>
      <c r="L363" s="231"/>
      <c r="M363" s="231"/>
      <c r="N363" s="230"/>
      <c r="O363" s="230"/>
      <c r="P363" s="230"/>
      <c r="Q363" s="230"/>
      <c r="R363" s="231"/>
      <c r="S363" s="231"/>
      <c r="T363" s="231"/>
      <c r="U363" s="231"/>
      <c r="V363" s="231"/>
      <c r="W363" s="231"/>
      <c r="X363" s="231"/>
      <c r="Y363" s="231"/>
      <c r="Z363" s="210"/>
      <c r="AA363" s="210"/>
      <c r="AB363" s="210"/>
      <c r="AC363" s="210"/>
      <c r="AD363" s="210"/>
      <c r="AE363" s="210"/>
      <c r="AF363" s="210"/>
      <c r="AG363" s="210" t="s">
        <v>251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>
      <c r="A364" s="242">
        <v>50</v>
      </c>
      <c r="B364" s="243" t="s">
        <v>480</v>
      </c>
      <c r="C364" s="256" t="s">
        <v>481</v>
      </c>
      <c r="D364" s="244" t="s">
        <v>320</v>
      </c>
      <c r="E364" s="245">
        <v>1719.1123299999999</v>
      </c>
      <c r="F364" s="246"/>
      <c r="G364" s="247">
        <f>ROUND(E364*F364,2)</f>
        <v>0</v>
      </c>
      <c r="H364" s="232"/>
      <c r="I364" s="231">
        <f>ROUND(E364*H364,2)</f>
        <v>0</v>
      </c>
      <c r="J364" s="232"/>
      <c r="K364" s="231">
        <f>ROUND(E364*J364,2)</f>
        <v>0</v>
      </c>
      <c r="L364" s="231">
        <v>21</v>
      </c>
      <c r="M364" s="231">
        <f>G364*(1+L364/100)</f>
        <v>0</v>
      </c>
      <c r="N364" s="230">
        <v>0</v>
      </c>
      <c r="O364" s="230">
        <f>ROUND(E364*N364,2)</f>
        <v>0</v>
      </c>
      <c r="P364" s="230">
        <v>0</v>
      </c>
      <c r="Q364" s="230">
        <f>ROUND(E364*P364,2)</f>
        <v>0</v>
      </c>
      <c r="R364" s="231"/>
      <c r="S364" s="231" t="s">
        <v>248</v>
      </c>
      <c r="T364" s="231" t="s">
        <v>249</v>
      </c>
      <c r="U364" s="231">
        <v>4.2999999999999997E-2</v>
      </c>
      <c r="V364" s="231">
        <f>ROUND(E364*U364,2)</f>
        <v>73.92</v>
      </c>
      <c r="W364" s="231"/>
      <c r="X364" s="231" t="s">
        <v>191</v>
      </c>
      <c r="Y364" s="231" t="s">
        <v>482</v>
      </c>
      <c r="Z364" s="210"/>
      <c r="AA364" s="210"/>
      <c r="AB364" s="210"/>
      <c r="AC364" s="210"/>
      <c r="AD364" s="210"/>
      <c r="AE364" s="210"/>
      <c r="AF364" s="210"/>
      <c r="AG364" s="210" t="s">
        <v>193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2">
      <c r="A365" s="227"/>
      <c r="B365" s="228"/>
      <c r="C365" s="272" t="s">
        <v>391</v>
      </c>
      <c r="D365" s="266"/>
      <c r="E365" s="267"/>
      <c r="F365" s="231"/>
      <c r="G365" s="231"/>
      <c r="H365" s="231"/>
      <c r="I365" s="231"/>
      <c r="J365" s="231"/>
      <c r="K365" s="231"/>
      <c r="L365" s="231"/>
      <c r="M365" s="231"/>
      <c r="N365" s="230"/>
      <c r="O365" s="230"/>
      <c r="P365" s="230"/>
      <c r="Q365" s="230"/>
      <c r="R365" s="231"/>
      <c r="S365" s="231"/>
      <c r="T365" s="231"/>
      <c r="U365" s="231"/>
      <c r="V365" s="231"/>
      <c r="W365" s="231"/>
      <c r="X365" s="231"/>
      <c r="Y365" s="231"/>
      <c r="Z365" s="210"/>
      <c r="AA365" s="210"/>
      <c r="AB365" s="210"/>
      <c r="AC365" s="210"/>
      <c r="AD365" s="210"/>
      <c r="AE365" s="210"/>
      <c r="AF365" s="210"/>
      <c r="AG365" s="210" t="s">
        <v>251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3">
      <c r="A366" s="227"/>
      <c r="B366" s="228"/>
      <c r="C366" s="273" t="s">
        <v>416</v>
      </c>
      <c r="D366" s="266"/>
      <c r="E366" s="267">
        <v>610.17600000000004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251</v>
      </c>
      <c r="AH366" s="210">
        <v>2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3">
      <c r="A367" s="227"/>
      <c r="B367" s="228"/>
      <c r="C367" s="273" t="s">
        <v>417</v>
      </c>
      <c r="D367" s="266"/>
      <c r="E367" s="267">
        <v>147.78399999999999</v>
      </c>
      <c r="F367" s="231"/>
      <c r="G367" s="231"/>
      <c r="H367" s="231"/>
      <c r="I367" s="231"/>
      <c r="J367" s="231"/>
      <c r="K367" s="231"/>
      <c r="L367" s="231"/>
      <c r="M367" s="231"/>
      <c r="N367" s="230"/>
      <c r="O367" s="230"/>
      <c r="P367" s="230"/>
      <c r="Q367" s="230"/>
      <c r="R367" s="231"/>
      <c r="S367" s="231"/>
      <c r="T367" s="231"/>
      <c r="U367" s="231"/>
      <c r="V367" s="231"/>
      <c r="W367" s="231"/>
      <c r="X367" s="231"/>
      <c r="Y367" s="231"/>
      <c r="Z367" s="210"/>
      <c r="AA367" s="210"/>
      <c r="AB367" s="210"/>
      <c r="AC367" s="210"/>
      <c r="AD367" s="210"/>
      <c r="AE367" s="210"/>
      <c r="AF367" s="210"/>
      <c r="AG367" s="210" t="s">
        <v>251</v>
      </c>
      <c r="AH367" s="210">
        <v>2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3">
      <c r="A368" s="227"/>
      <c r="B368" s="228"/>
      <c r="C368" s="273" t="s">
        <v>418</v>
      </c>
      <c r="D368" s="266"/>
      <c r="E368" s="267">
        <v>72.52</v>
      </c>
      <c r="F368" s="231"/>
      <c r="G368" s="231"/>
      <c r="H368" s="231"/>
      <c r="I368" s="231"/>
      <c r="J368" s="231"/>
      <c r="K368" s="231"/>
      <c r="L368" s="231"/>
      <c r="M368" s="231"/>
      <c r="N368" s="230"/>
      <c r="O368" s="230"/>
      <c r="P368" s="230"/>
      <c r="Q368" s="230"/>
      <c r="R368" s="231"/>
      <c r="S368" s="231"/>
      <c r="T368" s="231"/>
      <c r="U368" s="231"/>
      <c r="V368" s="231"/>
      <c r="W368" s="231"/>
      <c r="X368" s="231"/>
      <c r="Y368" s="231"/>
      <c r="Z368" s="210"/>
      <c r="AA368" s="210"/>
      <c r="AB368" s="210"/>
      <c r="AC368" s="210"/>
      <c r="AD368" s="210"/>
      <c r="AE368" s="210"/>
      <c r="AF368" s="210"/>
      <c r="AG368" s="210" t="s">
        <v>251</v>
      </c>
      <c r="AH368" s="210">
        <v>2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3">
      <c r="A369" s="227"/>
      <c r="B369" s="228"/>
      <c r="C369" s="273" t="s">
        <v>419</v>
      </c>
      <c r="D369" s="266"/>
      <c r="E369" s="267">
        <v>112.4</v>
      </c>
      <c r="F369" s="231"/>
      <c r="G369" s="231"/>
      <c r="H369" s="231"/>
      <c r="I369" s="231"/>
      <c r="J369" s="231"/>
      <c r="K369" s="231"/>
      <c r="L369" s="231"/>
      <c r="M369" s="231"/>
      <c r="N369" s="230"/>
      <c r="O369" s="230"/>
      <c r="P369" s="230"/>
      <c r="Q369" s="230"/>
      <c r="R369" s="231"/>
      <c r="S369" s="231"/>
      <c r="T369" s="231"/>
      <c r="U369" s="231"/>
      <c r="V369" s="231"/>
      <c r="W369" s="231"/>
      <c r="X369" s="231"/>
      <c r="Y369" s="231"/>
      <c r="Z369" s="210"/>
      <c r="AA369" s="210"/>
      <c r="AB369" s="210"/>
      <c r="AC369" s="210"/>
      <c r="AD369" s="210"/>
      <c r="AE369" s="210"/>
      <c r="AF369" s="210"/>
      <c r="AG369" s="210" t="s">
        <v>251</v>
      </c>
      <c r="AH369" s="210">
        <v>2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ht="22.5" outlineLevel="3">
      <c r="A370" s="227"/>
      <c r="B370" s="228"/>
      <c r="C370" s="273" t="s">
        <v>420</v>
      </c>
      <c r="D370" s="266"/>
      <c r="E370" s="267">
        <v>8.6940000000000008</v>
      </c>
      <c r="F370" s="231"/>
      <c r="G370" s="231"/>
      <c r="H370" s="231"/>
      <c r="I370" s="231"/>
      <c r="J370" s="231"/>
      <c r="K370" s="231"/>
      <c r="L370" s="231"/>
      <c r="M370" s="231"/>
      <c r="N370" s="230"/>
      <c r="O370" s="230"/>
      <c r="P370" s="230"/>
      <c r="Q370" s="230"/>
      <c r="R370" s="231"/>
      <c r="S370" s="231"/>
      <c r="T370" s="231"/>
      <c r="U370" s="231"/>
      <c r="V370" s="231"/>
      <c r="W370" s="231"/>
      <c r="X370" s="231"/>
      <c r="Y370" s="231"/>
      <c r="Z370" s="210"/>
      <c r="AA370" s="210"/>
      <c r="AB370" s="210"/>
      <c r="AC370" s="210"/>
      <c r="AD370" s="210"/>
      <c r="AE370" s="210"/>
      <c r="AF370" s="210"/>
      <c r="AG370" s="210" t="s">
        <v>251</v>
      </c>
      <c r="AH370" s="210">
        <v>2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>
      <c r="A371" s="227"/>
      <c r="B371" s="228"/>
      <c r="C371" s="273" t="s">
        <v>421</v>
      </c>
      <c r="D371" s="266"/>
      <c r="E371" s="267">
        <v>1.8431999999999999</v>
      </c>
      <c r="F371" s="231"/>
      <c r="G371" s="231"/>
      <c r="H371" s="231"/>
      <c r="I371" s="231"/>
      <c r="J371" s="231"/>
      <c r="K371" s="231"/>
      <c r="L371" s="231"/>
      <c r="M371" s="231"/>
      <c r="N371" s="230"/>
      <c r="O371" s="230"/>
      <c r="P371" s="230"/>
      <c r="Q371" s="230"/>
      <c r="R371" s="231"/>
      <c r="S371" s="231"/>
      <c r="T371" s="231"/>
      <c r="U371" s="231"/>
      <c r="V371" s="231"/>
      <c r="W371" s="231"/>
      <c r="X371" s="231"/>
      <c r="Y371" s="231"/>
      <c r="Z371" s="210"/>
      <c r="AA371" s="210"/>
      <c r="AB371" s="210"/>
      <c r="AC371" s="210"/>
      <c r="AD371" s="210"/>
      <c r="AE371" s="210"/>
      <c r="AF371" s="210"/>
      <c r="AG371" s="210" t="s">
        <v>251</v>
      </c>
      <c r="AH371" s="210">
        <v>2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>
      <c r="A372" s="227"/>
      <c r="B372" s="228"/>
      <c r="C372" s="273" t="s">
        <v>422</v>
      </c>
      <c r="D372" s="266"/>
      <c r="E372" s="267">
        <v>1.155</v>
      </c>
      <c r="F372" s="231"/>
      <c r="G372" s="231"/>
      <c r="H372" s="231"/>
      <c r="I372" s="231"/>
      <c r="J372" s="231"/>
      <c r="K372" s="231"/>
      <c r="L372" s="231"/>
      <c r="M372" s="231"/>
      <c r="N372" s="230"/>
      <c r="O372" s="230"/>
      <c r="P372" s="230"/>
      <c r="Q372" s="230"/>
      <c r="R372" s="231"/>
      <c r="S372" s="231"/>
      <c r="T372" s="231"/>
      <c r="U372" s="231"/>
      <c r="V372" s="231"/>
      <c r="W372" s="231"/>
      <c r="X372" s="231"/>
      <c r="Y372" s="231"/>
      <c r="Z372" s="210"/>
      <c r="AA372" s="210"/>
      <c r="AB372" s="210"/>
      <c r="AC372" s="210"/>
      <c r="AD372" s="210"/>
      <c r="AE372" s="210"/>
      <c r="AF372" s="210"/>
      <c r="AG372" s="210" t="s">
        <v>251</v>
      </c>
      <c r="AH372" s="210">
        <v>2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ht="22.5" outlineLevel="3">
      <c r="A373" s="227"/>
      <c r="B373" s="228"/>
      <c r="C373" s="273" t="s">
        <v>423</v>
      </c>
      <c r="D373" s="266"/>
      <c r="E373" s="267">
        <v>2.4</v>
      </c>
      <c r="F373" s="231"/>
      <c r="G373" s="231"/>
      <c r="H373" s="231"/>
      <c r="I373" s="231"/>
      <c r="J373" s="231"/>
      <c r="K373" s="231"/>
      <c r="L373" s="231"/>
      <c r="M373" s="231"/>
      <c r="N373" s="230"/>
      <c r="O373" s="230"/>
      <c r="P373" s="230"/>
      <c r="Q373" s="230"/>
      <c r="R373" s="231"/>
      <c r="S373" s="231"/>
      <c r="T373" s="231"/>
      <c r="U373" s="231"/>
      <c r="V373" s="231"/>
      <c r="W373" s="231"/>
      <c r="X373" s="231"/>
      <c r="Y373" s="231"/>
      <c r="Z373" s="210"/>
      <c r="AA373" s="210"/>
      <c r="AB373" s="210"/>
      <c r="AC373" s="210"/>
      <c r="AD373" s="210"/>
      <c r="AE373" s="210"/>
      <c r="AF373" s="210"/>
      <c r="AG373" s="210" t="s">
        <v>251</v>
      </c>
      <c r="AH373" s="210">
        <v>2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ht="22.5" outlineLevel="3">
      <c r="A374" s="227"/>
      <c r="B374" s="228"/>
      <c r="C374" s="273" t="s">
        <v>424</v>
      </c>
      <c r="D374" s="266"/>
      <c r="E374" s="267">
        <v>0.128</v>
      </c>
      <c r="F374" s="231"/>
      <c r="G374" s="231"/>
      <c r="H374" s="231"/>
      <c r="I374" s="231"/>
      <c r="J374" s="231"/>
      <c r="K374" s="231"/>
      <c r="L374" s="231"/>
      <c r="M374" s="231"/>
      <c r="N374" s="230"/>
      <c r="O374" s="230"/>
      <c r="P374" s="230"/>
      <c r="Q374" s="230"/>
      <c r="R374" s="231"/>
      <c r="S374" s="231"/>
      <c r="T374" s="231"/>
      <c r="U374" s="231"/>
      <c r="V374" s="231"/>
      <c r="W374" s="231"/>
      <c r="X374" s="231"/>
      <c r="Y374" s="231"/>
      <c r="Z374" s="210"/>
      <c r="AA374" s="210"/>
      <c r="AB374" s="210"/>
      <c r="AC374" s="210"/>
      <c r="AD374" s="210"/>
      <c r="AE374" s="210"/>
      <c r="AF374" s="210"/>
      <c r="AG374" s="210" t="s">
        <v>251</v>
      </c>
      <c r="AH374" s="210">
        <v>2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3">
      <c r="A375" s="227"/>
      <c r="B375" s="228"/>
      <c r="C375" s="273" t="s">
        <v>425</v>
      </c>
      <c r="D375" s="266"/>
      <c r="E375" s="267">
        <v>76</v>
      </c>
      <c r="F375" s="231"/>
      <c r="G375" s="231"/>
      <c r="H375" s="231"/>
      <c r="I375" s="231"/>
      <c r="J375" s="231"/>
      <c r="K375" s="231"/>
      <c r="L375" s="231"/>
      <c r="M375" s="231"/>
      <c r="N375" s="230"/>
      <c r="O375" s="230"/>
      <c r="P375" s="230"/>
      <c r="Q375" s="230"/>
      <c r="R375" s="231"/>
      <c r="S375" s="231"/>
      <c r="T375" s="231"/>
      <c r="U375" s="231"/>
      <c r="V375" s="231"/>
      <c r="W375" s="231"/>
      <c r="X375" s="231"/>
      <c r="Y375" s="231"/>
      <c r="Z375" s="210"/>
      <c r="AA375" s="210"/>
      <c r="AB375" s="210"/>
      <c r="AC375" s="210"/>
      <c r="AD375" s="210"/>
      <c r="AE375" s="210"/>
      <c r="AF375" s="210"/>
      <c r="AG375" s="210" t="s">
        <v>251</v>
      </c>
      <c r="AH375" s="210">
        <v>2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3">
      <c r="A376" s="227"/>
      <c r="B376" s="228"/>
      <c r="C376" s="273" t="s">
        <v>426</v>
      </c>
      <c r="D376" s="266"/>
      <c r="E376" s="267">
        <v>12</v>
      </c>
      <c r="F376" s="231"/>
      <c r="G376" s="231"/>
      <c r="H376" s="231"/>
      <c r="I376" s="231"/>
      <c r="J376" s="231"/>
      <c r="K376" s="231"/>
      <c r="L376" s="231"/>
      <c r="M376" s="231"/>
      <c r="N376" s="230"/>
      <c r="O376" s="230"/>
      <c r="P376" s="230"/>
      <c r="Q376" s="230"/>
      <c r="R376" s="231"/>
      <c r="S376" s="231"/>
      <c r="T376" s="231"/>
      <c r="U376" s="231"/>
      <c r="V376" s="231"/>
      <c r="W376" s="231"/>
      <c r="X376" s="231"/>
      <c r="Y376" s="231"/>
      <c r="Z376" s="210"/>
      <c r="AA376" s="210"/>
      <c r="AB376" s="210"/>
      <c r="AC376" s="210"/>
      <c r="AD376" s="210"/>
      <c r="AE376" s="210"/>
      <c r="AF376" s="210"/>
      <c r="AG376" s="210" t="s">
        <v>251</v>
      </c>
      <c r="AH376" s="210">
        <v>2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3">
      <c r="A377" s="227"/>
      <c r="B377" s="228"/>
      <c r="C377" s="273" t="s">
        <v>427</v>
      </c>
      <c r="D377" s="266"/>
      <c r="E377" s="267">
        <v>0.5</v>
      </c>
      <c r="F377" s="231"/>
      <c r="G377" s="231"/>
      <c r="H377" s="231"/>
      <c r="I377" s="231"/>
      <c r="J377" s="231"/>
      <c r="K377" s="231"/>
      <c r="L377" s="231"/>
      <c r="M377" s="231"/>
      <c r="N377" s="230"/>
      <c r="O377" s="230"/>
      <c r="P377" s="230"/>
      <c r="Q377" s="230"/>
      <c r="R377" s="231"/>
      <c r="S377" s="231"/>
      <c r="T377" s="231"/>
      <c r="U377" s="231"/>
      <c r="V377" s="231"/>
      <c r="W377" s="231"/>
      <c r="X377" s="231"/>
      <c r="Y377" s="231"/>
      <c r="Z377" s="210"/>
      <c r="AA377" s="210"/>
      <c r="AB377" s="210"/>
      <c r="AC377" s="210"/>
      <c r="AD377" s="210"/>
      <c r="AE377" s="210"/>
      <c r="AF377" s="210"/>
      <c r="AG377" s="210" t="s">
        <v>251</v>
      </c>
      <c r="AH377" s="210">
        <v>2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ht="22.5" outlineLevel="3">
      <c r="A378" s="227"/>
      <c r="B378" s="228"/>
      <c r="C378" s="273" t="s">
        <v>428</v>
      </c>
      <c r="D378" s="266"/>
      <c r="E378" s="267">
        <v>1.43</v>
      </c>
      <c r="F378" s="231"/>
      <c r="G378" s="231"/>
      <c r="H378" s="231"/>
      <c r="I378" s="231"/>
      <c r="J378" s="231"/>
      <c r="K378" s="231"/>
      <c r="L378" s="231"/>
      <c r="M378" s="231"/>
      <c r="N378" s="230"/>
      <c r="O378" s="230"/>
      <c r="P378" s="230"/>
      <c r="Q378" s="230"/>
      <c r="R378" s="231"/>
      <c r="S378" s="231"/>
      <c r="T378" s="231"/>
      <c r="U378" s="231"/>
      <c r="V378" s="231"/>
      <c r="W378" s="231"/>
      <c r="X378" s="231"/>
      <c r="Y378" s="231"/>
      <c r="Z378" s="210"/>
      <c r="AA378" s="210"/>
      <c r="AB378" s="210"/>
      <c r="AC378" s="210"/>
      <c r="AD378" s="210"/>
      <c r="AE378" s="210"/>
      <c r="AF378" s="210"/>
      <c r="AG378" s="210" t="s">
        <v>251</v>
      </c>
      <c r="AH378" s="210">
        <v>2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>
      <c r="A379" s="227"/>
      <c r="B379" s="228"/>
      <c r="C379" s="273" t="s">
        <v>429</v>
      </c>
      <c r="D379" s="266"/>
      <c r="E379" s="267">
        <v>14.88</v>
      </c>
      <c r="F379" s="231"/>
      <c r="G379" s="231"/>
      <c r="H379" s="231"/>
      <c r="I379" s="231"/>
      <c r="J379" s="231"/>
      <c r="K379" s="231"/>
      <c r="L379" s="231"/>
      <c r="M379" s="231"/>
      <c r="N379" s="230"/>
      <c r="O379" s="230"/>
      <c r="P379" s="230"/>
      <c r="Q379" s="230"/>
      <c r="R379" s="231"/>
      <c r="S379" s="231"/>
      <c r="T379" s="231"/>
      <c r="U379" s="231"/>
      <c r="V379" s="231"/>
      <c r="W379" s="231"/>
      <c r="X379" s="231"/>
      <c r="Y379" s="231"/>
      <c r="Z379" s="210"/>
      <c r="AA379" s="210"/>
      <c r="AB379" s="210"/>
      <c r="AC379" s="210"/>
      <c r="AD379" s="210"/>
      <c r="AE379" s="210"/>
      <c r="AF379" s="210"/>
      <c r="AG379" s="210" t="s">
        <v>251</v>
      </c>
      <c r="AH379" s="210">
        <v>2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3">
      <c r="A380" s="227"/>
      <c r="B380" s="228"/>
      <c r="C380" s="273" t="s">
        <v>430</v>
      </c>
      <c r="D380" s="266"/>
      <c r="E380" s="267">
        <v>121.40625</v>
      </c>
      <c r="F380" s="231"/>
      <c r="G380" s="231"/>
      <c r="H380" s="231"/>
      <c r="I380" s="231"/>
      <c r="J380" s="231"/>
      <c r="K380" s="231"/>
      <c r="L380" s="231"/>
      <c r="M380" s="231"/>
      <c r="N380" s="230"/>
      <c r="O380" s="230"/>
      <c r="P380" s="230"/>
      <c r="Q380" s="230"/>
      <c r="R380" s="231"/>
      <c r="S380" s="231"/>
      <c r="T380" s="231"/>
      <c r="U380" s="231"/>
      <c r="V380" s="231"/>
      <c r="W380" s="231"/>
      <c r="X380" s="231"/>
      <c r="Y380" s="231"/>
      <c r="Z380" s="210"/>
      <c r="AA380" s="210"/>
      <c r="AB380" s="210"/>
      <c r="AC380" s="210"/>
      <c r="AD380" s="210"/>
      <c r="AE380" s="210"/>
      <c r="AF380" s="210"/>
      <c r="AG380" s="210" t="s">
        <v>251</v>
      </c>
      <c r="AH380" s="210">
        <v>2</v>
      </c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3">
      <c r="A381" s="227"/>
      <c r="B381" s="228"/>
      <c r="C381" s="273" t="s">
        <v>431</v>
      </c>
      <c r="D381" s="266"/>
      <c r="E381" s="267">
        <v>37.799999999999997</v>
      </c>
      <c r="F381" s="231"/>
      <c r="G381" s="231"/>
      <c r="H381" s="231"/>
      <c r="I381" s="231"/>
      <c r="J381" s="231"/>
      <c r="K381" s="231"/>
      <c r="L381" s="231"/>
      <c r="M381" s="231"/>
      <c r="N381" s="230"/>
      <c r="O381" s="230"/>
      <c r="P381" s="230"/>
      <c r="Q381" s="230"/>
      <c r="R381" s="231"/>
      <c r="S381" s="231"/>
      <c r="T381" s="231"/>
      <c r="U381" s="231"/>
      <c r="V381" s="231"/>
      <c r="W381" s="231"/>
      <c r="X381" s="231"/>
      <c r="Y381" s="231"/>
      <c r="Z381" s="210"/>
      <c r="AA381" s="210"/>
      <c r="AB381" s="210"/>
      <c r="AC381" s="210"/>
      <c r="AD381" s="210"/>
      <c r="AE381" s="210"/>
      <c r="AF381" s="210"/>
      <c r="AG381" s="210" t="s">
        <v>251</v>
      </c>
      <c r="AH381" s="210">
        <v>2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3">
      <c r="A382" s="227"/>
      <c r="B382" s="228"/>
      <c r="C382" s="273" t="s">
        <v>432</v>
      </c>
      <c r="D382" s="266"/>
      <c r="E382" s="267">
        <v>272.60000000000002</v>
      </c>
      <c r="F382" s="231"/>
      <c r="G382" s="231"/>
      <c r="H382" s="231"/>
      <c r="I382" s="231"/>
      <c r="J382" s="231"/>
      <c r="K382" s="231"/>
      <c r="L382" s="231"/>
      <c r="M382" s="231"/>
      <c r="N382" s="230"/>
      <c r="O382" s="230"/>
      <c r="P382" s="230"/>
      <c r="Q382" s="230"/>
      <c r="R382" s="231"/>
      <c r="S382" s="231"/>
      <c r="T382" s="231"/>
      <c r="U382" s="231"/>
      <c r="V382" s="231"/>
      <c r="W382" s="231"/>
      <c r="X382" s="231"/>
      <c r="Y382" s="231"/>
      <c r="Z382" s="210"/>
      <c r="AA382" s="210"/>
      <c r="AB382" s="210"/>
      <c r="AC382" s="210"/>
      <c r="AD382" s="210"/>
      <c r="AE382" s="210"/>
      <c r="AF382" s="210"/>
      <c r="AG382" s="210" t="s">
        <v>251</v>
      </c>
      <c r="AH382" s="210">
        <v>2</v>
      </c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ht="22.5" outlineLevel="3">
      <c r="A383" s="227"/>
      <c r="B383" s="228"/>
      <c r="C383" s="273" t="s">
        <v>433</v>
      </c>
      <c r="D383" s="266"/>
      <c r="E383" s="267">
        <v>-1.2717000000000001</v>
      </c>
      <c r="F383" s="231"/>
      <c r="G383" s="231"/>
      <c r="H383" s="231"/>
      <c r="I383" s="231"/>
      <c r="J383" s="231"/>
      <c r="K383" s="231"/>
      <c r="L383" s="231"/>
      <c r="M383" s="231"/>
      <c r="N383" s="230"/>
      <c r="O383" s="230"/>
      <c r="P383" s="230"/>
      <c r="Q383" s="230"/>
      <c r="R383" s="231"/>
      <c r="S383" s="231"/>
      <c r="T383" s="231"/>
      <c r="U383" s="231"/>
      <c r="V383" s="231"/>
      <c r="W383" s="231"/>
      <c r="X383" s="231"/>
      <c r="Y383" s="231"/>
      <c r="Z383" s="210"/>
      <c r="AA383" s="210"/>
      <c r="AB383" s="210"/>
      <c r="AC383" s="210"/>
      <c r="AD383" s="210"/>
      <c r="AE383" s="210"/>
      <c r="AF383" s="210"/>
      <c r="AG383" s="210" t="s">
        <v>251</v>
      </c>
      <c r="AH383" s="210">
        <v>2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ht="22.5" outlineLevel="3">
      <c r="A384" s="227"/>
      <c r="B384" s="228"/>
      <c r="C384" s="273" t="s">
        <v>434</v>
      </c>
      <c r="D384" s="266"/>
      <c r="E384" s="267">
        <v>-0.25434000000000001</v>
      </c>
      <c r="F384" s="231"/>
      <c r="G384" s="231"/>
      <c r="H384" s="231"/>
      <c r="I384" s="231"/>
      <c r="J384" s="231"/>
      <c r="K384" s="231"/>
      <c r="L384" s="231"/>
      <c r="M384" s="231"/>
      <c r="N384" s="230"/>
      <c r="O384" s="230"/>
      <c r="P384" s="230"/>
      <c r="Q384" s="230"/>
      <c r="R384" s="231"/>
      <c r="S384" s="231"/>
      <c r="T384" s="231"/>
      <c r="U384" s="231"/>
      <c r="V384" s="231"/>
      <c r="W384" s="231"/>
      <c r="X384" s="231"/>
      <c r="Y384" s="231"/>
      <c r="Z384" s="210"/>
      <c r="AA384" s="210"/>
      <c r="AB384" s="210"/>
      <c r="AC384" s="210"/>
      <c r="AD384" s="210"/>
      <c r="AE384" s="210"/>
      <c r="AF384" s="210"/>
      <c r="AG384" s="210" t="s">
        <v>251</v>
      </c>
      <c r="AH384" s="210">
        <v>2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3">
      <c r="A385" s="227"/>
      <c r="B385" s="228"/>
      <c r="C385" s="273" t="s">
        <v>435</v>
      </c>
      <c r="D385" s="266"/>
      <c r="E385" s="267">
        <v>-9.6</v>
      </c>
      <c r="F385" s="231"/>
      <c r="G385" s="231"/>
      <c r="H385" s="231"/>
      <c r="I385" s="231"/>
      <c r="J385" s="231"/>
      <c r="K385" s="231"/>
      <c r="L385" s="231"/>
      <c r="M385" s="231"/>
      <c r="N385" s="230"/>
      <c r="O385" s="230"/>
      <c r="P385" s="230"/>
      <c r="Q385" s="230"/>
      <c r="R385" s="231"/>
      <c r="S385" s="231"/>
      <c r="T385" s="231"/>
      <c r="U385" s="231"/>
      <c r="V385" s="231"/>
      <c r="W385" s="231"/>
      <c r="X385" s="231"/>
      <c r="Y385" s="231"/>
      <c r="Z385" s="210"/>
      <c r="AA385" s="210"/>
      <c r="AB385" s="210"/>
      <c r="AC385" s="210"/>
      <c r="AD385" s="210"/>
      <c r="AE385" s="210"/>
      <c r="AF385" s="210"/>
      <c r="AG385" s="210" t="s">
        <v>251</v>
      </c>
      <c r="AH385" s="210">
        <v>2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3">
      <c r="A386" s="227"/>
      <c r="B386" s="228"/>
      <c r="C386" s="273" t="s">
        <v>436</v>
      </c>
      <c r="D386" s="266"/>
      <c r="E386" s="267">
        <v>666.3</v>
      </c>
      <c r="F386" s="231"/>
      <c r="G386" s="231"/>
      <c r="H386" s="231"/>
      <c r="I386" s="231"/>
      <c r="J386" s="231"/>
      <c r="K386" s="231"/>
      <c r="L386" s="231"/>
      <c r="M386" s="231"/>
      <c r="N386" s="230"/>
      <c r="O386" s="230"/>
      <c r="P386" s="230"/>
      <c r="Q386" s="230"/>
      <c r="R386" s="231"/>
      <c r="S386" s="231"/>
      <c r="T386" s="231"/>
      <c r="U386" s="231"/>
      <c r="V386" s="231"/>
      <c r="W386" s="231"/>
      <c r="X386" s="231"/>
      <c r="Y386" s="231"/>
      <c r="Z386" s="210"/>
      <c r="AA386" s="210"/>
      <c r="AB386" s="210"/>
      <c r="AC386" s="210"/>
      <c r="AD386" s="210"/>
      <c r="AE386" s="210"/>
      <c r="AF386" s="210"/>
      <c r="AG386" s="210" t="s">
        <v>251</v>
      </c>
      <c r="AH386" s="210">
        <v>2</v>
      </c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3">
      <c r="A387" s="227"/>
      <c r="B387" s="228"/>
      <c r="C387" s="274" t="s">
        <v>399</v>
      </c>
      <c r="D387" s="268"/>
      <c r="E387" s="269">
        <v>2148.89041</v>
      </c>
      <c r="F387" s="231"/>
      <c r="G387" s="231"/>
      <c r="H387" s="231"/>
      <c r="I387" s="231"/>
      <c r="J387" s="231"/>
      <c r="K387" s="231"/>
      <c r="L387" s="231"/>
      <c r="M387" s="231"/>
      <c r="N387" s="230"/>
      <c r="O387" s="230"/>
      <c r="P387" s="230"/>
      <c r="Q387" s="230"/>
      <c r="R387" s="231"/>
      <c r="S387" s="231"/>
      <c r="T387" s="231"/>
      <c r="U387" s="231"/>
      <c r="V387" s="231"/>
      <c r="W387" s="231"/>
      <c r="X387" s="231"/>
      <c r="Y387" s="231"/>
      <c r="Z387" s="210"/>
      <c r="AA387" s="210"/>
      <c r="AB387" s="210"/>
      <c r="AC387" s="210"/>
      <c r="AD387" s="210"/>
      <c r="AE387" s="210"/>
      <c r="AF387" s="210"/>
      <c r="AG387" s="210" t="s">
        <v>251</v>
      </c>
      <c r="AH387" s="210">
        <v>3</v>
      </c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3">
      <c r="A388" s="227"/>
      <c r="B388" s="228"/>
      <c r="C388" s="272" t="s">
        <v>400</v>
      </c>
      <c r="D388" s="266"/>
      <c r="E388" s="267"/>
      <c r="F388" s="231"/>
      <c r="G388" s="231"/>
      <c r="H388" s="231"/>
      <c r="I388" s="231"/>
      <c r="J388" s="231"/>
      <c r="K388" s="231"/>
      <c r="L388" s="231"/>
      <c r="M388" s="231"/>
      <c r="N388" s="230"/>
      <c r="O388" s="230"/>
      <c r="P388" s="230"/>
      <c r="Q388" s="230"/>
      <c r="R388" s="231"/>
      <c r="S388" s="231"/>
      <c r="T388" s="231"/>
      <c r="U388" s="231"/>
      <c r="V388" s="231"/>
      <c r="W388" s="231"/>
      <c r="X388" s="231"/>
      <c r="Y388" s="231"/>
      <c r="Z388" s="210"/>
      <c r="AA388" s="210"/>
      <c r="AB388" s="210"/>
      <c r="AC388" s="210"/>
      <c r="AD388" s="210"/>
      <c r="AE388" s="210"/>
      <c r="AF388" s="210"/>
      <c r="AG388" s="210" t="s">
        <v>251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3">
      <c r="A389" s="227"/>
      <c r="B389" s="228"/>
      <c r="C389" s="271" t="s">
        <v>478</v>
      </c>
      <c r="D389" s="264"/>
      <c r="E389" s="265">
        <v>1719.1123299999999</v>
      </c>
      <c r="F389" s="231"/>
      <c r="G389" s="231"/>
      <c r="H389" s="231"/>
      <c r="I389" s="231"/>
      <c r="J389" s="231"/>
      <c r="K389" s="231"/>
      <c r="L389" s="231"/>
      <c r="M389" s="231"/>
      <c r="N389" s="230"/>
      <c r="O389" s="230"/>
      <c r="P389" s="230"/>
      <c r="Q389" s="230"/>
      <c r="R389" s="231"/>
      <c r="S389" s="231"/>
      <c r="T389" s="231"/>
      <c r="U389" s="231"/>
      <c r="V389" s="231"/>
      <c r="W389" s="231"/>
      <c r="X389" s="231"/>
      <c r="Y389" s="231"/>
      <c r="Z389" s="210"/>
      <c r="AA389" s="210"/>
      <c r="AB389" s="210"/>
      <c r="AC389" s="210"/>
      <c r="AD389" s="210"/>
      <c r="AE389" s="210"/>
      <c r="AF389" s="210"/>
      <c r="AG389" s="210" t="s">
        <v>251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>
      <c r="A390" s="242">
        <v>51</v>
      </c>
      <c r="B390" s="243" t="s">
        <v>483</v>
      </c>
      <c r="C390" s="256" t="s">
        <v>484</v>
      </c>
      <c r="D390" s="244" t="s">
        <v>320</v>
      </c>
      <c r="E390" s="245">
        <v>2547.8686899999998</v>
      </c>
      <c r="F390" s="246"/>
      <c r="G390" s="247">
        <f>ROUND(E390*F390,2)</f>
        <v>0</v>
      </c>
      <c r="H390" s="232"/>
      <c r="I390" s="231">
        <f>ROUND(E390*H390,2)</f>
        <v>0</v>
      </c>
      <c r="J390" s="232"/>
      <c r="K390" s="231">
        <f>ROUND(E390*J390,2)</f>
        <v>0</v>
      </c>
      <c r="L390" s="231">
        <v>21</v>
      </c>
      <c r="M390" s="231">
        <f>G390*(1+L390/100)</f>
        <v>0</v>
      </c>
      <c r="N390" s="230">
        <v>0</v>
      </c>
      <c r="O390" s="230">
        <f>ROUND(E390*N390,2)</f>
        <v>0</v>
      </c>
      <c r="P390" s="230">
        <v>0</v>
      </c>
      <c r="Q390" s="230">
        <f>ROUND(E390*P390,2)</f>
        <v>0</v>
      </c>
      <c r="R390" s="231"/>
      <c r="S390" s="231" t="s">
        <v>248</v>
      </c>
      <c r="T390" s="231" t="s">
        <v>249</v>
      </c>
      <c r="U390" s="231">
        <v>8.9999999999999993E-3</v>
      </c>
      <c r="V390" s="231">
        <f>ROUND(E390*U390,2)</f>
        <v>22.93</v>
      </c>
      <c r="W390" s="231"/>
      <c r="X390" s="231" t="s">
        <v>191</v>
      </c>
      <c r="Y390" s="231" t="s">
        <v>192</v>
      </c>
      <c r="Z390" s="210"/>
      <c r="AA390" s="210"/>
      <c r="AB390" s="210"/>
      <c r="AC390" s="210"/>
      <c r="AD390" s="210"/>
      <c r="AE390" s="210"/>
      <c r="AF390" s="210"/>
      <c r="AG390" s="210" t="s">
        <v>193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2">
      <c r="A391" s="227"/>
      <c r="B391" s="228"/>
      <c r="C391" s="271" t="s">
        <v>333</v>
      </c>
      <c r="D391" s="264"/>
      <c r="E391" s="265">
        <v>112.4</v>
      </c>
      <c r="F391" s="231"/>
      <c r="G391" s="231"/>
      <c r="H391" s="231"/>
      <c r="I391" s="231"/>
      <c r="J391" s="231"/>
      <c r="K391" s="231"/>
      <c r="L391" s="231"/>
      <c r="M391" s="231"/>
      <c r="N391" s="230"/>
      <c r="O391" s="230"/>
      <c r="P391" s="230"/>
      <c r="Q391" s="230"/>
      <c r="R391" s="231"/>
      <c r="S391" s="231"/>
      <c r="T391" s="231"/>
      <c r="U391" s="231"/>
      <c r="V391" s="231"/>
      <c r="W391" s="231"/>
      <c r="X391" s="231"/>
      <c r="Y391" s="231"/>
      <c r="Z391" s="210"/>
      <c r="AA391" s="210"/>
      <c r="AB391" s="210"/>
      <c r="AC391" s="210"/>
      <c r="AD391" s="210"/>
      <c r="AE391" s="210"/>
      <c r="AF391" s="210"/>
      <c r="AG391" s="210" t="s">
        <v>251</v>
      </c>
      <c r="AH391" s="210">
        <v>0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3">
      <c r="A392" s="227"/>
      <c r="B392" s="228"/>
      <c r="C392" s="271" t="s">
        <v>338</v>
      </c>
      <c r="D392" s="264"/>
      <c r="E392" s="265">
        <v>610.17600000000004</v>
      </c>
      <c r="F392" s="231"/>
      <c r="G392" s="231"/>
      <c r="H392" s="231"/>
      <c r="I392" s="231"/>
      <c r="J392" s="231"/>
      <c r="K392" s="231"/>
      <c r="L392" s="231"/>
      <c r="M392" s="231"/>
      <c r="N392" s="230"/>
      <c r="O392" s="230"/>
      <c r="P392" s="230"/>
      <c r="Q392" s="230"/>
      <c r="R392" s="231"/>
      <c r="S392" s="231"/>
      <c r="T392" s="231"/>
      <c r="U392" s="231"/>
      <c r="V392" s="231"/>
      <c r="W392" s="231"/>
      <c r="X392" s="231"/>
      <c r="Y392" s="231"/>
      <c r="Z392" s="210"/>
      <c r="AA392" s="210"/>
      <c r="AB392" s="210"/>
      <c r="AC392" s="210"/>
      <c r="AD392" s="210"/>
      <c r="AE392" s="210"/>
      <c r="AF392" s="210"/>
      <c r="AG392" s="210" t="s">
        <v>251</v>
      </c>
      <c r="AH392" s="210">
        <v>0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3">
      <c r="A393" s="227"/>
      <c r="B393" s="228"/>
      <c r="C393" s="271" t="s">
        <v>321</v>
      </c>
      <c r="D393" s="264"/>
      <c r="E393" s="265">
        <v>261.50400000000002</v>
      </c>
      <c r="F393" s="231"/>
      <c r="G393" s="231"/>
      <c r="H393" s="231"/>
      <c r="I393" s="231"/>
      <c r="J393" s="231"/>
      <c r="K393" s="231"/>
      <c r="L393" s="231"/>
      <c r="M393" s="231"/>
      <c r="N393" s="230"/>
      <c r="O393" s="230"/>
      <c r="P393" s="230"/>
      <c r="Q393" s="230"/>
      <c r="R393" s="231"/>
      <c r="S393" s="231"/>
      <c r="T393" s="231"/>
      <c r="U393" s="231"/>
      <c r="V393" s="231"/>
      <c r="W393" s="231"/>
      <c r="X393" s="231"/>
      <c r="Y393" s="231"/>
      <c r="Z393" s="210"/>
      <c r="AA393" s="210"/>
      <c r="AB393" s="210"/>
      <c r="AC393" s="210"/>
      <c r="AD393" s="210"/>
      <c r="AE393" s="210"/>
      <c r="AF393" s="210"/>
      <c r="AG393" s="210" t="s">
        <v>251</v>
      </c>
      <c r="AH393" s="210">
        <v>0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3">
      <c r="A394" s="227"/>
      <c r="B394" s="228"/>
      <c r="C394" s="271" t="s">
        <v>334</v>
      </c>
      <c r="D394" s="264"/>
      <c r="E394" s="265">
        <v>147.78399999999999</v>
      </c>
      <c r="F394" s="231"/>
      <c r="G394" s="231"/>
      <c r="H394" s="231"/>
      <c r="I394" s="231"/>
      <c r="J394" s="231"/>
      <c r="K394" s="231"/>
      <c r="L394" s="231"/>
      <c r="M394" s="231"/>
      <c r="N394" s="230"/>
      <c r="O394" s="230"/>
      <c r="P394" s="230"/>
      <c r="Q394" s="230"/>
      <c r="R394" s="231"/>
      <c r="S394" s="231"/>
      <c r="T394" s="231"/>
      <c r="U394" s="231"/>
      <c r="V394" s="231"/>
      <c r="W394" s="231"/>
      <c r="X394" s="231"/>
      <c r="Y394" s="231"/>
      <c r="Z394" s="210"/>
      <c r="AA394" s="210"/>
      <c r="AB394" s="210"/>
      <c r="AC394" s="210"/>
      <c r="AD394" s="210"/>
      <c r="AE394" s="210"/>
      <c r="AF394" s="210"/>
      <c r="AG394" s="210" t="s">
        <v>251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3">
      <c r="A395" s="227"/>
      <c r="B395" s="228"/>
      <c r="C395" s="271" t="s">
        <v>322</v>
      </c>
      <c r="D395" s="264"/>
      <c r="E395" s="265">
        <v>63.335999999999999</v>
      </c>
      <c r="F395" s="231"/>
      <c r="G395" s="231"/>
      <c r="H395" s="231"/>
      <c r="I395" s="231"/>
      <c r="J395" s="231"/>
      <c r="K395" s="231"/>
      <c r="L395" s="231"/>
      <c r="M395" s="231"/>
      <c r="N395" s="230"/>
      <c r="O395" s="230"/>
      <c r="P395" s="230"/>
      <c r="Q395" s="230"/>
      <c r="R395" s="231"/>
      <c r="S395" s="231"/>
      <c r="T395" s="231"/>
      <c r="U395" s="231"/>
      <c r="V395" s="231"/>
      <c r="W395" s="231"/>
      <c r="X395" s="231"/>
      <c r="Y395" s="231"/>
      <c r="Z395" s="210"/>
      <c r="AA395" s="210"/>
      <c r="AB395" s="210"/>
      <c r="AC395" s="210"/>
      <c r="AD395" s="210"/>
      <c r="AE395" s="210"/>
      <c r="AF395" s="210"/>
      <c r="AG395" s="210" t="s">
        <v>251</v>
      </c>
      <c r="AH395" s="210">
        <v>0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3">
      <c r="A396" s="227"/>
      <c r="B396" s="228"/>
      <c r="C396" s="271" t="s">
        <v>335</v>
      </c>
      <c r="D396" s="264"/>
      <c r="E396" s="265">
        <v>72.52</v>
      </c>
      <c r="F396" s="231"/>
      <c r="G396" s="231"/>
      <c r="H396" s="231"/>
      <c r="I396" s="231"/>
      <c r="J396" s="231"/>
      <c r="K396" s="231"/>
      <c r="L396" s="231"/>
      <c r="M396" s="231"/>
      <c r="N396" s="230"/>
      <c r="O396" s="230"/>
      <c r="P396" s="230"/>
      <c r="Q396" s="230"/>
      <c r="R396" s="231"/>
      <c r="S396" s="231"/>
      <c r="T396" s="231"/>
      <c r="U396" s="231"/>
      <c r="V396" s="231"/>
      <c r="W396" s="231"/>
      <c r="X396" s="231"/>
      <c r="Y396" s="231"/>
      <c r="Z396" s="210"/>
      <c r="AA396" s="210"/>
      <c r="AB396" s="210"/>
      <c r="AC396" s="210"/>
      <c r="AD396" s="210"/>
      <c r="AE396" s="210"/>
      <c r="AF396" s="210"/>
      <c r="AG396" s="210" t="s">
        <v>251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3">
      <c r="A397" s="227"/>
      <c r="B397" s="228"/>
      <c r="C397" s="271" t="s">
        <v>323</v>
      </c>
      <c r="D397" s="264"/>
      <c r="E397" s="265">
        <v>31.08</v>
      </c>
      <c r="F397" s="231"/>
      <c r="G397" s="231"/>
      <c r="H397" s="231"/>
      <c r="I397" s="231"/>
      <c r="J397" s="231"/>
      <c r="K397" s="231"/>
      <c r="L397" s="231"/>
      <c r="M397" s="231"/>
      <c r="N397" s="230"/>
      <c r="O397" s="230"/>
      <c r="P397" s="230"/>
      <c r="Q397" s="230"/>
      <c r="R397" s="231"/>
      <c r="S397" s="231"/>
      <c r="T397" s="231"/>
      <c r="U397" s="231"/>
      <c r="V397" s="231"/>
      <c r="W397" s="231"/>
      <c r="X397" s="231"/>
      <c r="Y397" s="231"/>
      <c r="Z397" s="210"/>
      <c r="AA397" s="210"/>
      <c r="AB397" s="210"/>
      <c r="AC397" s="210"/>
      <c r="AD397" s="210"/>
      <c r="AE397" s="210"/>
      <c r="AF397" s="210"/>
      <c r="AG397" s="210" t="s">
        <v>251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3">
      <c r="A398" s="227"/>
      <c r="B398" s="228"/>
      <c r="C398" s="271" t="s">
        <v>330</v>
      </c>
      <c r="D398" s="264"/>
      <c r="E398" s="265">
        <v>8.6940000000000008</v>
      </c>
      <c r="F398" s="231"/>
      <c r="G398" s="231"/>
      <c r="H398" s="231"/>
      <c r="I398" s="231"/>
      <c r="J398" s="231"/>
      <c r="K398" s="231"/>
      <c r="L398" s="231"/>
      <c r="M398" s="231"/>
      <c r="N398" s="230"/>
      <c r="O398" s="230"/>
      <c r="P398" s="230"/>
      <c r="Q398" s="230"/>
      <c r="R398" s="231"/>
      <c r="S398" s="231"/>
      <c r="T398" s="231"/>
      <c r="U398" s="231"/>
      <c r="V398" s="231"/>
      <c r="W398" s="231"/>
      <c r="X398" s="231"/>
      <c r="Y398" s="231"/>
      <c r="Z398" s="210"/>
      <c r="AA398" s="210"/>
      <c r="AB398" s="210"/>
      <c r="AC398" s="210"/>
      <c r="AD398" s="210"/>
      <c r="AE398" s="210"/>
      <c r="AF398" s="210"/>
      <c r="AG398" s="210" t="s">
        <v>251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3">
      <c r="A399" s="227"/>
      <c r="B399" s="228"/>
      <c r="C399" s="271" t="s">
        <v>324</v>
      </c>
      <c r="D399" s="264"/>
      <c r="E399" s="265">
        <v>3.726</v>
      </c>
      <c r="F399" s="231"/>
      <c r="G399" s="231"/>
      <c r="H399" s="231"/>
      <c r="I399" s="231"/>
      <c r="J399" s="231"/>
      <c r="K399" s="231"/>
      <c r="L399" s="231"/>
      <c r="M399" s="231"/>
      <c r="N399" s="230"/>
      <c r="O399" s="230"/>
      <c r="P399" s="230"/>
      <c r="Q399" s="230"/>
      <c r="R399" s="231"/>
      <c r="S399" s="231"/>
      <c r="T399" s="231"/>
      <c r="U399" s="231"/>
      <c r="V399" s="231"/>
      <c r="W399" s="231"/>
      <c r="X399" s="231"/>
      <c r="Y399" s="231"/>
      <c r="Z399" s="210"/>
      <c r="AA399" s="210"/>
      <c r="AB399" s="210"/>
      <c r="AC399" s="210"/>
      <c r="AD399" s="210"/>
      <c r="AE399" s="210"/>
      <c r="AF399" s="210"/>
      <c r="AG399" s="210" t="s">
        <v>251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3">
      <c r="A400" s="227"/>
      <c r="B400" s="228"/>
      <c r="C400" s="271" t="s">
        <v>327</v>
      </c>
      <c r="D400" s="264"/>
      <c r="E400" s="265">
        <v>666.3</v>
      </c>
      <c r="F400" s="231"/>
      <c r="G400" s="231"/>
      <c r="H400" s="231"/>
      <c r="I400" s="231"/>
      <c r="J400" s="231"/>
      <c r="K400" s="231"/>
      <c r="L400" s="231"/>
      <c r="M400" s="231"/>
      <c r="N400" s="230"/>
      <c r="O400" s="230"/>
      <c r="P400" s="230"/>
      <c r="Q400" s="230"/>
      <c r="R400" s="231"/>
      <c r="S400" s="231"/>
      <c r="T400" s="231"/>
      <c r="U400" s="231"/>
      <c r="V400" s="231"/>
      <c r="W400" s="231"/>
      <c r="X400" s="231"/>
      <c r="Y400" s="231"/>
      <c r="Z400" s="210"/>
      <c r="AA400" s="210"/>
      <c r="AB400" s="210"/>
      <c r="AC400" s="210"/>
      <c r="AD400" s="210"/>
      <c r="AE400" s="210"/>
      <c r="AF400" s="210"/>
      <c r="AG400" s="210" t="s">
        <v>251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3">
      <c r="A401" s="227"/>
      <c r="B401" s="228"/>
      <c r="C401" s="271" t="s">
        <v>386</v>
      </c>
      <c r="D401" s="264"/>
      <c r="E401" s="265">
        <v>1.8431999999999999</v>
      </c>
      <c r="F401" s="231"/>
      <c r="G401" s="231"/>
      <c r="H401" s="231"/>
      <c r="I401" s="231"/>
      <c r="J401" s="231"/>
      <c r="K401" s="231"/>
      <c r="L401" s="231"/>
      <c r="M401" s="231"/>
      <c r="N401" s="230"/>
      <c r="O401" s="230"/>
      <c r="P401" s="230"/>
      <c r="Q401" s="230"/>
      <c r="R401" s="231"/>
      <c r="S401" s="231"/>
      <c r="T401" s="231"/>
      <c r="U401" s="231"/>
      <c r="V401" s="231"/>
      <c r="W401" s="231"/>
      <c r="X401" s="231"/>
      <c r="Y401" s="231"/>
      <c r="Z401" s="210"/>
      <c r="AA401" s="210"/>
      <c r="AB401" s="210"/>
      <c r="AC401" s="210"/>
      <c r="AD401" s="210"/>
      <c r="AE401" s="210"/>
      <c r="AF401" s="210"/>
      <c r="AG401" s="210" t="s">
        <v>251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3">
      <c r="A402" s="227"/>
      <c r="B402" s="228"/>
      <c r="C402" s="271" t="s">
        <v>387</v>
      </c>
      <c r="D402" s="264"/>
      <c r="E402" s="265">
        <v>1.155</v>
      </c>
      <c r="F402" s="231"/>
      <c r="G402" s="231"/>
      <c r="H402" s="231"/>
      <c r="I402" s="231"/>
      <c r="J402" s="231"/>
      <c r="K402" s="231"/>
      <c r="L402" s="231"/>
      <c r="M402" s="231"/>
      <c r="N402" s="230"/>
      <c r="O402" s="230"/>
      <c r="P402" s="230"/>
      <c r="Q402" s="230"/>
      <c r="R402" s="231"/>
      <c r="S402" s="231"/>
      <c r="T402" s="231"/>
      <c r="U402" s="231"/>
      <c r="V402" s="231"/>
      <c r="W402" s="231"/>
      <c r="X402" s="231"/>
      <c r="Y402" s="231"/>
      <c r="Z402" s="210"/>
      <c r="AA402" s="210"/>
      <c r="AB402" s="210"/>
      <c r="AC402" s="210"/>
      <c r="AD402" s="210"/>
      <c r="AE402" s="210"/>
      <c r="AF402" s="210"/>
      <c r="AG402" s="210" t="s">
        <v>251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ht="22.5" outlineLevel="3">
      <c r="A403" s="227"/>
      <c r="B403" s="228"/>
      <c r="C403" s="271" t="s">
        <v>351</v>
      </c>
      <c r="D403" s="264"/>
      <c r="E403" s="265">
        <v>5.6159999999999997</v>
      </c>
      <c r="F403" s="231"/>
      <c r="G403" s="231"/>
      <c r="H403" s="231"/>
      <c r="I403" s="231"/>
      <c r="J403" s="231"/>
      <c r="K403" s="231"/>
      <c r="L403" s="231"/>
      <c r="M403" s="231"/>
      <c r="N403" s="230"/>
      <c r="O403" s="230"/>
      <c r="P403" s="230"/>
      <c r="Q403" s="230"/>
      <c r="R403" s="231"/>
      <c r="S403" s="231"/>
      <c r="T403" s="231"/>
      <c r="U403" s="231"/>
      <c r="V403" s="231"/>
      <c r="W403" s="231"/>
      <c r="X403" s="231"/>
      <c r="Y403" s="231"/>
      <c r="Z403" s="210"/>
      <c r="AA403" s="210"/>
      <c r="AB403" s="210"/>
      <c r="AC403" s="210"/>
      <c r="AD403" s="210"/>
      <c r="AE403" s="210"/>
      <c r="AF403" s="210"/>
      <c r="AG403" s="210" t="s">
        <v>251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ht="22.5" outlineLevel="3">
      <c r="A404" s="227"/>
      <c r="B404" s="228"/>
      <c r="C404" s="271" t="s">
        <v>352</v>
      </c>
      <c r="D404" s="264"/>
      <c r="E404" s="265">
        <v>0.38400000000000001</v>
      </c>
      <c r="F404" s="231"/>
      <c r="G404" s="231"/>
      <c r="H404" s="231"/>
      <c r="I404" s="231"/>
      <c r="J404" s="231"/>
      <c r="K404" s="231"/>
      <c r="L404" s="231"/>
      <c r="M404" s="231"/>
      <c r="N404" s="230"/>
      <c r="O404" s="230"/>
      <c r="P404" s="230"/>
      <c r="Q404" s="230"/>
      <c r="R404" s="231"/>
      <c r="S404" s="231"/>
      <c r="T404" s="231"/>
      <c r="U404" s="231"/>
      <c r="V404" s="231"/>
      <c r="W404" s="231"/>
      <c r="X404" s="231"/>
      <c r="Y404" s="231"/>
      <c r="Z404" s="210"/>
      <c r="AA404" s="210"/>
      <c r="AB404" s="210"/>
      <c r="AC404" s="210"/>
      <c r="AD404" s="210"/>
      <c r="AE404" s="210"/>
      <c r="AF404" s="210"/>
      <c r="AG404" s="210" t="s">
        <v>251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22.5" outlineLevel="3">
      <c r="A405" s="227"/>
      <c r="B405" s="228"/>
      <c r="C405" s="271" t="s">
        <v>353</v>
      </c>
      <c r="D405" s="264"/>
      <c r="E405" s="265">
        <v>1.1519999999999999</v>
      </c>
      <c r="F405" s="231"/>
      <c r="G405" s="231"/>
      <c r="H405" s="231"/>
      <c r="I405" s="231"/>
      <c r="J405" s="231"/>
      <c r="K405" s="231"/>
      <c r="L405" s="231"/>
      <c r="M405" s="231"/>
      <c r="N405" s="230"/>
      <c r="O405" s="230"/>
      <c r="P405" s="230"/>
      <c r="Q405" s="230"/>
      <c r="R405" s="231"/>
      <c r="S405" s="231"/>
      <c r="T405" s="231"/>
      <c r="U405" s="231"/>
      <c r="V405" s="231"/>
      <c r="W405" s="231"/>
      <c r="X405" s="231"/>
      <c r="Y405" s="231"/>
      <c r="Z405" s="210"/>
      <c r="AA405" s="210"/>
      <c r="AB405" s="210"/>
      <c r="AC405" s="210"/>
      <c r="AD405" s="210"/>
      <c r="AE405" s="210"/>
      <c r="AF405" s="210"/>
      <c r="AG405" s="210" t="s">
        <v>251</v>
      </c>
      <c r="AH405" s="210">
        <v>0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ht="22.5" outlineLevel="3">
      <c r="A406" s="227"/>
      <c r="B406" s="228"/>
      <c r="C406" s="271" t="s">
        <v>354</v>
      </c>
      <c r="D406" s="264"/>
      <c r="E406" s="265">
        <v>0.67200000000000004</v>
      </c>
      <c r="F406" s="231"/>
      <c r="G406" s="231"/>
      <c r="H406" s="231"/>
      <c r="I406" s="231"/>
      <c r="J406" s="231"/>
      <c r="K406" s="231"/>
      <c r="L406" s="231"/>
      <c r="M406" s="231"/>
      <c r="N406" s="230"/>
      <c r="O406" s="230"/>
      <c r="P406" s="230"/>
      <c r="Q406" s="230"/>
      <c r="R406" s="231"/>
      <c r="S406" s="231"/>
      <c r="T406" s="231"/>
      <c r="U406" s="231"/>
      <c r="V406" s="231"/>
      <c r="W406" s="231"/>
      <c r="X406" s="231"/>
      <c r="Y406" s="231"/>
      <c r="Z406" s="210"/>
      <c r="AA406" s="210"/>
      <c r="AB406" s="210"/>
      <c r="AC406" s="210"/>
      <c r="AD406" s="210"/>
      <c r="AE406" s="210"/>
      <c r="AF406" s="210"/>
      <c r="AG406" s="210" t="s">
        <v>251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ht="22.5" outlineLevel="3">
      <c r="A407" s="227"/>
      <c r="B407" s="228"/>
      <c r="C407" s="271" t="s">
        <v>355</v>
      </c>
      <c r="D407" s="264"/>
      <c r="E407" s="265">
        <v>1.28</v>
      </c>
      <c r="F407" s="231"/>
      <c r="G407" s="231"/>
      <c r="H407" s="231"/>
      <c r="I407" s="231"/>
      <c r="J407" s="231"/>
      <c r="K407" s="231"/>
      <c r="L407" s="231"/>
      <c r="M407" s="231"/>
      <c r="N407" s="230"/>
      <c r="O407" s="230"/>
      <c r="P407" s="230"/>
      <c r="Q407" s="230"/>
      <c r="R407" s="231"/>
      <c r="S407" s="231"/>
      <c r="T407" s="231"/>
      <c r="U407" s="231"/>
      <c r="V407" s="231"/>
      <c r="W407" s="231"/>
      <c r="X407" s="231"/>
      <c r="Y407" s="231"/>
      <c r="Z407" s="210"/>
      <c r="AA407" s="210"/>
      <c r="AB407" s="210"/>
      <c r="AC407" s="210"/>
      <c r="AD407" s="210"/>
      <c r="AE407" s="210"/>
      <c r="AF407" s="210"/>
      <c r="AG407" s="210" t="s">
        <v>251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ht="22.5" outlineLevel="3">
      <c r="A408" s="227"/>
      <c r="B408" s="228"/>
      <c r="C408" s="271" t="s">
        <v>356</v>
      </c>
      <c r="D408" s="264"/>
      <c r="E408" s="265">
        <v>0.128</v>
      </c>
      <c r="F408" s="231"/>
      <c r="G408" s="231"/>
      <c r="H408" s="231"/>
      <c r="I408" s="231"/>
      <c r="J408" s="231"/>
      <c r="K408" s="231"/>
      <c r="L408" s="231"/>
      <c r="M408" s="231"/>
      <c r="N408" s="230"/>
      <c r="O408" s="230"/>
      <c r="P408" s="230"/>
      <c r="Q408" s="230"/>
      <c r="R408" s="231"/>
      <c r="S408" s="231"/>
      <c r="T408" s="231"/>
      <c r="U408" s="231"/>
      <c r="V408" s="231"/>
      <c r="W408" s="231"/>
      <c r="X408" s="231"/>
      <c r="Y408" s="231"/>
      <c r="Z408" s="210"/>
      <c r="AA408" s="210"/>
      <c r="AB408" s="210"/>
      <c r="AC408" s="210"/>
      <c r="AD408" s="210"/>
      <c r="AE408" s="210"/>
      <c r="AF408" s="210"/>
      <c r="AG408" s="210" t="s">
        <v>251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3">
      <c r="A409" s="227"/>
      <c r="B409" s="228"/>
      <c r="C409" s="271" t="s">
        <v>357</v>
      </c>
      <c r="D409" s="264"/>
      <c r="E409" s="265">
        <v>15</v>
      </c>
      <c r="F409" s="231"/>
      <c r="G409" s="231"/>
      <c r="H409" s="231"/>
      <c r="I409" s="231"/>
      <c r="J409" s="231"/>
      <c r="K409" s="231"/>
      <c r="L409" s="231"/>
      <c r="M409" s="231"/>
      <c r="N409" s="230"/>
      <c r="O409" s="230"/>
      <c r="P409" s="230"/>
      <c r="Q409" s="230"/>
      <c r="R409" s="231"/>
      <c r="S409" s="231"/>
      <c r="T409" s="231"/>
      <c r="U409" s="231"/>
      <c r="V409" s="231"/>
      <c r="W409" s="231"/>
      <c r="X409" s="231"/>
      <c r="Y409" s="231"/>
      <c r="Z409" s="210"/>
      <c r="AA409" s="210"/>
      <c r="AB409" s="210"/>
      <c r="AC409" s="210"/>
      <c r="AD409" s="210"/>
      <c r="AE409" s="210"/>
      <c r="AF409" s="210"/>
      <c r="AG409" s="210" t="s">
        <v>251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ht="22.5" outlineLevel="3">
      <c r="A410" s="227"/>
      <c r="B410" s="228"/>
      <c r="C410" s="271" t="s">
        <v>358</v>
      </c>
      <c r="D410" s="264"/>
      <c r="E410" s="265">
        <v>0.89600000000000002</v>
      </c>
      <c r="F410" s="231"/>
      <c r="G410" s="231"/>
      <c r="H410" s="231"/>
      <c r="I410" s="231"/>
      <c r="J410" s="231"/>
      <c r="K410" s="231"/>
      <c r="L410" s="231"/>
      <c r="M410" s="231"/>
      <c r="N410" s="230"/>
      <c r="O410" s="230"/>
      <c r="P410" s="230"/>
      <c r="Q410" s="230"/>
      <c r="R410" s="231"/>
      <c r="S410" s="231"/>
      <c r="T410" s="231"/>
      <c r="U410" s="231"/>
      <c r="V410" s="231"/>
      <c r="W410" s="231"/>
      <c r="X410" s="231"/>
      <c r="Y410" s="231"/>
      <c r="Z410" s="210"/>
      <c r="AA410" s="210"/>
      <c r="AB410" s="210"/>
      <c r="AC410" s="210"/>
      <c r="AD410" s="210"/>
      <c r="AE410" s="210"/>
      <c r="AF410" s="210"/>
      <c r="AG410" s="210" t="s">
        <v>251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ht="22.5" outlineLevel="3">
      <c r="A411" s="227"/>
      <c r="B411" s="228"/>
      <c r="C411" s="271" t="s">
        <v>359</v>
      </c>
      <c r="D411" s="264"/>
      <c r="E411" s="265">
        <v>2.4</v>
      </c>
      <c r="F411" s="231"/>
      <c r="G411" s="231"/>
      <c r="H411" s="231"/>
      <c r="I411" s="231"/>
      <c r="J411" s="231"/>
      <c r="K411" s="231"/>
      <c r="L411" s="231"/>
      <c r="M411" s="231"/>
      <c r="N411" s="230"/>
      <c r="O411" s="230"/>
      <c r="P411" s="230"/>
      <c r="Q411" s="230"/>
      <c r="R411" s="231"/>
      <c r="S411" s="231"/>
      <c r="T411" s="231"/>
      <c r="U411" s="231"/>
      <c r="V411" s="231"/>
      <c r="W411" s="231"/>
      <c r="X411" s="231"/>
      <c r="Y411" s="231"/>
      <c r="Z411" s="210"/>
      <c r="AA411" s="210"/>
      <c r="AB411" s="210"/>
      <c r="AC411" s="210"/>
      <c r="AD411" s="210"/>
      <c r="AE411" s="210"/>
      <c r="AF411" s="210"/>
      <c r="AG411" s="210" t="s">
        <v>251</v>
      </c>
      <c r="AH411" s="210">
        <v>0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ht="22.5" outlineLevel="3">
      <c r="A412" s="227"/>
      <c r="B412" s="228"/>
      <c r="C412" s="271" t="s">
        <v>362</v>
      </c>
      <c r="D412" s="264"/>
      <c r="E412" s="265">
        <v>0.25434000000000001</v>
      </c>
      <c r="F412" s="231"/>
      <c r="G412" s="231"/>
      <c r="H412" s="231"/>
      <c r="I412" s="231"/>
      <c r="J412" s="231"/>
      <c r="K412" s="231"/>
      <c r="L412" s="231"/>
      <c r="M412" s="231"/>
      <c r="N412" s="230"/>
      <c r="O412" s="230"/>
      <c r="P412" s="230"/>
      <c r="Q412" s="230"/>
      <c r="R412" s="231"/>
      <c r="S412" s="231"/>
      <c r="T412" s="231"/>
      <c r="U412" s="231"/>
      <c r="V412" s="231"/>
      <c r="W412" s="231"/>
      <c r="X412" s="231"/>
      <c r="Y412" s="231"/>
      <c r="Z412" s="210"/>
      <c r="AA412" s="210"/>
      <c r="AB412" s="210"/>
      <c r="AC412" s="210"/>
      <c r="AD412" s="210"/>
      <c r="AE412" s="210"/>
      <c r="AF412" s="210"/>
      <c r="AG412" s="210" t="s">
        <v>251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ht="22.5" outlineLevel="3">
      <c r="A413" s="227"/>
      <c r="B413" s="228"/>
      <c r="C413" s="271" t="s">
        <v>363</v>
      </c>
      <c r="D413" s="264"/>
      <c r="E413" s="265">
        <v>0.4239</v>
      </c>
      <c r="F413" s="231"/>
      <c r="G413" s="231"/>
      <c r="H413" s="231"/>
      <c r="I413" s="231"/>
      <c r="J413" s="231"/>
      <c r="K413" s="231"/>
      <c r="L413" s="231"/>
      <c r="M413" s="231"/>
      <c r="N413" s="230"/>
      <c r="O413" s="230"/>
      <c r="P413" s="230"/>
      <c r="Q413" s="230"/>
      <c r="R413" s="231"/>
      <c r="S413" s="231"/>
      <c r="T413" s="231"/>
      <c r="U413" s="231"/>
      <c r="V413" s="231"/>
      <c r="W413" s="231"/>
      <c r="X413" s="231"/>
      <c r="Y413" s="231"/>
      <c r="Z413" s="210"/>
      <c r="AA413" s="210"/>
      <c r="AB413" s="210"/>
      <c r="AC413" s="210"/>
      <c r="AD413" s="210"/>
      <c r="AE413" s="210"/>
      <c r="AF413" s="210"/>
      <c r="AG413" s="210" t="s">
        <v>251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ht="22.5" outlineLevel="3">
      <c r="A414" s="227"/>
      <c r="B414" s="228"/>
      <c r="C414" s="271" t="s">
        <v>366</v>
      </c>
      <c r="D414" s="264"/>
      <c r="E414" s="265">
        <v>2.4</v>
      </c>
      <c r="F414" s="231"/>
      <c r="G414" s="231"/>
      <c r="H414" s="231"/>
      <c r="I414" s="231"/>
      <c r="J414" s="231"/>
      <c r="K414" s="231"/>
      <c r="L414" s="231"/>
      <c r="M414" s="231"/>
      <c r="N414" s="230"/>
      <c r="O414" s="230"/>
      <c r="P414" s="230"/>
      <c r="Q414" s="230"/>
      <c r="R414" s="231"/>
      <c r="S414" s="231"/>
      <c r="T414" s="231"/>
      <c r="U414" s="231"/>
      <c r="V414" s="231"/>
      <c r="W414" s="231"/>
      <c r="X414" s="231"/>
      <c r="Y414" s="231"/>
      <c r="Z414" s="210"/>
      <c r="AA414" s="210"/>
      <c r="AB414" s="210"/>
      <c r="AC414" s="210"/>
      <c r="AD414" s="210"/>
      <c r="AE414" s="210"/>
      <c r="AF414" s="210"/>
      <c r="AG414" s="210" t="s">
        <v>251</v>
      </c>
      <c r="AH414" s="210">
        <v>0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ht="22.5" outlineLevel="3">
      <c r="A415" s="227"/>
      <c r="B415" s="228"/>
      <c r="C415" s="271" t="s">
        <v>388</v>
      </c>
      <c r="D415" s="264"/>
      <c r="E415" s="265">
        <v>0.128</v>
      </c>
      <c r="F415" s="231"/>
      <c r="G415" s="231"/>
      <c r="H415" s="231"/>
      <c r="I415" s="231"/>
      <c r="J415" s="231"/>
      <c r="K415" s="231"/>
      <c r="L415" s="231"/>
      <c r="M415" s="231"/>
      <c r="N415" s="230"/>
      <c r="O415" s="230"/>
      <c r="P415" s="230"/>
      <c r="Q415" s="230"/>
      <c r="R415" s="231"/>
      <c r="S415" s="231"/>
      <c r="T415" s="231"/>
      <c r="U415" s="231"/>
      <c r="V415" s="231"/>
      <c r="W415" s="231"/>
      <c r="X415" s="231"/>
      <c r="Y415" s="231"/>
      <c r="Z415" s="210"/>
      <c r="AA415" s="210"/>
      <c r="AB415" s="210"/>
      <c r="AC415" s="210"/>
      <c r="AD415" s="210"/>
      <c r="AE415" s="210"/>
      <c r="AF415" s="210"/>
      <c r="AG415" s="210" t="s">
        <v>251</v>
      </c>
      <c r="AH415" s="210">
        <v>0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3">
      <c r="A416" s="227"/>
      <c r="B416" s="228"/>
      <c r="C416" s="271" t="s">
        <v>370</v>
      </c>
      <c r="D416" s="264"/>
      <c r="E416" s="265">
        <v>76</v>
      </c>
      <c r="F416" s="231"/>
      <c r="G416" s="231"/>
      <c r="H416" s="231"/>
      <c r="I416" s="231"/>
      <c r="J416" s="231"/>
      <c r="K416" s="231"/>
      <c r="L416" s="231"/>
      <c r="M416" s="231"/>
      <c r="N416" s="230"/>
      <c r="O416" s="230"/>
      <c r="P416" s="230"/>
      <c r="Q416" s="230"/>
      <c r="R416" s="231"/>
      <c r="S416" s="231"/>
      <c r="T416" s="231"/>
      <c r="U416" s="231"/>
      <c r="V416" s="231"/>
      <c r="W416" s="231"/>
      <c r="X416" s="231"/>
      <c r="Y416" s="231"/>
      <c r="Z416" s="210"/>
      <c r="AA416" s="210"/>
      <c r="AB416" s="210"/>
      <c r="AC416" s="210"/>
      <c r="AD416" s="210"/>
      <c r="AE416" s="210"/>
      <c r="AF416" s="210"/>
      <c r="AG416" s="210" t="s">
        <v>251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3">
      <c r="A417" s="227"/>
      <c r="B417" s="228"/>
      <c r="C417" s="271" t="s">
        <v>346</v>
      </c>
      <c r="D417" s="264"/>
      <c r="E417" s="265">
        <v>12</v>
      </c>
      <c r="F417" s="231"/>
      <c r="G417" s="231"/>
      <c r="H417" s="231"/>
      <c r="I417" s="231"/>
      <c r="J417" s="231"/>
      <c r="K417" s="231"/>
      <c r="L417" s="231"/>
      <c r="M417" s="231"/>
      <c r="N417" s="230"/>
      <c r="O417" s="230"/>
      <c r="P417" s="230"/>
      <c r="Q417" s="230"/>
      <c r="R417" s="231"/>
      <c r="S417" s="231"/>
      <c r="T417" s="231"/>
      <c r="U417" s="231"/>
      <c r="V417" s="231"/>
      <c r="W417" s="231"/>
      <c r="X417" s="231"/>
      <c r="Y417" s="231"/>
      <c r="Z417" s="210"/>
      <c r="AA417" s="210"/>
      <c r="AB417" s="210"/>
      <c r="AC417" s="210"/>
      <c r="AD417" s="210"/>
      <c r="AE417" s="210"/>
      <c r="AF417" s="210"/>
      <c r="AG417" s="210" t="s">
        <v>251</v>
      </c>
      <c r="AH417" s="210">
        <v>0</v>
      </c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3">
      <c r="A418" s="227"/>
      <c r="B418" s="228"/>
      <c r="C418" s="271" t="s">
        <v>389</v>
      </c>
      <c r="D418" s="264"/>
      <c r="E418" s="265">
        <v>0.5</v>
      </c>
      <c r="F418" s="231"/>
      <c r="G418" s="231"/>
      <c r="H418" s="231"/>
      <c r="I418" s="231"/>
      <c r="J418" s="231"/>
      <c r="K418" s="231"/>
      <c r="L418" s="231"/>
      <c r="M418" s="231"/>
      <c r="N418" s="230"/>
      <c r="O418" s="230"/>
      <c r="P418" s="230"/>
      <c r="Q418" s="230"/>
      <c r="R418" s="231"/>
      <c r="S418" s="231"/>
      <c r="T418" s="231"/>
      <c r="U418" s="231"/>
      <c r="V418" s="231"/>
      <c r="W418" s="231"/>
      <c r="X418" s="231"/>
      <c r="Y418" s="231"/>
      <c r="Z418" s="210"/>
      <c r="AA418" s="210"/>
      <c r="AB418" s="210"/>
      <c r="AC418" s="210"/>
      <c r="AD418" s="210"/>
      <c r="AE418" s="210"/>
      <c r="AF418" s="210"/>
      <c r="AG418" s="210" t="s">
        <v>251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22.5" outlineLevel="3">
      <c r="A419" s="227"/>
      <c r="B419" s="228"/>
      <c r="C419" s="271" t="s">
        <v>390</v>
      </c>
      <c r="D419" s="264"/>
      <c r="E419" s="265">
        <v>1.43</v>
      </c>
      <c r="F419" s="231"/>
      <c r="G419" s="231"/>
      <c r="H419" s="231"/>
      <c r="I419" s="231"/>
      <c r="J419" s="231"/>
      <c r="K419" s="231"/>
      <c r="L419" s="231"/>
      <c r="M419" s="231"/>
      <c r="N419" s="230"/>
      <c r="O419" s="230"/>
      <c r="P419" s="230"/>
      <c r="Q419" s="230"/>
      <c r="R419" s="231"/>
      <c r="S419" s="231"/>
      <c r="T419" s="231"/>
      <c r="U419" s="231"/>
      <c r="V419" s="231"/>
      <c r="W419" s="231"/>
      <c r="X419" s="231"/>
      <c r="Y419" s="231"/>
      <c r="Z419" s="210"/>
      <c r="AA419" s="210"/>
      <c r="AB419" s="210"/>
      <c r="AC419" s="210"/>
      <c r="AD419" s="210"/>
      <c r="AE419" s="210"/>
      <c r="AF419" s="210"/>
      <c r="AG419" s="210" t="s">
        <v>251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3">
      <c r="A420" s="227"/>
      <c r="B420" s="228"/>
      <c r="C420" s="271" t="s">
        <v>367</v>
      </c>
      <c r="D420" s="264"/>
      <c r="E420" s="265">
        <v>14.88</v>
      </c>
      <c r="F420" s="231"/>
      <c r="G420" s="231"/>
      <c r="H420" s="231"/>
      <c r="I420" s="231"/>
      <c r="J420" s="231"/>
      <c r="K420" s="231"/>
      <c r="L420" s="231"/>
      <c r="M420" s="231"/>
      <c r="N420" s="230"/>
      <c r="O420" s="230"/>
      <c r="P420" s="230"/>
      <c r="Q420" s="230"/>
      <c r="R420" s="231"/>
      <c r="S420" s="231"/>
      <c r="T420" s="231"/>
      <c r="U420" s="231"/>
      <c r="V420" s="231"/>
      <c r="W420" s="231"/>
      <c r="X420" s="231"/>
      <c r="Y420" s="231"/>
      <c r="Z420" s="210"/>
      <c r="AA420" s="210"/>
      <c r="AB420" s="210"/>
      <c r="AC420" s="210"/>
      <c r="AD420" s="210"/>
      <c r="AE420" s="210"/>
      <c r="AF420" s="210"/>
      <c r="AG420" s="210" t="s">
        <v>251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3">
      <c r="A421" s="227"/>
      <c r="B421" s="228"/>
      <c r="C421" s="271" t="s">
        <v>373</v>
      </c>
      <c r="D421" s="264"/>
      <c r="E421" s="265">
        <v>121.40625</v>
      </c>
      <c r="F421" s="231"/>
      <c r="G421" s="231"/>
      <c r="H421" s="231"/>
      <c r="I421" s="231"/>
      <c r="J421" s="231"/>
      <c r="K421" s="231"/>
      <c r="L421" s="231"/>
      <c r="M421" s="231"/>
      <c r="N421" s="230"/>
      <c r="O421" s="230"/>
      <c r="P421" s="230"/>
      <c r="Q421" s="230"/>
      <c r="R421" s="231"/>
      <c r="S421" s="231"/>
      <c r="T421" s="231"/>
      <c r="U421" s="231"/>
      <c r="V421" s="231"/>
      <c r="W421" s="231"/>
      <c r="X421" s="231"/>
      <c r="Y421" s="231"/>
      <c r="Z421" s="210"/>
      <c r="AA421" s="210"/>
      <c r="AB421" s="210"/>
      <c r="AC421" s="210"/>
      <c r="AD421" s="210"/>
      <c r="AE421" s="210"/>
      <c r="AF421" s="210"/>
      <c r="AG421" s="210" t="s">
        <v>251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3">
      <c r="A422" s="227"/>
      <c r="B422" s="228"/>
      <c r="C422" s="271" t="s">
        <v>347</v>
      </c>
      <c r="D422" s="264"/>
      <c r="E422" s="265">
        <v>272.60000000000002</v>
      </c>
      <c r="F422" s="231"/>
      <c r="G422" s="231"/>
      <c r="H422" s="231"/>
      <c r="I422" s="231"/>
      <c r="J422" s="231"/>
      <c r="K422" s="231"/>
      <c r="L422" s="231"/>
      <c r="M422" s="231"/>
      <c r="N422" s="230"/>
      <c r="O422" s="230"/>
      <c r="P422" s="230"/>
      <c r="Q422" s="230"/>
      <c r="R422" s="231"/>
      <c r="S422" s="231"/>
      <c r="T422" s="231"/>
      <c r="U422" s="231"/>
      <c r="V422" s="231"/>
      <c r="W422" s="231"/>
      <c r="X422" s="231"/>
      <c r="Y422" s="231"/>
      <c r="Z422" s="210"/>
      <c r="AA422" s="210"/>
      <c r="AB422" s="210"/>
      <c r="AC422" s="210"/>
      <c r="AD422" s="210"/>
      <c r="AE422" s="210"/>
      <c r="AF422" s="210"/>
      <c r="AG422" s="210" t="s">
        <v>251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3">
      <c r="A423" s="227"/>
      <c r="B423" s="228"/>
      <c r="C423" s="271" t="s">
        <v>348</v>
      </c>
      <c r="D423" s="264"/>
      <c r="E423" s="265">
        <v>37.799999999999997</v>
      </c>
      <c r="F423" s="231"/>
      <c r="G423" s="231"/>
      <c r="H423" s="231"/>
      <c r="I423" s="231"/>
      <c r="J423" s="231"/>
      <c r="K423" s="231"/>
      <c r="L423" s="231"/>
      <c r="M423" s="231"/>
      <c r="N423" s="230"/>
      <c r="O423" s="230"/>
      <c r="P423" s="230"/>
      <c r="Q423" s="230"/>
      <c r="R423" s="231"/>
      <c r="S423" s="231"/>
      <c r="T423" s="231"/>
      <c r="U423" s="231"/>
      <c r="V423" s="231"/>
      <c r="W423" s="231"/>
      <c r="X423" s="231"/>
      <c r="Y423" s="231"/>
      <c r="Z423" s="210"/>
      <c r="AA423" s="210"/>
      <c r="AB423" s="210"/>
      <c r="AC423" s="210"/>
      <c r="AD423" s="210"/>
      <c r="AE423" s="210"/>
      <c r="AF423" s="210"/>
      <c r="AG423" s="210" t="s">
        <v>251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>
      <c r="A424" s="242">
        <v>52</v>
      </c>
      <c r="B424" s="243" t="s">
        <v>485</v>
      </c>
      <c r="C424" s="256" t="s">
        <v>486</v>
      </c>
      <c r="D424" s="244" t="s">
        <v>320</v>
      </c>
      <c r="E424" s="245">
        <v>305.62603999999999</v>
      </c>
      <c r="F424" s="246"/>
      <c r="G424" s="247">
        <f>ROUND(E424*F424,2)</f>
        <v>0</v>
      </c>
      <c r="H424" s="232"/>
      <c r="I424" s="231">
        <f>ROUND(E424*H424,2)</f>
        <v>0</v>
      </c>
      <c r="J424" s="232"/>
      <c r="K424" s="231">
        <f>ROUND(E424*J424,2)</f>
        <v>0</v>
      </c>
      <c r="L424" s="231">
        <v>21</v>
      </c>
      <c r="M424" s="231">
        <f>G424*(1+L424/100)</f>
        <v>0</v>
      </c>
      <c r="N424" s="230">
        <v>0</v>
      </c>
      <c r="O424" s="230">
        <f>ROUND(E424*N424,2)</f>
        <v>0</v>
      </c>
      <c r="P424" s="230">
        <v>0</v>
      </c>
      <c r="Q424" s="230">
        <f>ROUND(E424*P424,2)</f>
        <v>0</v>
      </c>
      <c r="R424" s="231"/>
      <c r="S424" s="231" t="s">
        <v>248</v>
      </c>
      <c r="T424" s="231" t="s">
        <v>249</v>
      </c>
      <c r="U424" s="231">
        <v>0.20200000000000001</v>
      </c>
      <c r="V424" s="231">
        <f>ROUND(E424*U424,2)</f>
        <v>61.74</v>
      </c>
      <c r="W424" s="231"/>
      <c r="X424" s="231" t="s">
        <v>191</v>
      </c>
      <c r="Y424" s="231" t="s">
        <v>192</v>
      </c>
      <c r="Z424" s="210"/>
      <c r="AA424" s="210"/>
      <c r="AB424" s="210"/>
      <c r="AC424" s="210"/>
      <c r="AD424" s="210"/>
      <c r="AE424" s="210"/>
      <c r="AF424" s="210"/>
      <c r="AG424" s="210" t="s">
        <v>193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ht="22.5" outlineLevel="2">
      <c r="A425" s="227"/>
      <c r="B425" s="228"/>
      <c r="C425" s="271" t="s">
        <v>475</v>
      </c>
      <c r="D425" s="264"/>
      <c r="E425" s="265">
        <v>0.25434000000000001</v>
      </c>
      <c r="F425" s="231"/>
      <c r="G425" s="231"/>
      <c r="H425" s="231"/>
      <c r="I425" s="231"/>
      <c r="J425" s="231"/>
      <c r="K425" s="231"/>
      <c r="L425" s="231"/>
      <c r="M425" s="231"/>
      <c r="N425" s="230"/>
      <c r="O425" s="230"/>
      <c r="P425" s="230"/>
      <c r="Q425" s="230"/>
      <c r="R425" s="231"/>
      <c r="S425" s="231"/>
      <c r="T425" s="231"/>
      <c r="U425" s="231"/>
      <c r="V425" s="231"/>
      <c r="W425" s="231"/>
      <c r="X425" s="231"/>
      <c r="Y425" s="231"/>
      <c r="Z425" s="210"/>
      <c r="AA425" s="210"/>
      <c r="AB425" s="210"/>
      <c r="AC425" s="210"/>
      <c r="AD425" s="210"/>
      <c r="AE425" s="210"/>
      <c r="AF425" s="210"/>
      <c r="AG425" s="210" t="s">
        <v>251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ht="22.5" outlineLevel="3">
      <c r="A426" s="227"/>
      <c r="B426" s="228"/>
      <c r="C426" s="271" t="s">
        <v>476</v>
      </c>
      <c r="D426" s="264"/>
      <c r="E426" s="265">
        <v>1.2717000000000001</v>
      </c>
      <c r="F426" s="231"/>
      <c r="G426" s="231"/>
      <c r="H426" s="231"/>
      <c r="I426" s="231"/>
      <c r="J426" s="231"/>
      <c r="K426" s="231"/>
      <c r="L426" s="231"/>
      <c r="M426" s="231"/>
      <c r="N426" s="230"/>
      <c r="O426" s="230"/>
      <c r="P426" s="230"/>
      <c r="Q426" s="230"/>
      <c r="R426" s="231"/>
      <c r="S426" s="231"/>
      <c r="T426" s="231"/>
      <c r="U426" s="231"/>
      <c r="V426" s="231"/>
      <c r="W426" s="231"/>
      <c r="X426" s="231"/>
      <c r="Y426" s="231"/>
      <c r="Z426" s="210"/>
      <c r="AA426" s="210"/>
      <c r="AB426" s="210"/>
      <c r="AC426" s="210"/>
      <c r="AD426" s="210"/>
      <c r="AE426" s="210"/>
      <c r="AF426" s="210"/>
      <c r="AG426" s="210" t="s">
        <v>251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3">
      <c r="A427" s="227"/>
      <c r="B427" s="228"/>
      <c r="C427" s="271" t="s">
        <v>477</v>
      </c>
      <c r="D427" s="264"/>
      <c r="E427" s="265">
        <v>9.6</v>
      </c>
      <c r="F427" s="231"/>
      <c r="G427" s="231"/>
      <c r="H427" s="231"/>
      <c r="I427" s="231"/>
      <c r="J427" s="231"/>
      <c r="K427" s="231"/>
      <c r="L427" s="231"/>
      <c r="M427" s="231"/>
      <c r="N427" s="230"/>
      <c r="O427" s="230"/>
      <c r="P427" s="230"/>
      <c r="Q427" s="230"/>
      <c r="R427" s="231"/>
      <c r="S427" s="231"/>
      <c r="T427" s="231"/>
      <c r="U427" s="231"/>
      <c r="V427" s="231"/>
      <c r="W427" s="231"/>
      <c r="X427" s="231"/>
      <c r="Y427" s="231"/>
      <c r="Z427" s="210"/>
      <c r="AA427" s="210"/>
      <c r="AB427" s="210"/>
      <c r="AC427" s="210"/>
      <c r="AD427" s="210"/>
      <c r="AE427" s="210"/>
      <c r="AF427" s="210"/>
      <c r="AG427" s="210" t="s">
        <v>251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3">
      <c r="A428" s="227"/>
      <c r="B428" s="228"/>
      <c r="C428" s="271" t="s">
        <v>487</v>
      </c>
      <c r="D428" s="264"/>
      <c r="E428" s="265">
        <v>294.5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251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ht="22.5" outlineLevel="1">
      <c r="A429" s="242">
        <v>53</v>
      </c>
      <c r="B429" s="243" t="s">
        <v>488</v>
      </c>
      <c r="C429" s="256" t="s">
        <v>489</v>
      </c>
      <c r="D429" s="244" t="s">
        <v>320</v>
      </c>
      <c r="E429" s="245">
        <v>165.83500000000001</v>
      </c>
      <c r="F429" s="246"/>
      <c r="G429" s="247">
        <f>ROUND(E429*F429,2)</f>
        <v>0</v>
      </c>
      <c r="H429" s="232"/>
      <c r="I429" s="231">
        <f>ROUND(E429*H429,2)</f>
        <v>0</v>
      </c>
      <c r="J429" s="232"/>
      <c r="K429" s="231">
        <f>ROUND(E429*J429,2)</f>
        <v>0</v>
      </c>
      <c r="L429" s="231">
        <v>21</v>
      </c>
      <c r="M429" s="231">
        <f>G429*(1+L429/100)</f>
        <v>0</v>
      </c>
      <c r="N429" s="230">
        <v>1.7</v>
      </c>
      <c r="O429" s="230">
        <f>ROUND(E429*N429,2)</f>
        <v>281.92</v>
      </c>
      <c r="P429" s="230">
        <v>0</v>
      </c>
      <c r="Q429" s="230">
        <f>ROUND(E429*P429,2)</f>
        <v>0</v>
      </c>
      <c r="R429" s="231"/>
      <c r="S429" s="231" t="s">
        <v>248</v>
      </c>
      <c r="T429" s="231" t="s">
        <v>249</v>
      </c>
      <c r="U429" s="231">
        <v>1.587</v>
      </c>
      <c r="V429" s="231">
        <f>ROUND(E429*U429,2)</f>
        <v>263.18</v>
      </c>
      <c r="W429" s="231"/>
      <c r="X429" s="231" t="s">
        <v>191</v>
      </c>
      <c r="Y429" s="231" t="s">
        <v>192</v>
      </c>
      <c r="Z429" s="210"/>
      <c r="AA429" s="210"/>
      <c r="AB429" s="210"/>
      <c r="AC429" s="210"/>
      <c r="AD429" s="210"/>
      <c r="AE429" s="210"/>
      <c r="AF429" s="210"/>
      <c r="AG429" s="210" t="s">
        <v>193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2">
      <c r="A430" s="227"/>
      <c r="B430" s="228"/>
      <c r="C430" s="271" t="s">
        <v>490</v>
      </c>
      <c r="D430" s="264"/>
      <c r="E430" s="265">
        <v>1.8</v>
      </c>
      <c r="F430" s="231"/>
      <c r="G430" s="231"/>
      <c r="H430" s="231"/>
      <c r="I430" s="231"/>
      <c r="J430" s="231"/>
      <c r="K430" s="231"/>
      <c r="L430" s="231"/>
      <c r="M430" s="231"/>
      <c r="N430" s="230"/>
      <c r="O430" s="230"/>
      <c r="P430" s="230"/>
      <c r="Q430" s="230"/>
      <c r="R430" s="231"/>
      <c r="S430" s="231"/>
      <c r="T430" s="231"/>
      <c r="U430" s="231"/>
      <c r="V430" s="231"/>
      <c r="W430" s="231"/>
      <c r="X430" s="231"/>
      <c r="Y430" s="231"/>
      <c r="Z430" s="210"/>
      <c r="AA430" s="210"/>
      <c r="AB430" s="210"/>
      <c r="AC430" s="210"/>
      <c r="AD430" s="210"/>
      <c r="AE430" s="210"/>
      <c r="AF430" s="210"/>
      <c r="AG430" s="210" t="s">
        <v>251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3">
      <c r="A431" s="227"/>
      <c r="B431" s="228"/>
      <c r="C431" s="271" t="s">
        <v>491</v>
      </c>
      <c r="D431" s="264"/>
      <c r="E431" s="265">
        <v>0.47499999999999998</v>
      </c>
      <c r="F431" s="231"/>
      <c r="G431" s="231"/>
      <c r="H431" s="231"/>
      <c r="I431" s="231"/>
      <c r="J431" s="231"/>
      <c r="K431" s="231"/>
      <c r="L431" s="231"/>
      <c r="M431" s="231"/>
      <c r="N431" s="230"/>
      <c r="O431" s="230"/>
      <c r="P431" s="230"/>
      <c r="Q431" s="230"/>
      <c r="R431" s="231"/>
      <c r="S431" s="231"/>
      <c r="T431" s="231"/>
      <c r="U431" s="231"/>
      <c r="V431" s="231"/>
      <c r="W431" s="231"/>
      <c r="X431" s="231"/>
      <c r="Y431" s="231"/>
      <c r="Z431" s="210"/>
      <c r="AA431" s="210"/>
      <c r="AB431" s="210"/>
      <c r="AC431" s="210"/>
      <c r="AD431" s="210"/>
      <c r="AE431" s="210"/>
      <c r="AF431" s="210"/>
      <c r="AG431" s="210" t="s">
        <v>251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3">
      <c r="A432" s="227"/>
      <c r="B432" s="228"/>
      <c r="C432" s="272" t="s">
        <v>391</v>
      </c>
      <c r="D432" s="266"/>
      <c r="E432" s="267"/>
      <c r="F432" s="231"/>
      <c r="G432" s="231"/>
      <c r="H432" s="231"/>
      <c r="I432" s="231"/>
      <c r="J432" s="231"/>
      <c r="K432" s="231"/>
      <c r="L432" s="231"/>
      <c r="M432" s="231"/>
      <c r="N432" s="230"/>
      <c r="O432" s="230"/>
      <c r="P432" s="230"/>
      <c r="Q432" s="230"/>
      <c r="R432" s="231"/>
      <c r="S432" s="231"/>
      <c r="T432" s="231"/>
      <c r="U432" s="231"/>
      <c r="V432" s="231"/>
      <c r="W432" s="231"/>
      <c r="X432" s="231"/>
      <c r="Y432" s="231"/>
      <c r="Z432" s="210"/>
      <c r="AA432" s="210"/>
      <c r="AB432" s="210"/>
      <c r="AC432" s="210"/>
      <c r="AD432" s="210"/>
      <c r="AE432" s="210"/>
      <c r="AF432" s="210"/>
      <c r="AG432" s="210" t="s">
        <v>251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ht="22.5" outlineLevel="3">
      <c r="A433" s="227"/>
      <c r="B433" s="228"/>
      <c r="C433" s="273" t="s">
        <v>392</v>
      </c>
      <c r="D433" s="266"/>
      <c r="E433" s="267">
        <v>519.5</v>
      </c>
      <c r="F433" s="231"/>
      <c r="G433" s="231"/>
      <c r="H433" s="231"/>
      <c r="I433" s="231"/>
      <c r="J433" s="231"/>
      <c r="K433" s="231"/>
      <c r="L433" s="231"/>
      <c r="M433" s="231"/>
      <c r="N433" s="230"/>
      <c r="O433" s="230"/>
      <c r="P433" s="230"/>
      <c r="Q433" s="230"/>
      <c r="R433" s="231"/>
      <c r="S433" s="231"/>
      <c r="T433" s="231"/>
      <c r="U433" s="231"/>
      <c r="V433" s="231"/>
      <c r="W433" s="231"/>
      <c r="X433" s="231"/>
      <c r="Y433" s="231"/>
      <c r="Z433" s="210"/>
      <c r="AA433" s="210"/>
      <c r="AB433" s="210"/>
      <c r="AC433" s="210"/>
      <c r="AD433" s="210"/>
      <c r="AE433" s="210"/>
      <c r="AF433" s="210"/>
      <c r="AG433" s="210" t="s">
        <v>251</v>
      </c>
      <c r="AH433" s="210">
        <v>2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ht="22.5" outlineLevel="3">
      <c r="A434" s="227"/>
      <c r="B434" s="228"/>
      <c r="C434" s="273" t="s">
        <v>393</v>
      </c>
      <c r="D434" s="266"/>
      <c r="E434" s="267">
        <v>266.5</v>
      </c>
      <c r="F434" s="231"/>
      <c r="G434" s="231"/>
      <c r="H434" s="231"/>
      <c r="I434" s="231"/>
      <c r="J434" s="231"/>
      <c r="K434" s="231"/>
      <c r="L434" s="231"/>
      <c r="M434" s="231"/>
      <c r="N434" s="230"/>
      <c r="O434" s="230"/>
      <c r="P434" s="230"/>
      <c r="Q434" s="230"/>
      <c r="R434" s="231"/>
      <c r="S434" s="231"/>
      <c r="T434" s="231"/>
      <c r="U434" s="231"/>
      <c r="V434" s="231"/>
      <c r="W434" s="231"/>
      <c r="X434" s="231"/>
      <c r="Y434" s="231"/>
      <c r="Z434" s="210"/>
      <c r="AA434" s="210"/>
      <c r="AB434" s="210"/>
      <c r="AC434" s="210"/>
      <c r="AD434" s="210"/>
      <c r="AE434" s="210"/>
      <c r="AF434" s="210"/>
      <c r="AG434" s="210" t="s">
        <v>251</v>
      </c>
      <c r="AH434" s="210">
        <v>2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ht="22.5" outlineLevel="3">
      <c r="A435" s="227"/>
      <c r="B435" s="228"/>
      <c r="C435" s="273" t="s">
        <v>394</v>
      </c>
      <c r="D435" s="266"/>
      <c r="E435" s="267">
        <v>12.5</v>
      </c>
      <c r="F435" s="231"/>
      <c r="G435" s="231"/>
      <c r="H435" s="231"/>
      <c r="I435" s="231"/>
      <c r="J435" s="231"/>
      <c r="K435" s="231"/>
      <c r="L435" s="231"/>
      <c r="M435" s="231"/>
      <c r="N435" s="230"/>
      <c r="O435" s="230"/>
      <c r="P435" s="230"/>
      <c r="Q435" s="230"/>
      <c r="R435" s="231"/>
      <c r="S435" s="231"/>
      <c r="T435" s="231"/>
      <c r="U435" s="231"/>
      <c r="V435" s="231"/>
      <c r="W435" s="231"/>
      <c r="X435" s="231"/>
      <c r="Y435" s="231"/>
      <c r="Z435" s="210"/>
      <c r="AA435" s="210"/>
      <c r="AB435" s="210"/>
      <c r="AC435" s="210"/>
      <c r="AD435" s="210"/>
      <c r="AE435" s="210"/>
      <c r="AF435" s="210"/>
      <c r="AG435" s="210" t="s">
        <v>251</v>
      </c>
      <c r="AH435" s="210">
        <v>2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ht="45" outlineLevel="3">
      <c r="A436" s="227"/>
      <c r="B436" s="228"/>
      <c r="C436" s="273" t="s">
        <v>395</v>
      </c>
      <c r="D436" s="266"/>
      <c r="E436" s="267">
        <v>63</v>
      </c>
      <c r="F436" s="231"/>
      <c r="G436" s="231"/>
      <c r="H436" s="231"/>
      <c r="I436" s="231"/>
      <c r="J436" s="231"/>
      <c r="K436" s="231"/>
      <c r="L436" s="231"/>
      <c r="M436" s="231"/>
      <c r="N436" s="230"/>
      <c r="O436" s="230"/>
      <c r="P436" s="230"/>
      <c r="Q436" s="230"/>
      <c r="R436" s="231"/>
      <c r="S436" s="231"/>
      <c r="T436" s="231"/>
      <c r="U436" s="231"/>
      <c r="V436" s="231"/>
      <c r="W436" s="231"/>
      <c r="X436" s="231"/>
      <c r="Y436" s="231"/>
      <c r="Z436" s="210"/>
      <c r="AA436" s="210"/>
      <c r="AB436" s="210"/>
      <c r="AC436" s="210"/>
      <c r="AD436" s="210"/>
      <c r="AE436" s="210"/>
      <c r="AF436" s="210"/>
      <c r="AG436" s="210" t="s">
        <v>251</v>
      </c>
      <c r="AH436" s="210">
        <v>2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ht="45" outlineLevel="3">
      <c r="A437" s="227"/>
      <c r="B437" s="228"/>
      <c r="C437" s="273" t="s">
        <v>396</v>
      </c>
      <c r="D437" s="266"/>
      <c r="E437" s="267">
        <v>220</v>
      </c>
      <c r="F437" s="231"/>
      <c r="G437" s="231"/>
      <c r="H437" s="231"/>
      <c r="I437" s="231"/>
      <c r="J437" s="231"/>
      <c r="K437" s="231"/>
      <c r="L437" s="231"/>
      <c r="M437" s="231"/>
      <c r="N437" s="230"/>
      <c r="O437" s="230"/>
      <c r="P437" s="230"/>
      <c r="Q437" s="230"/>
      <c r="R437" s="231"/>
      <c r="S437" s="231"/>
      <c r="T437" s="231"/>
      <c r="U437" s="231"/>
      <c r="V437" s="231"/>
      <c r="W437" s="231"/>
      <c r="X437" s="231"/>
      <c r="Y437" s="231"/>
      <c r="Z437" s="210"/>
      <c r="AA437" s="210"/>
      <c r="AB437" s="210"/>
      <c r="AC437" s="210"/>
      <c r="AD437" s="210"/>
      <c r="AE437" s="210"/>
      <c r="AF437" s="210"/>
      <c r="AG437" s="210" t="s">
        <v>251</v>
      </c>
      <c r="AH437" s="210">
        <v>2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ht="22.5" outlineLevel="3">
      <c r="A438" s="227"/>
      <c r="B438" s="228"/>
      <c r="C438" s="273" t="s">
        <v>397</v>
      </c>
      <c r="D438" s="266"/>
      <c r="E438" s="267">
        <v>177.5</v>
      </c>
      <c r="F438" s="231"/>
      <c r="G438" s="231"/>
      <c r="H438" s="231"/>
      <c r="I438" s="231"/>
      <c r="J438" s="231"/>
      <c r="K438" s="231"/>
      <c r="L438" s="231"/>
      <c r="M438" s="231"/>
      <c r="N438" s="230"/>
      <c r="O438" s="230"/>
      <c r="P438" s="230"/>
      <c r="Q438" s="230"/>
      <c r="R438" s="231"/>
      <c r="S438" s="231"/>
      <c r="T438" s="231"/>
      <c r="U438" s="231"/>
      <c r="V438" s="231"/>
      <c r="W438" s="231"/>
      <c r="X438" s="231"/>
      <c r="Y438" s="231"/>
      <c r="Z438" s="210"/>
      <c r="AA438" s="210"/>
      <c r="AB438" s="210"/>
      <c r="AC438" s="210"/>
      <c r="AD438" s="210"/>
      <c r="AE438" s="210"/>
      <c r="AF438" s="210"/>
      <c r="AG438" s="210" t="s">
        <v>251</v>
      </c>
      <c r="AH438" s="210">
        <v>2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ht="22.5" outlineLevel="3">
      <c r="A439" s="227"/>
      <c r="B439" s="228"/>
      <c r="C439" s="273" t="s">
        <v>398</v>
      </c>
      <c r="D439" s="266"/>
      <c r="E439" s="267">
        <v>104</v>
      </c>
      <c r="F439" s="231"/>
      <c r="G439" s="231"/>
      <c r="H439" s="231"/>
      <c r="I439" s="231"/>
      <c r="J439" s="231"/>
      <c r="K439" s="231"/>
      <c r="L439" s="231"/>
      <c r="M439" s="231"/>
      <c r="N439" s="230"/>
      <c r="O439" s="230"/>
      <c r="P439" s="230"/>
      <c r="Q439" s="230"/>
      <c r="R439" s="231"/>
      <c r="S439" s="231"/>
      <c r="T439" s="231"/>
      <c r="U439" s="231"/>
      <c r="V439" s="231"/>
      <c r="W439" s="231"/>
      <c r="X439" s="231"/>
      <c r="Y439" s="231"/>
      <c r="Z439" s="210"/>
      <c r="AA439" s="210"/>
      <c r="AB439" s="210"/>
      <c r="AC439" s="210"/>
      <c r="AD439" s="210"/>
      <c r="AE439" s="210"/>
      <c r="AF439" s="210"/>
      <c r="AG439" s="210" t="s">
        <v>251</v>
      </c>
      <c r="AH439" s="210">
        <v>2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3">
      <c r="A440" s="227"/>
      <c r="B440" s="228"/>
      <c r="C440" s="274" t="s">
        <v>399</v>
      </c>
      <c r="D440" s="268"/>
      <c r="E440" s="269">
        <v>1363</v>
      </c>
      <c r="F440" s="231"/>
      <c r="G440" s="231"/>
      <c r="H440" s="231"/>
      <c r="I440" s="231"/>
      <c r="J440" s="231"/>
      <c r="K440" s="231"/>
      <c r="L440" s="231"/>
      <c r="M440" s="231"/>
      <c r="N440" s="230"/>
      <c r="O440" s="230"/>
      <c r="P440" s="230"/>
      <c r="Q440" s="230"/>
      <c r="R440" s="231"/>
      <c r="S440" s="231"/>
      <c r="T440" s="231"/>
      <c r="U440" s="231"/>
      <c r="V440" s="231"/>
      <c r="W440" s="231"/>
      <c r="X440" s="231"/>
      <c r="Y440" s="231"/>
      <c r="Z440" s="210"/>
      <c r="AA440" s="210"/>
      <c r="AB440" s="210"/>
      <c r="AC440" s="210"/>
      <c r="AD440" s="210"/>
      <c r="AE440" s="210"/>
      <c r="AF440" s="210"/>
      <c r="AG440" s="210" t="s">
        <v>251</v>
      </c>
      <c r="AH440" s="210">
        <v>3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3">
      <c r="A441" s="227"/>
      <c r="B441" s="228"/>
      <c r="C441" s="272" t="s">
        <v>400</v>
      </c>
      <c r="D441" s="266"/>
      <c r="E441" s="267"/>
      <c r="F441" s="231"/>
      <c r="G441" s="231"/>
      <c r="H441" s="231"/>
      <c r="I441" s="231"/>
      <c r="J441" s="231"/>
      <c r="K441" s="231"/>
      <c r="L441" s="231"/>
      <c r="M441" s="231"/>
      <c r="N441" s="230"/>
      <c r="O441" s="230"/>
      <c r="P441" s="230"/>
      <c r="Q441" s="230"/>
      <c r="R441" s="231"/>
      <c r="S441" s="231"/>
      <c r="T441" s="231"/>
      <c r="U441" s="231"/>
      <c r="V441" s="231"/>
      <c r="W441" s="231"/>
      <c r="X441" s="231"/>
      <c r="Y441" s="231"/>
      <c r="Z441" s="210"/>
      <c r="AA441" s="210"/>
      <c r="AB441" s="210"/>
      <c r="AC441" s="210"/>
      <c r="AD441" s="210"/>
      <c r="AE441" s="210"/>
      <c r="AF441" s="210"/>
      <c r="AG441" s="210" t="s">
        <v>251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3">
      <c r="A442" s="227"/>
      <c r="B442" s="228"/>
      <c r="C442" s="271" t="s">
        <v>492</v>
      </c>
      <c r="D442" s="264"/>
      <c r="E442" s="265">
        <v>163.56</v>
      </c>
      <c r="F442" s="231"/>
      <c r="G442" s="231"/>
      <c r="H442" s="231"/>
      <c r="I442" s="231"/>
      <c r="J442" s="231"/>
      <c r="K442" s="231"/>
      <c r="L442" s="231"/>
      <c r="M442" s="231"/>
      <c r="N442" s="230"/>
      <c r="O442" s="230"/>
      <c r="P442" s="230"/>
      <c r="Q442" s="230"/>
      <c r="R442" s="231"/>
      <c r="S442" s="231"/>
      <c r="T442" s="231"/>
      <c r="U442" s="231"/>
      <c r="V442" s="231"/>
      <c r="W442" s="231"/>
      <c r="X442" s="231"/>
      <c r="Y442" s="231"/>
      <c r="Z442" s="210"/>
      <c r="AA442" s="210"/>
      <c r="AB442" s="210"/>
      <c r="AC442" s="210"/>
      <c r="AD442" s="210"/>
      <c r="AE442" s="210"/>
      <c r="AF442" s="210"/>
      <c r="AG442" s="210" t="s">
        <v>251</v>
      </c>
      <c r="AH442" s="210">
        <v>0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>
      <c r="A443" s="242">
        <v>54</v>
      </c>
      <c r="B443" s="243" t="s">
        <v>493</v>
      </c>
      <c r="C443" s="256" t="s">
        <v>494</v>
      </c>
      <c r="D443" s="244" t="s">
        <v>247</v>
      </c>
      <c r="E443" s="245">
        <v>6236.5</v>
      </c>
      <c r="F443" s="246"/>
      <c r="G443" s="247">
        <f>ROUND(E443*F443,2)</f>
        <v>0</v>
      </c>
      <c r="H443" s="232"/>
      <c r="I443" s="231">
        <f>ROUND(E443*H443,2)</f>
        <v>0</v>
      </c>
      <c r="J443" s="232"/>
      <c r="K443" s="231">
        <f>ROUND(E443*J443,2)</f>
        <v>0</v>
      </c>
      <c r="L443" s="231">
        <v>21</v>
      </c>
      <c r="M443" s="231">
        <f>G443*(1+L443/100)</f>
        <v>0</v>
      </c>
      <c r="N443" s="230">
        <v>0</v>
      </c>
      <c r="O443" s="230">
        <f>ROUND(E443*N443,2)</f>
        <v>0</v>
      </c>
      <c r="P443" s="230">
        <v>0</v>
      </c>
      <c r="Q443" s="230">
        <f>ROUND(E443*P443,2)</f>
        <v>0</v>
      </c>
      <c r="R443" s="231"/>
      <c r="S443" s="231" t="s">
        <v>248</v>
      </c>
      <c r="T443" s="231" t="s">
        <v>249</v>
      </c>
      <c r="U443" s="231">
        <v>0.06</v>
      </c>
      <c r="V443" s="231">
        <f>ROUND(E443*U443,2)</f>
        <v>374.19</v>
      </c>
      <c r="W443" s="231"/>
      <c r="X443" s="231" t="s">
        <v>191</v>
      </c>
      <c r="Y443" s="231" t="s">
        <v>192</v>
      </c>
      <c r="Z443" s="210"/>
      <c r="AA443" s="210"/>
      <c r="AB443" s="210"/>
      <c r="AC443" s="210"/>
      <c r="AD443" s="210"/>
      <c r="AE443" s="210"/>
      <c r="AF443" s="210"/>
      <c r="AG443" s="210" t="s">
        <v>193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2">
      <c r="A444" s="227"/>
      <c r="B444" s="228"/>
      <c r="C444" s="271" t="s">
        <v>495</v>
      </c>
      <c r="D444" s="264"/>
      <c r="E444" s="265">
        <v>6236.5</v>
      </c>
      <c r="F444" s="231"/>
      <c r="G444" s="231"/>
      <c r="H444" s="231"/>
      <c r="I444" s="231"/>
      <c r="J444" s="231"/>
      <c r="K444" s="231"/>
      <c r="L444" s="231"/>
      <c r="M444" s="231"/>
      <c r="N444" s="230"/>
      <c r="O444" s="230"/>
      <c r="P444" s="230"/>
      <c r="Q444" s="230"/>
      <c r="R444" s="231"/>
      <c r="S444" s="231"/>
      <c r="T444" s="231"/>
      <c r="U444" s="231"/>
      <c r="V444" s="231"/>
      <c r="W444" s="231"/>
      <c r="X444" s="231"/>
      <c r="Y444" s="231"/>
      <c r="Z444" s="210"/>
      <c r="AA444" s="210"/>
      <c r="AB444" s="210"/>
      <c r="AC444" s="210"/>
      <c r="AD444" s="210"/>
      <c r="AE444" s="210"/>
      <c r="AF444" s="210"/>
      <c r="AG444" s="210" t="s">
        <v>251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>
      <c r="A445" s="242">
        <v>55</v>
      </c>
      <c r="B445" s="243" t="s">
        <v>496</v>
      </c>
      <c r="C445" s="256" t="s">
        <v>497</v>
      </c>
      <c r="D445" s="244" t="s">
        <v>247</v>
      </c>
      <c r="E445" s="245">
        <v>9512</v>
      </c>
      <c r="F445" s="246"/>
      <c r="G445" s="247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0</v>
      </c>
      <c r="O445" s="230">
        <f>ROUND(E445*N445,2)</f>
        <v>0</v>
      </c>
      <c r="P445" s="230">
        <v>0</v>
      </c>
      <c r="Q445" s="230">
        <f>ROUND(E445*P445,2)</f>
        <v>0</v>
      </c>
      <c r="R445" s="231"/>
      <c r="S445" s="231" t="s">
        <v>248</v>
      </c>
      <c r="T445" s="231" t="s">
        <v>249</v>
      </c>
      <c r="U445" s="231">
        <v>1.7999999999999999E-2</v>
      </c>
      <c r="V445" s="231">
        <f>ROUND(E445*U445,2)</f>
        <v>171.22</v>
      </c>
      <c r="W445" s="231"/>
      <c r="X445" s="231" t="s">
        <v>191</v>
      </c>
      <c r="Y445" s="231" t="s">
        <v>192</v>
      </c>
      <c r="Z445" s="210"/>
      <c r="AA445" s="210"/>
      <c r="AB445" s="210"/>
      <c r="AC445" s="210"/>
      <c r="AD445" s="210"/>
      <c r="AE445" s="210"/>
      <c r="AF445" s="210"/>
      <c r="AG445" s="210" t="s">
        <v>193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2">
      <c r="A446" s="227"/>
      <c r="B446" s="228"/>
      <c r="C446" s="271" t="s">
        <v>498</v>
      </c>
      <c r="D446" s="264"/>
      <c r="E446" s="265">
        <v>30</v>
      </c>
      <c r="F446" s="231"/>
      <c r="G446" s="231"/>
      <c r="H446" s="231"/>
      <c r="I446" s="231"/>
      <c r="J446" s="231"/>
      <c r="K446" s="231"/>
      <c r="L446" s="231"/>
      <c r="M446" s="231"/>
      <c r="N446" s="230"/>
      <c r="O446" s="230"/>
      <c r="P446" s="230"/>
      <c r="Q446" s="230"/>
      <c r="R446" s="231"/>
      <c r="S446" s="231"/>
      <c r="T446" s="231"/>
      <c r="U446" s="231"/>
      <c r="V446" s="231"/>
      <c r="W446" s="231"/>
      <c r="X446" s="231"/>
      <c r="Y446" s="231"/>
      <c r="Z446" s="210"/>
      <c r="AA446" s="210"/>
      <c r="AB446" s="210"/>
      <c r="AC446" s="210"/>
      <c r="AD446" s="210"/>
      <c r="AE446" s="210"/>
      <c r="AF446" s="210"/>
      <c r="AG446" s="210" t="s">
        <v>251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3">
      <c r="A447" s="227"/>
      <c r="B447" s="228"/>
      <c r="C447" s="271" t="s">
        <v>499</v>
      </c>
      <c r="D447" s="264"/>
      <c r="E447" s="265">
        <v>4111</v>
      </c>
      <c r="F447" s="231"/>
      <c r="G447" s="231"/>
      <c r="H447" s="231"/>
      <c r="I447" s="231"/>
      <c r="J447" s="231"/>
      <c r="K447" s="231"/>
      <c r="L447" s="231"/>
      <c r="M447" s="231"/>
      <c r="N447" s="230"/>
      <c r="O447" s="230"/>
      <c r="P447" s="230"/>
      <c r="Q447" s="230"/>
      <c r="R447" s="231"/>
      <c r="S447" s="231"/>
      <c r="T447" s="231"/>
      <c r="U447" s="231"/>
      <c r="V447" s="231"/>
      <c r="W447" s="231"/>
      <c r="X447" s="231"/>
      <c r="Y447" s="231"/>
      <c r="Z447" s="210"/>
      <c r="AA447" s="210"/>
      <c r="AB447" s="210"/>
      <c r="AC447" s="210"/>
      <c r="AD447" s="210"/>
      <c r="AE447" s="210"/>
      <c r="AF447" s="210"/>
      <c r="AG447" s="210" t="s">
        <v>251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3">
      <c r="A448" s="227"/>
      <c r="B448" s="228"/>
      <c r="C448" s="271" t="s">
        <v>500</v>
      </c>
      <c r="D448" s="264"/>
      <c r="E448" s="265">
        <v>1881</v>
      </c>
      <c r="F448" s="231"/>
      <c r="G448" s="231"/>
      <c r="H448" s="231"/>
      <c r="I448" s="231"/>
      <c r="J448" s="231"/>
      <c r="K448" s="231"/>
      <c r="L448" s="231"/>
      <c r="M448" s="231"/>
      <c r="N448" s="230"/>
      <c r="O448" s="230"/>
      <c r="P448" s="230"/>
      <c r="Q448" s="230"/>
      <c r="R448" s="231"/>
      <c r="S448" s="231"/>
      <c r="T448" s="231"/>
      <c r="U448" s="231"/>
      <c r="V448" s="231"/>
      <c r="W448" s="231"/>
      <c r="X448" s="231"/>
      <c r="Y448" s="231"/>
      <c r="Z448" s="210"/>
      <c r="AA448" s="210"/>
      <c r="AB448" s="210"/>
      <c r="AC448" s="210"/>
      <c r="AD448" s="210"/>
      <c r="AE448" s="210"/>
      <c r="AF448" s="210"/>
      <c r="AG448" s="210" t="s">
        <v>251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3">
      <c r="A449" s="227"/>
      <c r="B449" s="228"/>
      <c r="C449" s="271" t="s">
        <v>501</v>
      </c>
      <c r="D449" s="264"/>
      <c r="E449" s="265">
        <v>776</v>
      </c>
      <c r="F449" s="231"/>
      <c r="G449" s="231"/>
      <c r="H449" s="231"/>
      <c r="I449" s="231"/>
      <c r="J449" s="231"/>
      <c r="K449" s="231"/>
      <c r="L449" s="231"/>
      <c r="M449" s="231"/>
      <c r="N449" s="230"/>
      <c r="O449" s="230"/>
      <c r="P449" s="230"/>
      <c r="Q449" s="230"/>
      <c r="R449" s="231"/>
      <c r="S449" s="231"/>
      <c r="T449" s="231"/>
      <c r="U449" s="231"/>
      <c r="V449" s="231"/>
      <c r="W449" s="231"/>
      <c r="X449" s="231"/>
      <c r="Y449" s="231"/>
      <c r="Z449" s="210"/>
      <c r="AA449" s="210"/>
      <c r="AB449" s="210"/>
      <c r="AC449" s="210"/>
      <c r="AD449" s="210"/>
      <c r="AE449" s="210"/>
      <c r="AF449" s="210"/>
      <c r="AG449" s="210" t="s">
        <v>251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3">
      <c r="A450" s="227"/>
      <c r="B450" s="228"/>
      <c r="C450" s="271" t="s">
        <v>502</v>
      </c>
      <c r="D450" s="264"/>
      <c r="E450" s="265">
        <v>193</v>
      </c>
      <c r="F450" s="231"/>
      <c r="G450" s="231"/>
      <c r="H450" s="231"/>
      <c r="I450" s="231"/>
      <c r="J450" s="231"/>
      <c r="K450" s="231"/>
      <c r="L450" s="231"/>
      <c r="M450" s="231"/>
      <c r="N450" s="230"/>
      <c r="O450" s="230"/>
      <c r="P450" s="230"/>
      <c r="Q450" s="230"/>
      <c r="R450" s="231"/>
      <c r="S450" s="231"/>
      <c r="T450" s="231"/>
      <c r="U450" s="231"/>
      <c r="V450" s="231"/>
      <c r="W450" s="231"/>
      <c r="X450" s="231"/>
      <c r="Y450" s="231"/>
      <c r="Z450" s="210"/>
      <c r="AA450" s="210"/>
      <c r="AB450" s="210"/>
      <c r="AC450" s="210"/>
      <c r="AD450" s="210"/>
      <c r="AE450" s="210"/>
      <c r="AF450" s="210"/>
      <c r="AG450" s="210" t="s">
        <v>251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3">
      <c r="A451" s="227"/>
      <c r="B451" s="228"/>
      <c r="C451" s="271" t="s">
        <v>503</v>
      </c>
      <c r="D451" s="264"/>
      <c r="E451" s="265">
        <v>1106.5</v>
      </c>
      <c r="F451" s="231"/>
      <c r="G451" s="231"/>
      <c r="H451" s="231"/>
      <c r="I451" s="231"/>
      <c r="J451" s="231"/>
      <c r="K451" s="231"/>
      <c r="L451" s="231"/>
      <c r="M451" s="231"/>
      <c r="N451" s="230"/>
      <c r="O451" s="230"/>
      <c r="P451" s="230"/>
      <c r="Q451" s="230"/>
      <c r="R451" s="231"/>
      <c r="S451" s="231"/>
      <c r="T451" s="231"/>
      <c r="U451" s="231"/>
      <c r="V451" s="231"/>
      <c r="W451" s="231"/>
      <c r="X451" s="231"/>
      <c r="Y451" s="231"/>
      <c r="Z451" s="210"/>
      <c r="AA451" s="210"/>
      <c r="AB451" s="210"/>
      <c r="AC451" s="210"/>
      <c r="AD451" s="210"/>
      <c r="AE451" s="210"/>
      <c r="AF451" s="210"/>
      <c r="AG451" s="210" t="s">
        <v>251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ht="22.5" outlineLevel="3">
      <c r="A452" s="227"/>
      <c r="B452" s="228"/>
      <c r="C452" s="271" t="s">
        <v>504</v>
      </c>
      <c r="D452" s="264"/>
      <c r="E452" s="265">
        <v>69.5</v>
      </c>
      <c r="F452" s="231"/>
      <c r="G452" s="231"/>
      <c r="H452" s="231"/>
      <c r="I452" s="231"/>
      <c r="J452" s="231"/>
      <c r="K452" s="231"/>
      <c r="L452" s="231"/>
      <c r="M452" s="231"/>
      <c r="N452" s="230"/>
      <c r="O452" s="230"/>
      <c r="P452" s="230"/>
      <c r="Q452" s="230"/>
      <c r="R452" s="231"/>
      <c r="S452" s="231"/>
      <c r="T452" s="231"/>
      <c r="U452" s="231"/>
      <c r="V452" s="231"/>
      <c r="W452" s="231"/>
      <c r="X452" s="231"/>
      <c r="Y452" s="231"/>
      <c r="Z452" s="210"/>
      <c r="AA452" s="210"/>
      <c r="AB452" s="210"/>
      <c r="AC452" s="210"/>
      <c r="AD452" s="210"/>
      <c r="AE452" s="210"/>
      <c r="AF452" s="210"/>
      <c r="AG452" s="210" t="s">
        <v>251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3">
      <c r="A453" s="227"/>
      <c r="B453" s="228"/>
      <c r="C453" s="271" t="s">
        <v>505</v>
      </c>
      <c r="D453" s="264"/>
      <c r="E453" s="265">
        <v>108</v>
      </c>
      <c r="F453" s="231"/>
      <c r="G453" s="231"/>
      <c r="H453" s="231"/>
      <c r="I453" s="231"/>
      <c r="J453" s="231"/>
      <c r="K453" s="231"/>
      <c r="L453" s="231"/>
      <c r="M453" s="231"/>
      <c r="N453" s="230"/>
      <c r="O453" s="230"/>
      <c r="P453" s="230"/>
      <c r="Q453" s="230"/>
      <c r="R453" s="231"/>
      <c r="S453" s="231"/>
      <c r="T453" s="231"/>
      <c r="U453" s="231"/>
      <c r="V453" s="231"/>
      <c r="W453" s="231"/>
      <c r="X453" s="231"/>
      <c r="Y453" s="231"/>
      <c r="Z453" s="210"/>
      <c r="AA453" s="210"/>
      <c r="AB453" s="210"/>
      <c r="AC453" s="210"/>
      <c r="AD453" s="210"/>
      <c r="AE453" s="210"/>
      <c r="AF453" s="210"/>
      <c r="AG453" s="210" t="s">
        <v>251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ht="22.5" outlineLevel="3">
      <c r="A454" s="227"/>
      <c r="B454" s="228"/>
      <c r="C454" s="271" t="s">
        <v>506</v>
      </c>
      <c r="D454" s="264"/>
      <c r="E454" s="265">
        <v>134</v>
      </c>
      <c r="F454" s="231"/>
      <c r="G454" s="231"/>
      <c r="H454" s="231"/>
      <c r="I454" s="231"/>
      <c r="J454" s="231"/>
      <c r="K454" s="231"/>
      <c r="L454" s="231"/>
      <c r="M454" s="231"/>
      <c r="N454" s="230"/>
      <c r="O454" s="230"/>
      <c r="P454" s="230"/>
      <c r="Q454" s="230"/>
      <c r="R454" s="231"/>
      <c r="S454" s="231"/>
      <c r="T454" s="231"/>
      <c r="U454" s="231"/>
      <c r="V454" s="231"/>
      <c r="W454" s="231"/>
      <c r="X454" s="231"/>
      <c r="Y454" s="231"/>
      <c r="Z454" s="210"/>
      <c r="AA454" s="210"/>
      <c r="AB454" s="210"/>
      <c r="AC454" s="210"/>
      <c r="AD454" s="210"/>
      <c r="AE454" s="210"/>
      <c r="AF454" s="210"/>
      <c r="AG454" s="210" t="s">
        <v>251</v>
      </c>
      <c r="AH454" s="210">
        <v>0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ht="22.5" outlineLevel="3">
      <c r="A455" s="227"/>
      <c r="B455" s="228"/>
      <c r="C455" s="271" t="s">
        <v>507</v>
      </c>
      <c r="D455" s="264"/>
      <c r="E455" s="265">
        <v>10</v>
      </c>
      <c r="F455" s="231"/>
      <c r="G455" s="231"/>
      <c r="H455" s="231"/>
      <c r="I455" s="231"/>
      <c r="J455" s="231"/>
      <c r="K455" s="231"/>
      <c r="L455" s="231"/>
      <c r="M455" s="231"/>
      <c r="N455" s="230"/>
      <c r="O455" s="230"/>
      <c r="P455" s="230"/>
      <c r="Q455" s="230"/>
      <c r="R455" s="231"/>
      <c r="S455" s="231"/>
      <c r="T455" s="231"/>
      <c r="U455" s="231"/>
      <c r="V455" s="231"/>
      <c r="W455" s="231"/>
      <c r="X455" s="231"/>
      <c r="Y455" s="231"/>
      <c r="Z455" s="210"/>
      <c r="AA455" s="210"/>
      <c r="AB455" s="210"/>
      <c r="AC455" s="210"/>
      <c r="AD455" s="210"/>
      <c r="AE455" s="210"/>
      <c r="AF455" s="210"/>
      <c r="AG455" s="210" t="s">
        <v>251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3">
      <c r="A456" s="227"/>
      <c r="B456" s="228"/>
      <c r="C456" s="271" t="s">
        <v>508</v>
      </c>
      <c r="D456" s="264"/>
      <c r="E456" s="265">
        <v>46.5</v>
      </c>
      <c r="F456" s="231"/>
      <c r="G456" s="231"/>
      <c r="H456" s="231"/>
      <c r="I456" s="231"/>
      <c r="J456" s="231"/>
      <c r="K456" s="231"/>
      <c r="L456" s="231"/>
      <c r="M456" s="231"/>
      <c r="N456" s="230"/>
      <c r="O456" s="230"/>
      <c r="P456" s="230"/>
      <c r="Q456" s="230"/>
      <c r="R456" s="231"/>
      <c r="S456" s="231"/>
      <c r="T456" s="231"/>
      <c r="U456" s="231"/>
      <c r="V456" s="231"/>
      <c r="W456" s="231"/>
      <c r="X456" s="231"/>
      <c r="Y456" s="231"/>
      <c r="Z456" s="210"/>
      <c r="AA456" s="210"/>
      <c r="AB456" s="210"/>
      <c r="AC456" s="210"/>
      <c r="AD456" s="210"/>
      <c r="AE456" s="210"/>
      <c r="AF456" s="210"/>
      <c r="AG456" s="210" t="s">
        <v>251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3">
      <c r="A457" s="227"/>
      <c r="B457" s="228"/>
      <c r="C457" s="271" t="s">
        <v>509</v>
      </c>
      <c r="D457" s="264"/>
      <c r="E457" s="265">
        <v>7</v>
      </c>
      <c r="F457" s="231"/>
      <c r="G457" s="231"/>
      <c r="H457" s="231"/>
      <c r="I457" s="231"/>
      <c r="J457" s="231"/>
      <c r="K457" s="231"/>
      <c r="L457" s="231"/>
      <c r="M457" s="231"/>
      <c r="N457" s="230"/>
      <c r="O457" s="230"/>
      <c r="P457" s="230"/>
      <c r="Q457" s="230"/>
      <c r="R457" s="231"/>
      <c r="S457" s="231"/>
      <c r="T457" s="231"/>
      <c r="U457" s="231"/>
      <c r="V457" s="231"/>
      <c r="W457" s="231"/>
      <c r="X457" s="231"/>
      <c r="Y457" s="231"/>
      <c r="Z457" s="210"/>
      <c r="AA457" s="210"/>
      <c r="AB457" s="210"/>
      <c r="AC457" s="210"/>
      <c r="AD457" s="210"/>
      <c r="AE457" s="210"/>
      <c r="AF457" s="210"/>
      <c r="AG457" s="210" t="s">
        <v>251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ht="22.5" outlineLevel="3">
      <c r="A458" s="227"/>
      <c r="B458" s="228"/>
      <c r="C458" s="271" t="s">
        <v>510</v>
      </c>
      <c r="D458" s="264"/>
      <c r="E458" s="265">
        <v>793</v>
      </c>
      <c r="F458" s="231"/>
      <c r="G458" s="231"/>
      <c r="H458" s="231"/>
      <c r="I458" s="231"/>
      <c r="J458" s="231"/>
      <c r="K458" s="231"/>
      <c r="L458" s="231"/>
      <c r="M458" s="231"/>
      <c r="N458" s="230"/>
      <c r="O458" s="230"/>
      <c r="P458" s="230"/>
      <c r="Q458" s="230"/>
      <c r="R458" s="231"/>
      <c r="S458" s="231"/>
      <c r="T458" s="231"/>
      <c r="U458" s="231"/>
      <c r="V458" s="231"/>
      <c r="W458" s="231"/>
      <c r="X458" s="231"/>
      <c r="Y458" s="231"/>
      <c r="Z458" s="210"/>
      <c r="AA458" s="210"/>
      <c r="AB458" s="210"/>
      <c r="AC458" s="210"/>
      <c r="AD458" s="210"/>
      <c r="AE458" s="210"/>
      <c r="AF458" s="210"/>
      <c r="AG458" s="210" t="s">
        <v>251</v>
      </c>
      <c r="AH458" s="210">
        <v>0</v>
      </c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3">
      <c r="A459" s="227"/>
      <c r="B459" s="228"/>
      <c r="C459" s="271" t="s">
        <v>511</v>
      </c>
      <c r="D459" s="264"/>
      <c r="E459" s="265">
        <v>211.5</v>
      </c>
      <c r="F459" s="231"/>
      <c r="G459" s="231"/>
      <c r="H459" s="231"/>
      <c r="I459" s="231"/>
      <c r="J459" s="231"/>
      <c r="K459" s="231"/>
      <c r="L459" s="231"/>
      <c r="M459" s="231"/>
      <c r="N459" s="230"/>
      <c r="O459" s="230"/>
      <c r="P459" s="230"/>
      <c r="Q459" s="230"/>
      <c r="R459" s="231"/>
      <c r="S459" s="231"/>
      <c r="T459" s="231"/>
      <c r="U459" s="231"/>
      <c r="V459" s="231"/>
      <c r="W459" s="231"/>
      <c r="X459" s="231"/>
      <c r="Y459" s="231"/>
      <c r="Z459" s="210"/>
      <c r="AA459" s="210"/>
      <c r="AB459" s="210"/>
      <c r="AC459" s="210"/>
      <c r="AD459" s="210"/>
      <c r="AE459" s="210"/>
      <c r="AF459" s="210"/>
      <c r="AG459" s="210" t="s">
        <v>251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3">
      <c r="A460" s="227"/>
      <c r="B460" s="228"/>
      <c r="C460" s="271" t="s">
        <v>512</v>
      </c>
      <c r="D460" s="264"/>
      <c r="E460" s="265">
        <v>35</v>
      </c>
      <c r="F460" s="231"/>
      <c r="G460" s="231"/>
      <c r="H460" s="231"/>
      <c r="I460" s="231"/>
      <c r="J460" s="231"/>
      <c r="K460" s="231"/>
      <c r="L460" s="231"/>
      <c r="M460" s="231"/>
      <c r="N460" s="230"/>
      <c r="O460" s="230"/>
      <c r="P460" s="230"/>
      <c r="Q460" s="230"/>
      <c r="R460" s="231"/>
      <c r="S460" s="231"/>
      <c r="T460" s="231"/>
      <c r="U460" s="231"/>
      <c r="V460" s="231"/>
      <c r="W460" s="231"/>
      <c r="X460" s="231"/>
      <c r="Y460" s="231"/>
      <c r="Z460" s="210"/>
      <c r="AA460" s="210"/>
      <c r="AB460" s="210"/>
      <c r="AC460" s="210"/>
      <c r="AD460" s="210"/>
      <c r="AE460" s="210"/>
      <c r="AF460" s="210"/>
      <c r="AG460" s="210" t="s">
        <v>251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>
      <c r="A461" s="242">
        <v>56</v>
      </c>
      <c r="B461" s="243" t="s">
        <v>513</v>
      </c>
      <c r="C461" s="256" t="s">
        <v>514</v>
      </c>
      <c r="D461" s="244" t="s">
        <v>247</v>
      </c>
      <c r="E461" s="245">
        <v>6236.5</v>
      </c>
      <c r="F461" s="246"/>
      <c r="G461" s="247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0</v>
      </c>
      <c r="O461" s="230">
        <f>ROUND(E461*N461,2)</f>
        <v>0</v>
      </c>
      <c r="P461" s="230">
        <v>0</v>
      </c>
      <c r="Q461" s="230">
        <f>ROUND(E461*P461,2)</f>
        <v>0</v>
      </c>
      <c r="R461" s="231"/>
      <c r="S461" s="231" t="s">
        <v>248</v>
      </c>
      <c r="T461" s="231" t="s">
        <v>249</v>
      </c>
      <c r="U461" s="231">
        <v>1.9E-2</v>
      </c>
      <c r="V461" s="231">
        <f>ROUND(E461*U461,2)</f>
        <v>118.49</v>
      </c>
      <c r="W461" s="231"/>
      <c r="X461" s="231" t="s">
        <v>191</v>
      </c>
      <c r="Y461" s="231" t="s">
        <v>192</v>
      </c>
      <c r="Z461" s="210"/>
      <c r="AA461" s="210"/>
      <c r="AB461" s="210"/>
      <c r="AC461" s="210"/>
      <c r="AD461" s="210"/>
      <c r="AE461" s="210"/>
      <c r="AF461" s="210"/>
      <c r="AG461" s="210" t="s">
        <v>193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2">
      <c r="A462" s="227"/>
      <c r="B462" s="228"/>
      <c r="C462" s="271" t="s">
        <v>495</v>
      </c>
      <c r="D462" s="264"/>
      <c r="E462" s="265">
        <v>6236.5</v>
      </c>
      <c r="F462" s="231"/>
      <c r="G462" s="231"/>
      <c r="H462" s="231"/>
      <c r="I462" s="231"/>
      <c r="J462" s="231"/>
      <c r="K462" s="231"/>
      <c r="L462" s="231"/>
      <c r="M462" s="231"/>
      <c r="N462" s="230"/>
      <c r="O462" s="230"/>
      <c r="P462" s="230"/>
      <c r="Q462" s="230"/>
      <c r="R462" s="231"/>
      <c r="S462" s="231"/>
      <c r="T462" s="231"/>
      <c r="U462" s="231"/>
      <c r="V462" s="231"/>
      <c r="W462" s="231"/>
      <c r="X462" s="231"/>
      <c r="Y462" s="231"/>
      <c r="Z462" s="210"/>
      <c r="AA462" s="210"/>
      <c r="AB462" s="210"/>
      <c r="AC462" s="210"/>
      <c r="AD462" s="210"/>
      <c r="AE462" s="210"/>
      <c r="AF462" s="210"/>
      <c r="AG462" s="210" t="s">
        <v>251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>
      <c r="A463" s="242">
        <v>57</v>
      </c>
      <c r="B463" s="243" t="s">
        <v>515</v>
      </c>
      <c r="C463" s="256" t="s">
        <v>516</v>
      </c>
      <c r="D463" s="244" t="s">
        <v>247</v>
      </c>
      <c r="E463" s="245">
        <v>6236.5</v>
      </c>
      <c r="F463" s="246"/>
      <c r="G463" s="247">
        <f>ROUND(E463*F463,2)</f>
        <v>0</v>
      </c>
      <c r="H463" s="232"/>
      <c r="I463" s="231">
        <f>ROUND(E463*H463,2)</f>
        <v>0</v>
      </c>
      <c r="J463" s="232"/>
      <c r="K463" s="231">
        <f>ROUND(E463*J463,2)</f>
        <v>0</v>
      </c>
      <c r="L463" s="231">
        <v>21</v>
      </c>
      <c r="M463" s="231">
        <f>G463*(1+L463/100)</f>
        <v>0</v>
      </c>
      <c r="N463" s="230">
        <v>0</v>
      </c>
      <c r="O463" s="230">
        <f>ROUND(E463*N463,2)</f>
        <v>0</v>
      </c>
      <c r="P463" s="230">
        <v>0</v>
      </c>
      <c r="Q463" s="230">
        <f>ROUND(E463*P463,2)</f>
        <v>0</v>
      </c>
      <c r="R463" s="231"/>
      <c r="S463" s="231" t="s">
        <v>248</v>
      </c>
      <c r="T463" s="231" t="s">
        <v>249</v>
      </c>
      <c r="U463" s="231">
        <v>0.09</v>
      </c>
      <c r="V463" s="231">
        <f>ROUND(E463*U463,2)</f>
        <v>561.29</v>
      </c>
      <c r="W463" s="231"/>
      <c r="X463" s="231" t="s">
        <v>191</v>
      </c>
      <c r="Y463" s="231" t="s">
        <v>192</v>
      </c>
      <c r="Z463" s="210"/>
      <c r="AA463" s="210"/>
      <c r="AB463" s="210"/>
      <c r="AC463" s="210"/>
      <c r="AD463" s="210"/>
      <c r="AE463" s="210"/>
      <c r="AF463" s="210"/>
      <c r="AG463" s="210" t="s">
        <v>193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2">
      <c r="A464" s="227"/>
      <c r="B464" s="228"/>
      <c r="C464" s="271" t="s">
        <v>517</v>
      </c>
      <c r="D464" s="264"/>
      <c r="E464" s="265">
        <v>6236.5</v>
      </c>
      <c r="F464" s="231"/>
      <c r="G464" s="231"/>
      <c r="H464" s="231"/>
      <c r="I464" s="231"/>
      <c r="J464" s="231"/>
      <c r="K464" s="231"/>
      <c r="L464" s="231"/>
      <c r="M464" s="231"/>
      <c r="N464" s="230"/>
      <c r="O464" s="230"/>
      <c r="P464" s="230"/>
      <c r="Q464" s="230"/>
      <c r="R464" s="231"/>
      <c r="S464" s="231"/>
      <c r="T464" s="231"/>
      <c r="U464" s="231"/>
      <c r="V464" s="231"/>
      <c r="W464" s="231"/>
      <c r="X464" s="231"/>
      <c r="Y464" s="231"/>
      <c r="Z464" s="210"/>
      <c r="AA464" s="210"/>
      <c r="AB464" s="210"/>
      <c r="AC464" s="210"/>
      <c r="AD464" s="210"/>
      <c r="AE464" s="210"/>
      <c r="AF464" s="210"/>
      <c r="AG464" s="210" t="s">
        <v>251</v>
      </c>
      <c r="AH464" s="210">
        <v>5</v>
      </c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>
      <c r="A465" s="242">
        <v>58</v>
      </c>
      <c r="B465" s="243" t="s">
        <v>518</v>
      </c>
      <c r="C465" s="256" t="s">
        <v>519</v>
      </c>
      <c r="D465" s="244" t="s">
        <v>247</v>
      </c>
      <c r="E465" s="245">
        <v>6236.5</v>
      </c>
      <c r="F465" s="246"/>
      <c r="G465" s="247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</v>
      </c>
      <c r="O465" s="230">
        <f>ROUND(E465*N465,2)</f>
        <v>0</v>
      </c>
      <c r="P465" s="230">
        <v>0</v>
      </c>
      <c r="Q465" s="230">
        <f>ROUND(E465*P465,2)</f>
        <v>0</v>
      </c>
      <c r="R465" s="231"/>
      <c r="S465" s="231" t="s">
        <v>248</v>
      </c>
      <c r="T465" s="231" t="s">
        <v>249</v>
      </c>
      <c r="U465" s="231">
        <v>1E-3</v>
      </c>
      <c r="V465" s="231">
        <f>ROUND(E465*U465,2)</f>
        <v>6.24</v>
      </c>
      <c r="W465" s="231"/>
      <c r="X465" s="231" t="s">
        <v>191</v>
      </c>
      <c r="Y465" s="231" t="s">
        <v>192</v>
      </c>
      <c r="Z465" s="210"/>
      <c r="AA465" s="210"/>
      <c r="AB465" s="210"/>
      <c r="AC465" s="210"/>
      <c r="AD465" s="210"/>
      <c r="AE465" s="210"/>
      <c r="AF465" s="210"/>
      <c r="AG465" s="210" t="s">
        <v>193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2">
      <c r="A466" s="227"/>
      <c r="B466" s="228"/>
      <c r="C466" s="271" t="s">
        <v>517</v>
      </c>
      <c r="D466" s="264"/>
      <c r="E466" s="265">
        <v>6236.5</v>
      </c>
      <c r="F466" s="231"/>
      <c r="G466" s="231"/>
      <c r="H466" s="231"/>
      <c r="I466" s="231"/>
      <c r="J466" s="231"/>
      <c r="K466" s="231"/>
      <c r="L466" s="231"/>
      <c r="M466" s="231"/>
      <c r="N466" s="230"/>
      <c r="O466" s="230"/>
      <c r="P466" s="230"/>
      <c r="Q466" s="230"/>
      <c r="R466" s="231"/>
      <c r="S466" s="231"/>
      <c r="T466" s="231"/>
      <c r="U466" s="231"/>
      <c r="V466" s="231"/>
      <c r="W466" s="231"/>
      <c r="X466" s="231"/>
      <c r="Y466" s="231"/>
      <c r="Z466" s="210"/>
      <c r="AA466" s="210"/>
      <c r="AB466" s="210"/>
      <c r="AC466" s="210"/>
      <c r="AD466" s="210"/>
      <c r="AE466" s="210"/>
      <c r="AF466" s="210"/>
      <c r="AG466" s="210" t="s">
        <v>251</v>
      </c>
      <c r="AH466" s="210">
        <v>5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>
      <c r="A467" s="242">
        <v>59</v>
      </c>
      <c r="B467" s="243" t="s">
        <v>520</v>
      </c>
      <c r="C467" s="256" t="s">
        <v>521</v>
      </c>
      <c r="D467" s="244" t="s">
        <v>247</v>
      </c>
      <c r="E467" s="245">
        <v>6236.5</v>
      </c>
      <c r="F467" s="246"/>
      <c r="G467" s="247">
        <f>ROUND(E467*F467,2)</f>
        <v>0</v>
      </c>
      <c r="H467" s="232"/>
      <c r="I467" s="231">
        <f>ROUND(E467*H467,2)</f>
        <v>0</v>
      </c>
      <c r="J467" s="232"/>
      <c r="K467" s="231">
        <f>ROUND(E467*J467,2)</f>
        <v>0</v>
      </c>
      <c r="L467" s="231">
        <v>21</v>
      </c>
      <c r="M467" s="231">
        <f>G467*(1+L467/100)</f>
        <v>0</v>
      </c>
      <c r="N467" s="230">
        <v>0</v>
      </c>
      <c r="O467" s="230">
        <f>ROUND(E467*N467,2)</f>
        <v>0</v>
      </c>
      <c r="P467" s="230">
        <v>0</v>
      </c>
      <c r="Q467" s="230">
        <f>ROUND(E467*P467,2)</f>
        <v>0</v>
      </c>
      <c r="R467" s="231"/>
      <c r="S467" s="231" t="s">
        <v>248</v>
      </c>
      <c r="T467" s="231" t="s">
        <v>249</v>
      </c>
      <c r="U467" s="231">
        <v>2E-3</v>
      </c>
      <c r="V467" s="231">
        <f>ROUND(E467*U467,2)</f>
        <v>12.47</v>
      </c>
      <c r="W467" s="231"/>
      <c r="X467" s="231" t="s">
        <v>191</v>
      </c>
      <c r="Y467" s="231" t="s">
        <v>192</v>
      </c>
      <c r="Z467" s="210"/>
      <c r="AA467" s="210"/>
      <c r="AB467" s="210"/>
      <c r="AC467" s="210"/>
      <c r="AD467" s="210"/>
      <c r="AE467" s="210"/>
      <c r="AF467" s="210"/>
      <c r="AG467" s="210" t="s">
        <v>193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2">
      <c r="A468" s="227"/>
      <c r="B468" s="228"/>
      <c r="C468" s="271" t="s">
        <v>517</v>
      </c>
      <c r="D468" s="264"/>
      <c r="E468" s="265">
        <v>6236.5</v>
      </c>
      <c r="F468" s="231"/>
      <c r="G468" s="231"/>
      <c r="H468" s="231"/>
      <c r="I468" s="231"/>
      <c r="J468" s="231"/>
      <c r="K468" s="231"/>
      <c r="L468" s="231"/>
      <c r="M468" s="231"/>
      <c r="N468" s="230"/>
      <c r="O468" s="230"/>
      <c r="P468" s="230"/>
      <c r="Q468" s="230"/>
      <c r="R468" s="231"/>
      <c r="S468" s="231"/>
      <c r="T468" s="231"/>
      <c r="U468" s="231"/>
      <c r="V468" s="231"/>
      <c r="W468" s="231"/>
      <c r="X468" s="231"/>
      <c r="Y468" s="231"/>
      <c r="Z468" s="210"/>
      <c r="AA468" s="210"/>
      <c r="AB468" s="210"/>
      <c r="AC468" s="210"/>
      <c r="AD468" s="210"/>
      <c r="AE468" s="210"/>
      <c r="AF468" s="210"/>
      <c r="AG468" s="210" t="s">
        <v>251</v>
      </c>
      <c r="AH468" s="210">
        <v>5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>
      <c r="A469" s="242">
        <v>60</v>
      </c>
      <c r="B469" s="243" t="s">
        <v>522</v>
      </c>
      <c r="C469" s="256" t="s">
        <v>523</v>
      </c>
      <c r="D469" s="244" t="s">
        <v>247</v>
      </c>
      <c r="E469" s="245">
        <v>6236.5</v>
      </c>
      <c r="F469" s="246"/>
      <c r="G469" s="247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</v>
      </c>
      <c r="O469" s="230">
        <f>ROUND(E469*N469,2)</f>
        <v>0</v>
      </c>
      <c r="P469" s="230">
        <v>0</v>
      </c>
      <c r="Q469" s="230">
        <f>ROUND(E469*P469,2)</f>
        <v>0</v>
      </c>
      <c r="R469" s="231"/>
      <c r="S469" s="231" t="s">
        <v>248</v>
      </c>
      <c r="T469" s="231" t="s">
        <v>249</v>
      </c>
      <c r="U469" s="231">
        <v>1E-3</v>
      </c>
      <c r="V469" s="231">
        <f>ROUND(E469*U469,2)</f>
        <v>6.24</v>
      </c>
      <c r="W469" s="231"/>
      <c r="X469" s="231" t="s">
        <v>191</v>
      </c>
      <c r="Y469" s="231" t="s">
        <v>192</v>
      </c>
      <c r="Z469" s="210"/>
      <c r="AA469" s="210"/>
      <c r="AB469" s="210"/>
      <c r="AC469" s="210"/>
      <c r="AD469" s="210"/>
      <c r="AE469" s="210"/>
      <c r="AF469" s="210"/>
      <c r="AG469" s="210" t="s">
        <v>193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2">
      <c r="A470" s="227"/>
      <c r="B470" s="228"/>
      <c r="C470" s="271" t="s">
        <v>517</v>
      </c>
      <c r="D470" s="264"/>
      <c r="E470" s="265">
        <v>6236.5</v>
      </c>
      <c r="F470" s="231"/>
      <c r="G470" s="231"/>
      <c r="H470" s="231"/>
      <c r="I470" s="231"/>
      <c r="J470" s="231"/>
      <c r="K470" s="231"/>
      <c r="L470" s="231"/>
      <c r="M470" s="231"/>
      <c r="N470" s="230"/>
      <c r="O470" s="230"/>
      <c r="P470" s="230"/>
      <c r="Q470" s="230"/>
      <c r="R470" s="231"/>
      <c r="S470" s="231"/>
      <c r="T470" s="231"/>
      <c r="U470" s="231"/>
      <c r="V470" s="231"/>
      <c r="W470" s="231"/>
      <c r="X470" s="231"/>
      <c r="Y470" s="231"/>
      <c r="Z470" s="210"/>
      <c r="AA470" s="210"/>
      <c r="AB470" s="210"/>
      <c r="AC470" s="210"/>
      <c r="AD470" s="210"/>
      <c r="AE470" s="210"/>
      <c r="AF470" s="210"/>
      <c r="AG470" s="210" t="s">
        <v>251</v>
      </c>
      <c r="AH470" s="210">
        <v>5</v>
      </c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>
      <c r="A471" s="242">
        <v>61</v>
      </c>
      <c r="B471" s="243" t="s">
        <v>524</v>
      </c>
      <c r="C471" s="256" t="s">
        <v>525</v>
      </c>
      <c r="D471" s="244" t="s">
        <v>247</v>
      </c>
      <c r="E471" s="245">
        <v>6236.5</v>
      </c>
      <c r="F471" s="246"/>
      <c r="G471" s="247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0</v>
      </c>
      <c r="O471" s="230">
        <f>ROUND(E471*N471,2)</f>
        <v>0</v>
      </c>
      <c r="P471" s="230">
        <v>0</v>
      </c>
      <c r="Q471" s="230">
        <f>ROUND(E471*P471,2)</f>
        <v>0</v>
      </c>
      <c r="R471" s="231"/>
      <c r="S471" s="231" t="s">
        <v>248</v>
      </c>
      <c r="T471" s="231" t="s">
        <v>249</v>
      </c>
      <c r="U471" s="231">
        <v>1.4999999999999999E-2</v>
      </c>
      <c r="V471" s="231">
        <f>ROUND(E471*U471,2)</f>
        <v>93.55</v>
      </c>
      <c r="W471" s="231"/>
      <c r="X471" s="231" t="s">
        <v>191</v>
      </c>
      <c r="Y471" s="231" t="s">
        <v>192</v>
      </c>
      <c r="Z471" s="210"/>
      <c r="AA471" s="210"/>
      <c r="AB471" s="210"/>
      <c r="AC471" s="210"/>
      <c r="AD471" s="210"/>
      <c r="AE471" s="210"/>
      <c r="AF471" s="210"/>
      <c r="AG471" s="210" t="s">
        <v>193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2">
      <c r="A472" s="227"/>
      <c r="B472" s="228"/>
      <c r="C472" s="271" t="s">
        <v>517</v>
      </c>
      <c r="D472" s="264"/>
      <c r="E472" s="265">
        <v>6236.5</v>
      </c>
      <c r="F472" s="231"/>
      <c r="G472" s="231"/>
      <c r="H472" s="231"/>
      <c r="I472" s="231"/>
      <c r="J472" s="231"/>
      <c r="K472" s="231"/>
      <c r="L472" s="231"/>
      <c r="M472" s="231"/>
      <c r="N472" s="230"/>
      <c r="O472" s="230"/>
      <c r="P472" s="230"/>
      <c r="Q472" s="230"/>
      <c r="R472" s="231"/>
      <c r="S472" s="231"/>
      <c r="T472" s="231"/>
      <c r="U472" s="231"/>
      <c r="V472" s="231"/>
      <c r="W472" s="231"/>
      <c r="X472" s="231"/>
      <c r="Y472" s="231"/>
      <c r="Z472" s="210"/>
      <c r="AA472" s="210"/>
      <c r="AB472" s="210"/>
      <c r="AC472" s="210"/>
      <c r="AD472" s="210"/>
      <c r="AE472" s="210"/>
      <c r="AF472" s="210"/>
      <c r="AG472" s="210" t="s">
        <v>251</v>
      </c>
      <c r="AH472" s="210">
        <v>5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>
      <c r="A473" s="242">
        <v>62</v>
      </c>
      <c r="B473" s="243" t="s">
        <v>526</v>
      </c>
      <c r="C473" s="256" t="s">
        <v>527</v>
      </c>
      <c r="D473" s="244" t="s">
        <v>247</v>
      </c>
      <c r="E473" s="245">
        <v>6236.5</v>
      </c>
      <c r="F473" s="246"/>
      <c r="G473" s="247">
        <f>ROUND(E473*F473,2)</f>
        <v>0</v>
      </c>
      <c r="H473" s="232"/>
      <c r="I473" s="231">
        <f>ROUND(E473*H473,2)</f>
        <v>0</v>
      </c>
      <c r="J473" s="232"/>
      <c r="K473" s="231">
        <f>ROUND(E473*J473,2)</f>
        <v>0</v>
      </c>
      <c r="L473" s="231">
        <v>21</v>
      </c>
      <c r="M473" s="231">
        <f>G473*(1+L473/100)</f>
        <v>0</v>
      </c>
      <c r="N473" s="230">
        <v>0</v>
      </c>
      <c r="O473" s="230">
        <f>ROUND(E473*N473,2)</f>
        <v>0</v>
      </c>
      <c r="P473" s="230">
        <v>0</v>
      </c>
      <c r="Q473" s="230">
        <f>ROUND(E473*P473,2)</f>
        <v>0</v>
      </c>
      <c r="R473" s="231"/>
      <c r="S473" s="231" t="s">
        <v>248</v>
      </c>
      <c r="T473" s="231" t="s">
        <v>249</v>
      </c>
      <c r="U473" s="231">
        <v>1E-3</v>
      </c>
      <c r="V473" s="231">
        <f>ROUND(E473*U473,2)</f>
        <v>6.24</v>
      </c>
      <c r="W473" s="231"/>
      <c r="X473" s="231" t="s">
        <v>191</v>
      </c>
      <c r="Y473" s="231" t="s">
        <v>192</v>
      </c>
      <c r="Z473" s="210"/>
      <c r="AA473" s="210"/>
      <c r="AB473" s="210"/>
      <c r="AC473" s="210"/>
      <c r="AD473" s="210"/>
      <c r="AE473" s="210"/>
      <c r="AF473" s="210"/>
      <c r="AG473" s="210" t="s">
        <v>193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2">
      <c r="A474" s="227"/>
      <c r="B474" s="228"/>
      <c r="C474" s="271" t="s">
        <v>517</v>
      </c>
      <c r="D474" s="264"/>
      <c r="E474" s="265">
        <v>6236.5</v>
      </c>
      <c r="F474" s="231"/>
      <c r="G474" s="231"/>
      <c r="H474" s="231"/>
      <c r="I474" s="231"/>
      <c r="J474" s="231"/>
      <c r="K474" s="231"/>
      <c r="L474" s="231"/>
      <c r="M474" s="231"/>
      <c r="N474" s="230"/>
      <c r="O474" s="230"/>
      <c r="P474" s="230"/>
      <c r="Q474" s="230"/>
      <c r="R474" s="231"/>
      <c r="S474" s="231"/>
      <c r="T474" s="231"/>
      <c r="U474" s="231"/>
      <c r="V474" s="231"/>
      <c r="W474" s="231"/>
      <c r="X474" s="231"/>
      <c r="Y474" s="231"/>
      <c r="Z474" s="210"/>
      <c r="AA474" s="210"/>
      <c r="AB474" s="210"/>
      <c r="AC474" s="210"/>
      <c r="AD474" s="210"/>
      <c r="AE474" s="210"/>
      <c r="AF474" s="210"/>
      <c r="AG474" s="210" t="s">
        <v>251</v>
      </c>
      <c r="AH474" s="210">
        <v>5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>
      <c r="A475" s="242">
        <v>63</v>
      </c>
      <c r="B475" s="243" t="s">
        <v>528</v>
      </c>
      <c r="C475" s="256" t="s">
        <v>529</v>
      </c>
      <c r="D475" s="244" t="s">
        <v>247</v>
      </c>
      <c r="E475" s="245">
        <v>6236.5</v>
      </c>
      <c r="F475" s="246"/>
      <c r="G475" s="247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0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248</v>
      </c>
      <c r="T475" s="231" t="s">
        <v>249</v>
      </c>
      <c r="U475" s="231">
        <v>3.5000000000000001E-3</v>
      </c>
      <c r="V475" s="231">
        <f>ROUND(E475*U475,2)</f>
        <v>21.83</v>
      </c>
      <c r="W475" s="231"/>
      <c r="X475" s="231" t="s">
        <v>191</v>
      </c>
      <c r="Y475" s="231" t="s">
        <v>192</v>
      </c>
      <c r="Z475" s="210"/>
      <c r="AA475" s="210"/>
      <c r="AB475" s="210"/>
      <c r="AC475" s="210"/>
      <c r="AD475" s="210"/>
      <c r="AE475" s="210"/>
      <c r="AF475" s="210"/>
      <c r="AG475" s="210" t="s">
        <v>193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2">
      <c r="A476" s="227"/>
      <c r="B476" s="228"/>
      <c r="C476" s="271" t="s">
        <v>495</v>
      </c>
      <c r="D476" s="264"/>
      <c r="E476" s="265">
        <v>6236.5</v>
      </c>
      <c r="F476" s="231"/>
      <c r="G476" s="231"/>
      <c r="H476" s="231"/>
      <c r="I476" s="231"/>
      <c r="J476" s="231"/>
      <c r="K476" s="231"/>
      <c r="L476" s="231"/>
      <c r="M476" s="231"/>
      <c r="N476" s="230"/>
      <c r="O476" s="230"/>
      <c r="P476" s="230"/>
      <c r="Q476" s="230"/>
      <c r="R476" s="231"/>
      <c r="S476" s="231"/>
      <c r="T476" s="231"/>
      <c r="U476" s="231"/>
      <c r="V476" s="231"/>
      <c r="W476" s="231"/>
      <c r="X476" s="231"/>
      <c r="Y476" s="231"/>
      <c r="Z476" s="210"/>
      <c r="AA476" s="210"/>
      <c r="AB476" s="210"/>
      <c r="AC476" s="210"/>
      <c r="AD476" s="210"/>
      <c r="AE476" s="210"/>
      <c r="AF476" s="210"/>
      <c r="AG476" s="210" t="s">
        <v>251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>
      <c r="A477" s="242">
        <v>64</v>
      </c>
      <c r="B477" s="243" t="s">
        <v>530</v>
      </c>
      <c r="C477" s="256" t="s">
        <v>531</v>
      </c>
      <c r="D477" s="244" t="s">
        <v>471</v>
      </c>
      <c r="E477" s="245">
        <v>0.12472999999999999</v>
      </c>
      <c r="F477" s="246"/>
      <c r="G477" s="247">
        <f>ROUND(E477*F477,2)</f>
        <v>0</v>
      </c>
      <c r="H477" s="232"/>
      <c r="I477" s="231">
        <f>ROUND(E477*H477,2)</f>
        <v>0</v>
      </c>
      <c r="J477" s="232"/>
      <c r="K477" s="231">
        <f>ROUND(E477*J477,2)</f>
        <v>0</v>
      </c>
      <c r="L477" s="231">
        <v>21</v>
      </c>
      <c r="M477" s="231">
        <f>G477*(1+L477/100)</f>
        <v>0</v>
      </c>
      <c r="N477" s="230">
        <v>0</v>
      </c>
      <c r="O477" s="230">
        <f>ROUND(E477*N477,2)</f>
        <v>0</v>
      </c>
      <c r="P477" s="230">
        <v>0</v>
      </c>
      <c r="Q477" s="230">
        <f>ROUND(E477*P477,2)</f>
        <v>0</v>
      </c>
      <c r="R477" s="231"/>
      <c r="S477" s="231" t="s">
        <v>248</v>
      </c>
      <c r="T477" s="231" t="s">
        <v>249</v>
      </c>
      <c r="U477" s="231">
        <v>21.428999999999998</v>
      </c>
      <c r="V477" s="231">
        <f>ROUND(E477*U477,2)</f>
        <v>2.67</v>
      </c>
      <c r="W477" s="231"/>
      <c r="X477" s="231" t="s">
        <v>191</v>
      </c>
      <c r="Y477" s="231" t="s">
        <v>192</v>
      </c>
      <c r="Z477" s="210"/>
      <c r="AA477" s="210"/>
      <c r="AB477" s="210"/>
      <c r="AC477" s="210"/>
      <c r="AD477" s="210"/>
      <c r="AE477" s="210"/>
      <c r="AF477" s="210"/>
      <c r="AG477" s="210" t="s">
        <v>193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ht="22.5" outlineLevel="2">
      <c r="A478" s="227"/>
      <c r="B478" s="228"/>
      <c r="C478" s="271" t="s">
        <v>532</v>
      </c>
      <c r="D478" s="264"/>
      <c r="E478" s="265">
        <v>0.12472999999999999</v>
      </c>
      <c r="F478" s="231"/>
      <c r="G478" s="231"/>
      <c r="H478" s="231"/>
      <c r="I478" s="231"/>
      <c r="J478" s="231"/>
      <c r="K478" s="231"/>
      <c r="L478" s="231"/>
      <c r="M478" s="231"/>
      <c r="N478" s="230"/>
      <c r="O478" s="230"/>
      <c r="P478" s="230"/>
      <c r="Q478" s="230"/>
      <c r="R478" s="231"/>
      <c r="S478" s="231"/>
      <c r="T478" s="231"/>
      <c r="U478" s="231"/>
      <c r="V478" s="231"/>
      <c r="W478" s="231"/>
      <c r="X478" s="231"/>
      <c r="Y478" s="231"/>
      <c r="Z478" s="210"/>
      <c r="AA478" s="210"/>
      <c r="AB478" s="210"/>
      <c r="AC478" s="210"/>
      <c r="AD478" s="210"/>
      <c r="AE478" s="210"/>
      <c r="AF478" s="210"/>
      <c r="AG478" s="210" t="s">
        <v>251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>
      <c r="A479" s="242">
        <v>65</v>
      </c>
      <c r="B479" s="243" t="s">
        <v>533</v>
      </c>
      <c r="C479" s="256" t="s">
        <v>534</v>
      </c>
      <c r="D479" s="244" t="s">
        <v>247</v>
      </c>
      <c r="E479" s="245">
        <v>6236.5</v>
      </c>
      <c r="F479" s="246"/>
      <c r="G479" s="247">
        <f>ROUND(E479*F479,2)</f>
        <v>0</v>
      </c>
      <c r="H479" s="232"/>
      <c r="I479" s="231">
        <f>ROUND(E479*H479,2)</f>
        <v>0</v>
      </c>
      <c r="J479" s="232"/>
      <c r="K479" s="231">
        <f>ROUND(E479*J479,2)</f>
        <v>0</v>
      </c>
      <c r="L479" s="231">
        <v>21</v>
      </c>
      <c r="M479" s="231">
        <f>G479*(1+L479/100)</f>
        <v>0</v>
      </c>
      <c r="N479" s="230">
        <v>0</v>
      </c>
      <c r="O479" s="230">
        <f>ROUND(E479*N479,2)</f>
        <v>0</v>
      </c>
      <c r="P479" s="230">
        <v>0</v>
      </c>
      <c r="Q479" s="230">
        <f>ROUND(E479*P479,2)</f>
        <v>0</v>
      </c>
      <c r="R479" s="231"/>
      <c r="S479" s="231" t="s">
        <v>248</v>
      </c>
      <c r="T479" s="231" t="s">
        <v>249</v>
      </c>
      <c r="U479" s="231">
        <v>1.0999999999999999E-2</v>
      </c>
      <c r="V479" s="231">
        <f>ROUND(E479*U479,2)</f>
        <v>68.599999999999994</v>
      </c>
      <c r="W479" s="231"/>
      <c r="X479" s="231" t="s">
        <v>191</v>
      </c>
      <c r="Y479" s="231" t="s">
        <v>192</v>
      </c>
      <c r="Z479" s="210"/>
      <c r="AA479" s="210"/>
      <c r="AB479" s="210"/>
      <c r="AC479" s="210"/>
      <c r="AD479" s="210"/>
      <c r="AE479" s="210"/>
      <c r="AF479" s="210"/>
      <c r="AG479" s="210" t="s">
        <v>193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2">
      <c r="A480" s="227"/>
      <c r="B480" s="228"/>
      <c r="C480" s="271" t="s">
        <v>535</v>
      </c>
      <c r="D480" s="264"/>
      <c r="E480" s="265">
        <v>6236.5</v>
      </c>
      <c r="F480" s="231"/>
      <c r="G480" s="231"/>
      <c r="H480" s="231"/>
      <c r="I480" s="231"/>
      <c r="J480" s="231"/>
      <c r="K480" s="231"/>
      <c r="L480" s="231"/>
      <c r="M480" s="231"/>
      <c r="N480" s="230"/>
      <c r="O480" s="230"/>
      <c r="P480" s="230"/>
      <c r="Q480" s="230"/>
      <c r="R480" s="231"/>
      <c r="S480" s="231"/>
      <c r="T480" s="231"/>
      <c r="U480" s="231"/>
      <c r="V480" s="231"/>
      <c r="W480" s="231"/>
      <c r="X480" s="231"/>
      <c r="Y480" s="231"/>
      <c r="Z480" s="210"/>
      <c r="AA480" s="210"/>
      <c r="AB480" s="210"/>
      <c r="AC480" s="210"/>
      <c r="AD480" s="210"/>
      <c r="AE480" s="210"/>
      <c r="AF480" s="210"/>
      <c r="AG480" s="210" t="s">
        <v>251</v>
      </c>
      <c r="AH480" s="210">
        <v>5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>
      <c r="A481" s="242">
        <v>66</v>
      </c>
      <c r="B481" s="243" t="s">
        <v>536</v>
      </c>
      <c r="C481" s="256" t="s">
        <v>537</v>
      </c>
      <c r="D481" s="244" t="s">
        <v>320</v>
      </c>
      <c r="E481" s="245">
        <v>31.182500000000001</v>
      </c>
      <c r="F481" s="246"/>
      <c r="G481" s="247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0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248</v>
      </c>
      <c r="T481" s="231" t="s">
        <v>249</v>
      </c>
      <c r="U481" s="231">
        <v>0.26</v>
      </c>
      <c r="V481" s="231">
        <f>ROUND(E481*U481,2)</f>
        <v>8.11</v>
      </c>
      <c r="W481" s="231"/>
      <c r="X481" s="231" t="s">
        <v>191</v>
      </c>
      <c r="Y481" s="231" t="s">
        <v>192</v>
      </c>
      <c r="Z481" s="210"/>
      <c r="AA481" s="210"/>
      <c r="AB481" s="210"/>
      <c r="AC481" s="210"/>
      <c r="AD481" s="210"/>
      <c r="AE481" s="210"/>
      <c r="AF481" s="210"/>
      <c r="AG481" s="210" t="s">
        <v>193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2">
      <c r="A482" s="227"/>
      <c r="B482" s="228"/>
      <c r="C482" s="271" t="s">
        <v>538</v>
      </c>
      <c r="D482" s="264"/>
      <c r="E482" s="265">
        <v>31.182500000000001</v>
      </c>
      <c r="F482" s="231"/>
      <c r="G482" s="231"/>
      <c r="H482" s="231"/>
      <c r="I482" s="231"/>
      <c r="J482" s="231"/>
      <c r="K482" s="231"/>
      <c r="L482" s="231"/>
      <c r="M482" s="231"/>
      <c r="N482" s="230"/>
      <c r="O482" s="230"/>
      <c r="P482" s="230"/>
      <c r="Q482" s="230"/>
      <c r="R482" s="231"/>
      <c r="S482" s="231"/>
      <c r="T482" s="231"/>
      <c r="U482" s="231"/>
      <c r="V482" s="231"/>
      <c r="W482" s="231"/>
      <c r="X482" s="231"/>
      <c r="Y482" s="231"/>
      <c r="Z482" s="210"/>
      <c r="AA482" s="210"/>
      <c r="AB482" s="210"/>
      <c r="AC482" s="210"/>
      <c r="AD482" s="210"/>
      <c r="AE482" s="210"/>
      <c r="AF482" s="210"/>
      <c r="AG482" s="210" t="s">
        <v>251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>
      <c r="A483" s="242">
        <v>67</v>
      </c>
      <c r="B483" s="243" t="s">
        <v>539</v>
      </c>
      <c r="C483" s="256" t="s">
        <v>540</v>
      </c>
      <c r="D483" s="244" t="s">
        <v>541</v>
      </c>
      <c r="E483" s="245">
        <v>500</v>
      </c>
      <c r="F483" s="246"/>
      <c r="G483" s="247">
        <f>ROUND(E483*F483,2)</f>
        <v>0</v>
      </c>
      <c r="H483" s="232"/>
      <c r="I483" s="231">
        <f>ROUND(E483*H483,2)</f>
        <v>0</v>
      </c>
      <c r="J483" s="232"/>
      <c r="K483" s="231">
        <f>ROUND(E483*J483,2)</f>
        <v>0</v>
      </c>
      <c r="L483" s="231">
        <v>21</v>
      </c>
      <c r="M483" s="231">
        <f>G483*(1+L483/100)</f>
        <v>0</v>
      </c>
      <c r="N483" s="230">
        <v>0</v>
      </c>
      <c r="O483" s="230">
        <f>ROUND(E483*N483,2)</f>
        <v>0</v>
      </c>
      <c r="P483" s="230">
        <v>0</v>
      </c>
      <c r="Q483" s="230">
        <f>ROUND(E483*P483,2)</f>
        <v>0</v>
      </c>
      <c r="R483" s="231"/>
      <c r="S483" s="231" t="s">
        <v>248</v>
      </c>
      <c r="T483" s="231" t="s">
        <v>249</v>
      </c>
      <c r="U483" s="231">
        <v>4.0000000000000001E-3</v>
      </c>
      <c r="V483" s="231">
        <f>ROUND(E483*U483,2)</f>
        <v>2</v>
      </c>
      <c r="W483" s="231"/>
      <c r="X483" s="231" t="s">
        <v>191</v>
      </c>
      <c r="Y483" s="231" t="s">
        <v>192</v>
      </c>
      <c r="Z483" s="210"/>
      <c r="AA483" s="210"/>
      <c r="AB483" s="210"/>
      <c r="AC483" s="210"/>
      <c r="AD483" s="210"/>
      <c r="AE483" s="210"/>
      <c r="AF483" s="210"/>
      <c r="AG483" s="210" t="s">
        <v>193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2">
      <c r="A484" s="227"/>
      <c r="B484" s="228"/>
      <c r="C484" s="271" t="s">
        <v>542</v>
      </c>
      <c r="D484" s="264"/>
      <c r="E484" s="265">
        <v>500</v>
      </c>
      <c r="F484" s="231"/>
      <c r="G484" s="231"/>
      <c r="H484" s="231"/>
      <c r="I484" s="231"/>
      <c r="J484" s="231"/>
      <c r="K484" s="231"/>
      <c r="L484" s="231"/>
      <c r="M484" s="231"/>
      <c r="N484" s="230"/>
      <c r="O484" s="230"/>
      <c r="P484" s="230"/>
      <c r="Q484" s="230"/>
      <c r="R484" s="231"/>
      <c r="S484" s="231"/>
      <c r="T484" s="231"/>
      <c r="U484" s="231"/>
      <c r="V484" s="231"/>
      <c r="W484" s="231"/>
      <c r="X484" s="231"/>
      <c r="Y484" s="231"/>
      <c r="Z484" s="210"/>
      <c r="AA484" s="210"/>
      <c r="AB484" s="210"/>
      <c r="AC484" s="210"/>
      <c r="AD484" s="210"/>
      <c r="AE484" s="210"/>
      <c r="AF484" s="210"/>
      <c r="AG484" s="210" t="s">
        <v>251</v>
      </c>
      <c r="AH484" s="210">
        <v>0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>
      <c r="A485" s="242">
        <v>68</v>
      </c>
      <c r="B485" s="243" t="s">
        <v>543</v>
      </c>
      <c r="C485" s="256" t="s">
        <v>544</v>
      </c>
      <c r="D485" s="244" t="s">
        <v>541</v>
      </c>
      <c r="E485" s="245">
        <v>500</v>
      </c>
      <c r="F485" s="246"/>
      <c r="G485" s="247">
        <f>ROUND(E485*F485,2)</f>
        <v>0</v>
      </c>
      <c r="H485" s="232"/>
      <c r="I485" s="231">
        <f>ROUND(E485*H485,2)</f>
        <v>0</v>
      </c>
      <c r="J485" s="232"/>
      <c r="K485" s="231">
        <f>ROUND(E485*J485,2)</f>
        <v>0</v>
      </c>
      <c r="L485" s="231">
        <v>21</v>
      </c>
      <c r="M485" s="231">
        <f>G485*(1+L485/100)</f>
        <v>0</v>
      </c>
      <c r="N485" s="230">
        <v>0</v>
      </c>
      <c r="O485" s="230">
        <f>ROUND(E485*N485,2)</f>
        <v>0</v>
      </c>
      <c r="P485" s="230">
        <v>0</v>
      </c>
      <c r="Q485" s="230">
        <f>ROUND(E485*P485,2)</f>
        <v>0</v>
      </c>
      <c r="R485" s="231"/>
      <c r="S485" s="231" t="s">
        <v>248</v>
      </c>
      <c r="T485" s="231" t="s">
        <v>249</v>
      </c>
      <c r="U485" s="231">
        <v>4.0000000000000001E-3</v>
      </c>
      <c r="V485" s="231">
        <f>ROUND(E485*U485,2)</f>
        <v>2</v>
      </c>
      <c r="W485" s="231"/>
      <c r="X485" s="231" t="s">
        <v>191</v>
      </c>
      <c r="Y485" s="231" t="s">
        <v>192</v>
      </c>
      <c r="Z485" s="210"/>
      <c r="AA485" s="210"/>
      <c r="AB485" s="210"/>
      <c r="AC485" s="210"/>
      <c r="AD485" s="210"/>
      <c r="AE485" s="210"/>
      <c r="AF485" s="210"/>
      <c r="AG485" s="210" t="s">
        <v>193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2">
      <c r="A486" s="227"/>
      <c r="B486" s="228"/>
      <c r="C486" s="271" t="s">
        <v>542</v>
      </c>
      <c r="D486" s="264"/>
      <c r="E486" s="265">
        <v>500</v>
      </c>
      <c r="F486" s="231"/>
      <c r="G486" s="231"/>
      <c r="H486" s="231"/>
      <c r="I486" s="231"/>
      <c r="J486" s="231"/>
      <c r="K486" s="231"/>
      <c r="L486" s="231"/>
      <c r="M486" s="231"/>
      <c r="N486" s="230"/>
      <c r="O486" s="230"/>
      <c r="P486" s="230"/>
      <c r="Q486" s="230"/>
      <c r="R486" s="231"/>
      <c r="S486" s="231"/>
      <c r="T486" s="231"/>
      <c r="U486" s="231"/>
      <c r="V486" s="231"/>
      <c r="W486" s="231"/>
      <c r="X486" s="231"/>
      <c r="Y486" s="231"/>
      <c r="Z486" s="210"/>
      <c r="AA486" s="210"/>
      <c r="AB486" s="210"/>
      <c r="AC486" s="210"/>
      <c r="AD486" s="210"/>
      <c r="AE486" s="210"/>
      <c r="AF486" s="210"/>
      <c r="AG486" s="210" t="s">
        <v>251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>
      <c r="A487" s="242">
        <v>69</v>
      </c>
      <c r="B487" s="243" t="s">
        <v>545</v>
      </c>
      <c r="C487" s="256" t="s">
        <v>546</v>
      </c>
      <c r="D487" s="244" t="s">
        <v>541</v>
      </c>
      <c r="E487" s="245">
        <v>45</v>
      </c>
      <c r="F487" s="246"/>
      <c r="G487" s="247">
        <f>ROUND(E487*F487,2)</f>
        <v>0</v>
      </c>
      <c r="H487" s="232"/>
      <c r="I487" s="231">
        <f>ROUND(E487*H487,2)</f>
        <v>0</v>
      </c>
      <c r="J487" s="232"/>
      <c r="K487" s="231">
        <f>ROUND(E487*J487,2)</f>
        <v>0</v>
      </c>
      <c r="L487" s="231">
        <v>21</v>
      </c>
      <c r="M487" s="231">
        <f>G487*(1+L487/100)</f>
        <v>0</v>
      </c>
      <c r="N487" s="230">
        <v>0</v>
      </c>
      <c r="O487" s="230">
        <f>ROUND(E487*N487,2)</f>
        <v>0</v>
      </c>
      <c r="P487" s="230">
        <v>0</v>
      </c>
      <c r="Q487" s="230">
        <f>ROUND(E487*P487,2)</f>
        <v>0</v>
      </c>
      <c r="R487" s="231"/>
      <c r="S487" s="231" t="s">
        <v>248</v>
      </c>
      <c r="T487" s="231" t="s">
        <v>249</v>
      </c>
      <c r="U487" s="231">
        <v>0.01</v>
      </c>
      <c r="V487" s="231">
        <f>ROUND(E487*U487,2)</f>
        <v>0.45</v>
      </c>
      <c r="W487" s="231"/>
      <c r="X487" s="231" t="s">
        <v>191</v>
      </c>
      <c r="Y487" s="231" t="s">
        <v>192</v>
      </c>
      <c r="Z487" s="210"/>
      <c r="AA487" s="210"/>
      <c r="AB487" s="210"/>
      <c r="AC487" s="210"/>
      <c r="AD487" s="210"/>
      <c r="AE487" s="210"/>
      <c r="AF487" s="210"/>
      <c r="AG487" s="210" t="s">
        <v>193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2">
      <c r="A488" s="227"/>
      <c r="B488" s="228"/>
      <c r="C488" s="271" t="s">
        <v>547</v>
      </c>
      <c r="D488" s="264"/>
      <c r="E488" s="265">
        <v>45</v>
      </c>
      <c r="F488" s="231"/>
      <c r="G488" s="231"/>
      <c r="H488" s="231"/>
      <c r="I488" s="231"/>
      <c r="J488" s="231"/>
      <c r="K488" s="231"/>
      <c r="L488" s="231"/>
      <c r="M488" s="231"/>
      <c r="N488" s="230"/>
      <c r="O488" s="230"/>
      <c r="P488" s="230"/>
      <c r="Q488" s="230"/>
      <c r="R488" s="231"/>
      <c r="S488" s="231"/>
      <c r="T488" s="231"/>
      <c r="U488" s="231"/>
      <c r="V488" s="231"/>
      <c r="W488" s="231"/>
      <c r="X488" s="231"/>
      <c r="Y488" s="231"/>
      <c r="Z488" s="210"/>
      <c r="AA488" s="210"/>
      <c r="AB488" s="210"/>
      <c r="AC488" s="210"/>
      <c r="AD488" s="210"/>
      <c r="AE488" s="210"/>
      <c r="AF488" s="210"/>
      <c r="AG488" s="210" t="s">
        <v>251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>
      <c r="A489" s="242">
        <v>70</v>
      </c>
      <c r="B489" s="243" t="s">
        <v>548</v>
      </c>
      <c r="C489" s="256" t="s">
        <v>549</v>
      </c>
      <c r="D489" s="244" t="s">
        <v>541</v>
      </c>
      <c r="E489" s="245">
        <v>45</v>
      </c>
      <c r="F489" s="246"/>
      <c r="G489" s="247">
        <f>ROUND(E489*F489,2)</f>
        <v>0</v>
      </c>
      <c r="H489" s="232"/>
      <c r="I489" s="231">
        <f>ROUND(E489*H489,2)</f>
        <v>0</v>
      </c>
      <c r="J489" s="232"/>
      <c r="K489" s="231">
        <f>ROUND(E489*J489,2)</f>
        <v>0</v>
      </c>
      <c r="L489" s="231">
        <v>21</v>
      </c>
      <c r="M489" s="231">
        <f>G489*(1+L489/100)</f>
        <v>0</v>
      </c>
      <c r="N489" s="230">
        <v>0</v>
      </c>
      <c r="O489" s="230">
        <f>ROUND(E489*N489,2)</f>
        <v>0</v>
      </c>
      <c r="P489" s="230">
        <v>0</v>
      </c>
      <c r="Q489" s="230">
        <f>ROUND(E489*P489,2)</f>
        <v>0</v>
      </c>
      <c r="R489" s="231"/>
      <c r="S489" s="231" t="s">
        <v>248</v>
      </c>
      <c r="T489" s="231" t="s">
        <v>249</v>
      </c>
      <c r="U489" s="231">
        <v>2E-3</v>
      </c>
      <c r="V489" s="231">
        <f>ROUND(E489*U489,2)</f>
        <v>0.09</v>
      </c>
      <c r="W489" s="231"/>
      <c r="X489" s="231" t="s">
        <v>191</v>
      </c>
      <c r="Y489" s="231" t="s">
        <v>192</v>
      </c>
      <c r="Z489" s="210"/>
      <c r="AA489" s="210"/>
      <c r="AB489" s="210"/>
      <c r="AC489" s="210"/>
      <c r="AD489" s="210"/>
      <c r="AE489" s="210"/>
      <c r="AF489" s="210"/>
      <c r="AG489" s="210" t="s">
        <v>193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2">
      <c r="A490" s="227"/>
      <c r="B490" s="228"/>
      <c r="C490" s="271" t="s">
        <v>550</v>
      </c>
      <c r="D490" s="264"/>
      <c r="E490" s="265">
        <v>45</v>
      </c>
      <c r="F490" s="231"/>
      <c r="G490" s="231"/>
      <c r="H490" s="231"/>
      <c r="I490" s="231"/>
      <c r="J490" s="231"/>
      <c r="K490" s="231"/>
      <c r="L490" s="231"/>
      <c r="M490" s="231"/>
      <c r="N490" s="230"/>
      <c r="O490" s="230"/>
      <c r="P490" s="230"/>
      <c r="Q490" s="230"/>
      <c r="R490" s="231"/>
      <c r="S490" s="231"/>
      <c r="T490" s="231"/>
      <c r="U490" s="231"/>
      <c r="V490" s="231"/>
      <c r="W490" s="231"/>
      <c r="X490" s="231"/>
      <c r="Y490" s="231"/>
      <c r="Z490" s="210"/>
      <c r="AA490" s="210"/>
      <c r="AB490" s="210"/>
      <c r="AC490" s="210"/>
      <c r="AD490" s="210"/>
      <c r="AE490" s="210"/>
      <c r="AF490" s="210"/>
      <c r="AG490" s="210" t="s">
        <v>251</v>
      </c>
      <c r="AH490" s="210">
        <v>5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>
      <c r="A491" s="242">
        <v>71</v>
      </c>
      <c r="B491" s="243" t="s">
        <v>551</v>
      </c>
      <c r="C491" s="256" t="s">
        <v>552</v>
      </c>
      <c r="D491" s="244" t="s">
        <v>320</v>
      </c>
      <c r="E491" s="245">
        <v>31.182500000000001</v>
      </c>
      <c r="F491" s="246"/>
      <c r="G491" s="247">
        <f>ROUND(E491*F491,2)</f>
        <v>0</v>
      </c>
      <c r="H491" s="232"/>
      <c r="I491" s="231">
        <f>ROUND(E491*H491,2)</f>
        <v>0</v>
      </c>
      <c r="J491" s="232"/>
      <c r="K491" s="231">
        <f>ROUND(E491*J491,2)</f>
        <v>0</v>
      </c>
      <c r="L491" s="231">
        <v>21</v>
      </c>
      <c r="M491" s="231">
        <f>G491*(1+L491/100)</f>
        <v>0</v>
      </c>
      <c r="N491" s="230">
        <v>0</v>
      </c>
      <c r="O491" s="230">
        <f>ROUND(E491*N491,2)</f>
        <v>0</v>
      </c>
      <c r="P491" s="230">
        <v>0</v>
      </c>
      <c r="Q491" s="230">
        <f>ROUND(E491*P491,2)</f>
        <v>0</v>
      </c>
      <c r="R491" s="231"/>
      <c r="S491" s="231" t="s">
        <v>248</v>
      </c>
      <c r="T491" s="231" t="s">
        <v>249</v>
      </c>
      <c r="U491" s="231">
        <v>0.88400000000000001</v>
      </c>
      <c r="V491" s="231">
        <f>ROUND(E491*U491,2)</f>
        <v>27.57</v>
      </c>
      <c r="W491" s="231"/>
      <c r="X491" s="231" t="s">
        <v>191</v>
      </c>
      <c r="Y491" s="231" t="s">
        <v>192</v>
      </c>
      <c r="Z491" s="210"/>
      <c r="AA491" s="210"/>
      <c r="AB491" s="210"/>
      <c r="AC491" s="210"/>
      <c r="AD491" s="210"/>
      <c r="AE491" s="210"/>
      <c r="AF491" s="210"/>
      <c r="AG491" s="210" t="s">
        <v>193</v>
      </c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2">
      <c r="A492" s="227"/>
      <c r="B492" s="228"/>
      <c r="C492" s="271" t="s">
        <v>553</v>
      </c>
      <c r="D492" s="264"/>
      <c r="E492" s="265">
        <v>31.182500000000001</v>
      </c>
      <c r="F492" s="231"/>
      <c r="G492" s="231"/>
      <c r="H492" s="231"/>
      <c r="I492" s="231"/>
      <c r="J492" s="231"/>
      <c r="K492" s="231"/>
      <c r="L492" s="231"/>
      <c r="M492" s="231"/>
      <c r="N492" s="230"/>
      <c r="O492" s="230"/>
      <c r="P492" s="230"/>
      <c r="Q492" s="230"/>
      <c r="R492" s="231"/>
      <c r="S492" s="231"/>
      <c r="T492" s="231"/>
      <c r="U492" s="231"/>
      <c r="V492" s="231"/>
      <c r="W492" s="231"/>
      <c r="X492" s="231"/>
      <c r="Y492" s="231"/>
      <c r="Z492" s="210"/>
      <c r="AA492" s="210"/>
      <c r="AB492" s="210"/>
      <c r="AC492" s="210"/>
      <c r="AD492" s="210"/>
      <c r="AE492" s="210"/>
      <c r="AF492" s="210"/>
      <c r="AG492" s="210" t="s">
        <v>251</v>
      </c>
      <c r="AH492" s="210">
        <v>5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>
      <c r="A493" s="242">
        <v>72</v>
      </c>
      <c r="B493" s="243" t="s">
        <v>554</v>
      </c>
      <c r="C493" s="256" t="s">
        <v>555</v>
      </c>
      <c r="D493" s="244" t="s">
        <v>320</v>
      </c>
      <c r="E493" s="245">
        <v>436.55500000000001</v>
      </c>
      <c r="F493" s="246"/>
      <c r="G493" s="247">
        <f>ROUND(E493*F493,2)</f>
        <v>0</v>
      </c>
      <c r="H493" s="232"/>
      <c r="I493" s="231">
        <f>ROUND(E493*H493,2)</f>
        <v>0</v>
      </c>
      <c r="J493" s="232"/>
      <c r="K493" s="231">
        <f>ROUND(E493*J493,2)</f>
        <v>0</v>
      </c>
      <c r="L493" s="231">
        <v>21</v>
      </c>
      <c r="M493" s="231">
        <f>G493*(1+L493/100)</f>
        <v>0</v>
      </c>
      <c r="N493" s="230">
        <v>0</v>
      </c>
      <c r="O493" s="230">
        <f>ROUND(E493*N493,2)</f>
        <v>0</v>
      </c>
      <c r="P493" s="230">
        <v>0</v>
      </c>
      <c r="Q493" s="230">
        <f>ROUND(E493*P493,2)</f>
        <v>0</v>
      </c>
      <c r="R493" s="231"/>
      <c r="S493" s="231" t="s">
        <v>248</v>
      </c>
      <c r="T493" s="231" t="s">
        <v>249</v>
      </c>
      <c r="U493" s="231">
        <v>2.8000000000000001E-2</v>
      </c>
      <c r="V493" s="231">
        <f>ROUND(E493*U493,2)</f>
        <v>12.22</v>
      </c>
      <c r="W493" s="231"/>
      <c r="X493" s="231" t="s">
        <v>191</v>
      </c>
      <c r="Y493" s="231" t="s">
        <v>192</v>
      </c>
      <c r="Z493" s="210"/>
      <c r="AA493" s="210"/>
      <c r="AB493" s="210"/>
      <c r="AC493" s="210"/>
      <c r="AD493" s="210"/>
      <c r="AE493" s="210"/>
      <c r="AF493" s="210"/>
      <c r="AG493" s="210" t="s">
        <v>193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ht="22.5" outlineLevel="2">
      <c r="A494" s="227"/>
      <c r="B494" s="228"/>
      <c r="C494" s="271" t="s">
        <v>556</v>
      </c>
      <c r="D494" s="264"/>
      <c r="E494" s="265">
        <v>436.55500000000001</v>
      </c>
      <c r="F494" s="231"/>
      <c r="G494" s="231"/>
      <c r="H494" s="231"/>
      <c r="I494" s="231"/>
      <c r="J494" s="231"/>
      <c r="K494" s="231"/>
      <c r="L494" s="231"/>
      <c r="M494" s="231"/>
      <c r="N494" s="230"/>
      <c r="O494" s="230"/>
      <c r="P494" s="230"/>
      <c r="Q494" s="230"/>
      <c r="R494" s="231"/>
      <c r="S494" s="231"/>
      <c r="T494" s="231"/>
      <c r="U494" s="231"/>
      <c r="V494" s="231"/>
      <c r="W494" s="231"/>
      <c r="X494" s="231"/>
      <c r="Y494" s="231"/>
      <c r="Z494" s="210"/>
      <c r="AA494" s="210"/>
      <c r="AB494" s="210"/>
      <c r="AC494" s="210"/>
      <c r="AD494" s="210"/>
      <c r="AE494" s="210"/>
      <c r="AF494" s="210"/>
      <c r="AG494" s="210" t="s">
        <v>251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ht="22.5" outlineLevel="1">
      <c r="A495" s="242">
        <v>73</v>
      </c>
      <c r="B495" s="243" t="s">
        <v>557</v>
      </c>
      <c r="C495" s="256" t="s">
        <v>558</v>
      </c>
      <c r="D495" s="244" t="s">
        <v>320</v>
      </c>
      <c r="E495" s="245">
        <v>215.74885</v>
      </c>
      <c r="F495" s="246"/>
      <c r="G495" s="247">
        <f>ROUND(E495*F495,2)</f>
        <v>0</v>
      </c>
      <c r="H495" s="232"/>
      <c r="I495" s="231">
        <f>ROUND(E495*H495,2)</f>
        <v>0</v>
      </c>
      <c r="J495" s="232"/>
      <c r="K495" s="231">
        <f>ROUND(E495*J495,2)</f>
        <v>0</v>
      </c>
      <c r="L495" s="231">
        <v>21</v>
      </c>
      <c r="M495" s="231">
        <f>G495*(1+L495/100)</f>
        <v>0</v>
      </c>
      <c r="N495" s="230">
        <v>0</v>
      </c>
      <c r="O495" s="230">
        <f>ROUND(E495*N495,2)</f>
        <v>0</v>
      </c>
      <c r="P495" s="230">
        <v>0</v>
      </c>
      <c r="Q495" s="230">
        <f>ROUND(E495*P495,2)</f>
        <v>0</v>
      </c>
      <c r="R495" s="231"/>
      <c r="S495" s="231" t="s">
        <v>248</v>
      </c>
      <c r="T495" s="231" t="s">
        <v>249</v>
      </c>
      <c r="U495" s="231">
        <v>0</v>
      </c>
      <c r="V495" s="231">
        <f>ROUND(E495*U495,2)</f>
        <v>0</v>
      </c>
      <c r="W495" s="231"/>
      <c r="X495" s="231" t="s">
        <v>191</v>
      </c>
      <c r="Y495" s="231" t="s">
        <v>192</v>
      </c>
      <c r="Z495" s="210"/>
      <c r="AA495" s="210"/>
      <c r="AB495" s="210"/>
      <c r="AC495" s="210"/>
      <c r="AD495" s="210"/>
      <c r="AE495" s="210"/>
      <c r="AF495" s="210"/>
      <c r="AG495" s="210" t="s">
        <v>193</v>
      </c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2">
      <c r="A496" s="227"/>
      <c r="B496" s="228"/>
      <c r="C496" s="272" t="s">
        <v>391</v>
      </c>
      <c r="D496" s="266"/>
      <c r="E496" s="267"/>
      <c r="F496" s="231"/>
      <c r="G496" s="231"/>
      <c r="H496" s="231"/>
      <c r="I496" s="231"/>
      <c r="J496" s="231"/>
      <c r="K496" s="231"/>
      <c r="L496" s="231"/>
      <c r="M496" s="231"/>
      <c r="N496" s="230"/>
      <c r="O496" s="230"/>
      <c r="P496" s="230"/>
      <c r="Q496" s="230"/>
      <c r="R496" s="231"/>
      <c r="S496" s="231"/>
      <c r="T496" s="231"/>
      <c r="U496" s="231"/>
      <c r="V496" s="231"/>
      <c r="W496" s="231"/>
      <c r="X496" s="231"/>
      <c r="Y496" s="231"/>
      <c r="Z496" s="210"/>
      <c r="AA496" s="210"/>
      <c r="AB496" s="210"/>
      <c r="AC496" s="210"/>
      <c r="AD496" s="210"/>
      <c r="AE496" s="210"/>
      <c r="AF496" s="210"/>
      <c r="AG496" s="210" t="s">
        <v>251</v>
      </c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3">
      <c r="A497" s="227"/>
      <c r="B497" s="228"/>
      <c r="C497" s="273" t="s">
        <v>419</v>
      </c>
      <c r="D497" s="266"/>
      <c r="E497" s="267">
        <v>112.4</v>
      </c>
      <c r="F497" s="231"/>
      <c r="G497" s="231"/>
      <c r="H497" s="231"/>
      <c r="I497" s="231"/>
      <c r="J497" s="231"/>
      <c r="K497" s="231"/>
      <c r="L497" s="231"/>
      <c r="M497" s="231"/>
      <c r="N497" s="230"/>
      <c r="O497" s="230"/>
      <c r="P497" s="230"/>
      <c r="Q497" s="230"/>
      <c r="R497" s="231"/>
      <c r="S497" s="231"/>
      <c r="T497" s="231"/>
      <c r="U497" s="231"/>
      <c r="V497" s="231"/>
      <c r="W497" s="231"/>
      <c r="X497" s="231"/>
      <c r="Y497" s="231"/>
      <c r="Z497" s="210"/>
      <c r="AA497" s="210"/>
      <c r="AB497" s="210"/>
      <c r="AC497" s="210"/>
      <c r="AD497" s="210"/>
      <c r="AE497" s="210"/>
      <c r="AF497" s="210"/>
      <c r="AG497" s="210" t="s">
        <v>251</v>
      </c>
      <c r="AH497" s="210">
        <v>2</v>
      </c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3">
      <c r="A498" s="227"/>
      <c r="B498" s="228"/>
      <c r="C498" s="273" t="s">
        <v>416</v>
      </c>
      <c r="D498" s="266"/>
      <c r="E498" s="267">
        <v>610.17600000000004</v>
      </c>
      <c r="F498" s="231"/>
      <c r="G498" s="231"/>
      <c r="H498" s="231"/>
      <c r="I498" s="231"/>
      <c r="J498" s="231"/>
      <c r="K498" s="231"/>
      <c r="L498" s="231"/>
      <c r="M498" s="231"/>
      <c r="N498" s="230"/>
      <c r="O498" s="230"/>
      <c r="P498" s="230"/>
      <c r="Q498" s="230"/>
      <c r="R498" s="231"/>
      <c r="S498" s="231"/>
      <c r="T498" s="231"/>
      <c r="U498" s="231"/>
      <c r="V498" s="231"/>
      <c r="W498" s="231"/>
      <c r="X498" s="231"/>
      <c r="Y498" s="231"/>
      <c r="Z498" s="210"/>
      <c r="AA498" s="210"/>
      <c r="AB498" s="210"/>
      <c r="AC498" s="210"/>
      <c r="AD498" s="210"/>
      <c r="AE498" s="210"/>
      <c r="AF498" s="210"/>
      <c r="AG498" s="210" t="s">
        <v>251</v>
      </c>
      <c r="AH498" s="210">
        <v>2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3">
      <c r="A499" s="227"/>
      <c r="B499" s="228"/>
      <c r="C499" s="273" t="s">
        <v>417</v>
      </c>
      <c r="D499" s="266"/>
      <c r="E499" s="267">
        <v>147.78399999999999</v>
      </c>
      <c r="F499" s="231"/>
      <c r="G499" s="231"/>
      <c r="H499" s="231"/>
      <c r="I499" s="231"/>
      <c r="J499" s="231"/>
      <c r="K499" s="231"/>
      <c r="L499" s="231"/>
      <c r="M499" s="231"/>
      <c r="N499" s="230"/>
      <c r="O499" s="230"/>
      <c r="P499" s="230"/>
      <c r="Q499" s="230"/>
      <c r="R499" s="231"/>
      <c r="S499" s="231"/>
      <c r="T499" s="231"/>
      <c r="U499" s="231"/>
      <c r="V499" s="231"/>
      <c r="W499" s="231"/>
      <c r="X499" s="231"/>
      <c r="Y499" s="231"/>
      <c r="Z499" s="210"/>
      <c r="AA499" s="210"/>
      <c r="AB499" s="210"/>
      <c r="AC499" s="210"/>
      <c r="AD499" s="210"/>
      <c r="AE499" s="210"/>
      <c r="AF499" s="210"/>
      <c r="AG499" s="210" t="s">
        <v>251</v>
      </c>
      <c r="AH499" s="210">
        <v>2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3">
      <c r="A500" s="227"/>
      <c r="B500" s="228"/>
      <c r="C500" s="273" t="s">
        <v>418</v>
      </c>
      <c r="D500" s="266"/>
      <c r="E500" s="267">
        <v>72.52</v>
      </c>
      <c r="F500" s="231"/>
      <c r="G500" s="231"/>
      <c r="H500" s="231"/>
      <c r="I500" s="231"/>
      <c r="J500" s="231"/>
      <c r="K500" s="231"/>
      <c r="L500" s="231"/>
      <c r="M500" s="231"/>
      <c r="N500" s="230"/>
      <c r="O500" s="230"/>
      <c r="P500" s="230"/>
      <c r="Q500" s="230"/>
      <c r="R500" s="231"/>
      <c r="S500" s="231"/>
      <c r="T500" s="231"/>
      <c r="U500" s="231"/>
      <c r="V500" s="231"/>
      <c r="W500" s="231"/>
      <c r="X500" s="231"/>
      <c r="Y500" s="231"/>
      <c r="Z500" s="210"/>
      <c r="AA500" s="210"/>
      <c r="AB500" s="210"/>
      <c r="AC500" s="210"/>
      <c r="AD500" s="210"/>
      <c r="AE500" s="210"/>
      <c r="AF500" s="210"/>
      <c r="AG500" s="210" t="s">
        <v>251</v>
      </c>
      <c r="AH500" s="210">
        <v>2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ht="22.5" outlineLevel="3">
      <c r="A501" s="227"/>
      <c r="B501" s="228"/>
      <c r="C501" s="273" t="s">
        <v>420</v>
      </c>
      <c r="D501" s="266"/>
      <c r="E501" s="267">
        <v>8.6940000000000008</v>
      </c>
      <c r="F501" s="231"/>
      <c r="G501" s="231"/>
      <c r="H501" s="231"/>
      <c r="I501" s="231"/>
      <c r="J501" s="231"/>
      <c r="K501" s="231"/>
      <c r="L501" s="231"/>
      <c r="M501" s="231"/>
      <c r="N501" s="230"/>
      <c r="O501" s="230"/>
      <c r="P501" s="230"/>
      <c r="Q501" s="230"/>
      <c r="R501" s="231"/>
      <c r="S501" s="231"/>
      <c r="T501" s="231"/>
      <c r="U501" s="231"/>
      <c r="V501" s="231"/>
      <c r="W501" s="231"/>
      <c r="X501" s="231"/>
      <c r="Y501" s="231"/>
      <c r="Z501" s="210"/>
      <c r="AA501" s="210"/>
      <c r="AB501" s="210"/>
      <c r="AC501" s="210"/>
      <c r="AD501" s="210"/>
      <c r="AE501" s="210"/>
      <c r="AF501" s="210"/>
      <c r="AG501" s="210" t="s">
        <v>251</v>
      </c>
      <c r="AH501" s="210">
        <v>2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3">
      <c r="A502" s="227"/>
      <c r="B502" s="228"/>
      <c r="C502" s="273" t="s">
        <v>436</v>
      </c>
      <c r="D502" s="266"/>
      <c r="E502" s="267">
        <v>666.3</v>
      </c>
      <c r="F502" s="231"/>
      <c r="G502" s="231"/>
      <c r="H502" s="231"/>
      <c r="I502" s="231"/>
      <c r="J502" s="231"/>
      <c r="K502" s="231"/>
      <c r="L502" s="231"/>
      <c r="M502" s="231"/>
      <c r="N502" s="230"/>
      <c r="O502" s="230"/>
      <c r="P502" s="230"/>
      <c r="Q502" s="230"/>
      <c r="R502" s="231"/>
      <c r="S502" s="231"/>
      <c r="T502" s="231"/>
      <c r="U502" s="231"/>
      <c r="V502" s="231"/>
      <c r="W502" s="231"/>
      <c r="X502" s="231"/>
      <c r="Y502" s="231"/>
      <c r="Z502" s="210"/>
      <c r="AA502" s="210"/>
      <c r="AB502" s="210"/>
      <c r="AC502" s="210"/>
      <c r="AD502" s="210"/>
      <c r="AE502" s="210"/>
      <c r="AF502" s="210"/>
      <c r="AG502" s="210" t="s">
        <v>251</v>
      </c>
      <c r="AH502" s="210">
        <v>2</v>
      </c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3">
      <c r="A503" s="227"/>
      <c r="B503" s="228"/>
      <c r="C503" s="273" t="s">
        <v>421</v>
      </c>
      <c r="D503" s="266"/>
      <c r="E503" s="267">
        <v>1.8431999999999999</v>
      </c>
      <c r="F503" s="231"/>
      <c r="G503" s="231"/>
      <c r="H503" s="231"/>
      <c r="I503" s="231"/>
      <c r="J503" s="231"/>
      <c r="K503" s="231"/>
      <c r="L503" s="231"/>
      <c r="M503" s="231"/>
      <c r="N503" s="230"/>
      <c r="O503" s="230"/>
      <c r="P503" s="230"/>
      <c r="Q503" s="230"/>
      <c r="R503" s="231"/>
      <c r="S503" s="231"/>
      <c r="T503" s="231"/>
      <c r="U503" s="231"/>
      <c r="V503" s="231"/>
      <c r="W503" s="231"/>
      <c r="X503" s="231"/>
      <c r="Y503" s="231"/>
      <c r="Z503" s="210"/>
      <c r="AA503" s="210"/>
      <c r="AB503" s="210"/>
      <c r="AC503" s="210"/>
      <c r="AD503" s="210"/>
      <c r="AE503" s="210"/>
      <c r="AF503" s="210"/>
      <c r="AG503" s="210" t="s">
        <v>251</v>
      </c>
      <c r="AH503" s="210">
        <v>2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3">
      <c r="A504" s="227"/>
      <c r="B504" s="228"/>
      <c r="C504" s="273" t="s">
        <v>422</v>
      </c>
      <c r="D504" s="266"/>
      <c r="E504" s="267">
        <v>1.155</v>
      </c>
      <c r="F504" s="231"/>
      <c r="G504" s="231"/>
      <c r="H504" s="231"/>
      <c r="I504" s="231"/>
      <c r="J504" s="231"/>
      <c r="K504" s="231"/>
      <c r="L504" s="231"/>
      <c r="M504" s="231"/>
      <c r="N504" s="230"/>
      <c r="O504" s="230"/>
      <c r="P504" s="230"/>
      <c r="Q504" s="230"/>
      <c r="R504" s="231"/>
      <c r="S504" s="231"/>
      <c r="T504" s="231"/>
      <c r="U504" s="231"/>
      <c r="V504" s="231"/>
      <c r="W504" s="231"/>
      <c r="X504" s="231"/>
      <c r="Y504" s="231"/>
      <c r="Z504" s="210"/>
      <c r="AA504" s="210"/>
      <c r="AB504" s="210"/>
      <c r="AC504" s="210"/>
      <c r="AD504" s="210"/>
      <c r="AE504" s="210"/>
      <c r="AF504" s="210"/>
      <c r="AG504" s="210" t="s">
        <v>251</v>
      </c>
      <c r="AH504" s="210">
        <v>2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3">
      <c r="A505" s="227"/>
      <c r="B505" s="228"/>
      <c r="C505" s="273" t="s">
        <v>425</v>
      </c>
      <c r="D505" s="266"/>
      <c r="E505" s="267">
        <v>76</v>
      </c>
      <c r="F505" s="231"/>
      <c r="G505" s="231"/>
      <c r="H505" s="231"/>
      <c r="I505" s="231"/>
      <c r="J505" s="231"/>
      <c r="K505" s="231"/>
      <c r="L505" s="231"/>
      <c r="M505" s="231"/>
      <c r="N505" s="230"/>
      <c r="O505" s="230"/>
      <c r="P505" s="230"/>
      <c r="Q505" s="230"/>
      <c r="R505" s="231"/>
      <c r="S505" s="231"/>
      <c r="T505" s="231"/>
      <c r="U505" s="231"/>
      <c r="V505" s="231"/>
      <c r="W505" s="231"/>
      <c r="X505" s="231"/>
      <c r="Y505" s="231"/>
      <c r="Z505" s="210"/>
      <c r="AA505" s="210"/>
      <c r="AB505" s="210"/>
      <c r="AC505" s="210"/>
      <c r="AD505" s="210"/>
      <c r="AE505" s="210"/>
      <c r="AF505" s="210"/>
      <c r="AG505" s="210" t="s">
        <v>251</v>
      </c>
      <c r="AH505" s="210">
        <v>2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3">
      <c r="A506" s="227"/>
      <c r="B506" s="228"/>
      <c r="C506" s="273" t="s">
        <v>426</v>
      </c>
      <c r="D506" s="266"/>
      <c r="E506" s="267">
        <v>12</v>
      </c>
      <c r="F506" s="231"/>
      <c r="G506" s="231"/>
      <c r="H506" s="231"/>
      <c r="I506" s="231"/>
      <c r="J506" s="231"/>
      <c r="K506" s="231"/>
      <c r="L506" s="231"/>
      <c r="M506" s="231"/>
      <c r="N506" s="230"/>
      <c r="O506" s="230"/>
      <c r="P506" s="230"/>
      <c r="Q506" s="230"/>
      <c r="R506" s="231"/>
      <c r="S506" s="231"/>
      <c r="T506" s="231"/>
      <c r="U506" s="231"/>
      <c r="V506" s="231"/>
      <c r="W506" s="231"/>
      <c r="X506" s="231"/>
      <c r="Y506" s="231"/>
      <c r="Z506" s="210"/>
      <c r="AA506" s="210"/>
      <c r="AB506" s="210"/>
      <c r="AC506" s="210"/>
      <c r="AD506" s="210"/>
      <c r="AE506" s="210"/>
      <c r="AF506" s="210"/>
      <c r="AG506" s="210" t="s">
        <v>251</v>
      </c>
      <c r="AH506" s="210">
        <v>2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3">
      <c r="A507" s="227"/>
      <c r="B507" s="228"/>
      <c r="C507" s="273" t="s">
        <v>427</v>
      </c>
      <c r="D507" s="266"/>
      <c r="E507" s="267">
        <v>0.5</v>
      </c>
      <c r="F507" s="231"/>
      <c r="G507" s="231"/>
      <c r="H507" s="231"/>
      <c r="I507" s="231"/>
      <c r="J507" s="231"/>
      <c r="K507" s="231"/>
      <c r="L507" s="231"/>
      <c r="M507" s="231"/>
      <c r="N507" s="230"/>
      <c r="O507" s="230"/>
      <c r="P507" s="230"/>
      <c r="Q507" s="230"/>
      <c r="R507" s="231"/>
      <c r="S507" s="231"/>
      <c r="T507" s="231"/>
      <c r="U507" s="231"/>
      <c r="V507" s="231"/>
      <c r="W507" s="231"/>
      <c r="X507" s="231"/>
      <c r="Y507" s="231"/>
      <c r="Z507" s="210"/>
      <c r="AA507" s="210"/>
      <c r="AB507" s="210"/>
      <c r="AC507" s="210"/>
      <c r="AD507" s="210"/>
      <c r="AE507" s="210"/>
      <c r="AF507" s="210"/>
      <c r="AG507" s="210" t="s">
        <v>251</v>
      </c>
      <c r="AH507" s="210">
        <v>2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ht="22.5" outlineLevel="3">
      <c r="A508" s="227"/>
      <c r="B508" s="228"/>
      <c r="C508" s="273" t="s">
        <v>428</v>
      </c>
      <c r="D508" s="266"/>
      <c r="E508" s="267">
        <v>1.43</v>
      </c>
      <c r="F508" s="231"/>
      <c r="G508" s="231"/>
      <c r="H508" s="231"/>
      <c r="I508" s="231"/>
      <c r="J508" s="231"/>
      <c r="K508" s="231"/>
      <c r="L508" s="231"/>
      <c r="M508" s="231"/>
      <c r="N508" s="230"/>
      <c r="O508" s="230"/>
      <c r="P508" s="230"/>
      <c r="Q508" s="230"/>
      <c r="R508" s="231"/>
      <c r="S508" s="231"/>
      <c r="T508" s="231"/>
      <c r="U508" s="231"/>
      <c r="V508" s="231"/>
      <c r="W508" s="231"/>
      <c r="X508" s="231"/>
      <c r="Y508" s="231"/>
      <c r="Z508" s="210"/>
      <c r="AA508" s="210"/>
      <c r="AB508" s="210"/>
      <c r="AC508" s="210"/>
      <c r="AD508" s="210"/>
      <c r="AE508" s="210"/>
      <c r="AF508" s="210"/>
      <c r="AG508" s="210" t="s">
        <v>251</v>
      </c>
      <c r="AH508" s="210">
        <v>2</v>
      </c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3">
      <c r="A509" s="227"/>
      <c r="B509" s="228"/>
      <c r="C509" s="273" t="s">
        <v>429</v>
      </c>
      <c r="D509" s="266"/>
      <c r="E509" s="267">
        <v>14.88</v>
      </c>
      <c r="F509" s="231"/>
      <c r="G509" s="231"/>
      <c r="H509" s="231"/>
      <c r="I509" s="231"/>
      <c r="J509" s="231"/>
      <c r="K509" s="231"/>
      <c r="L509" s="231"/>
      <c r="M509" s="231"/>
      <c r="N509" s="230"/>
      <c r="O509" s="230"/>
      <c r="P509" s="230"/>
      <c r="Q509" s="230"/>
      <c r="R509" s="231"/>
      <c r="S509" s="231"/>
      <c r="T509" s="231"/>
      <c r="U509" s="231"/>
      <c r="V509" s="231"/>
      <c r="W509" s="231"/>
      <c r="X509" s="231"/>
      <c r="Y509" s="231"/>
      <c r="Z509" s="210"/>
      <c r="AA509" s="210"/>
      <c r="AB509" s="210"/>
      <c r="AC509" s="210"/>
      <c r="AD509" s="210"/>
      <c r="AE509" s="210"/>
      <c r="AF509" s="210"/>
      <c r="AG509" s="210" t="s">
        <v>251</v>
      </c>
      <c r="AH509" s="210">
        <v>2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>
      <c r="A510" s="227"/>
      <c r="B510" s="228"/>
      <c r="C510" s="273" t="s">
        <v>430</v>
      </c>
      <c r="D510" s="266"/>
      <c r="E510" s="267">
        <v>121.40625</v>
      </c>
      <c r="F510" s="231"/>
      <c r="G510" s="231"/>
      <c r="H510" s="231"/>
      <c r="I510" s="231"/>
      <c r="J510" s="231"/>
      <c r="K510" s="231"/>
      <c r="L510" s="231"/>
      <c r="M510" s="231"/>
      <c r="N510" s="230"/>
      <c r="O510" s="230"/>
      <c r="P510" s="230"/>
      <c r="Q510" s="230"/>
      <c r="R510" s="231"/>
      <c r="S510" s="231"/>
      <c r="T510" s="231"/>
      <c r="U510" s="231"/>
      <c r="V510" s="231"/>
      <c r="W510" s="231"/>
      <c r="X510" s="231"/>
      <c r="Y510" s="231"/>
      <c r="Z510" s="210"/>
      <c r="AA510" s="210"/>
      <c r="AB510" s="210"/>
      <c r="AC510" s="210"/>
      <c r="AD510" s="210"/>
      <c r="AE510" s="210"/>
      <c r="AF510" s="210"/>
      <c r="AG510" s="210" t="s">
        <v>251</v>
      </c>
      <c r="AH510" s="210">
        <v>2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>
      <c r="A511" s="227"/>
      <c r="B511" s="228"/>
      <c r="C511" s="273" t="s">
        <v>432</v>
      </c>
      <c r="D511" s="266"/>
      <c r="E511" s="267">
        <v>272.60000000000002</v>
      </c>
      <c r="F511" s="231"/>
      <c r="G511" s="231"/>
      <c r="H511" s="231"/>
      <c r="I511" s="231"/>
      <c r="J511" s="231"/>
      <c r="K511" s="231"/>
      <c r="L511" s="231"/>
      <c r="M511" s="231"/>
      <c r="N511" s="230"/>
      <c r="O511" s="230"/>
      <c r="P511" s="230"/>
      <c r="Q511" s="230"/>
      <c r="R511" s="231"/>
      <c r="S511" s="231"/>
      <c r="T511" s="231"/>
      <c r="U511" s="231"/>
      <c r="V511" s="231"/>
      <c r="W511" s="231"/>
      <c r="X511" s="231"/>
      <c r="Y511" s="231"/>
      <c r="Z511" s="210"/>
      <c r="AA511" s="210"/>
      <c r="AB511" s="210"/>
      <c r="AC511" s="210"/>
      <c r="AD511" s="210"/>
      <c r="AE511" s="210"/>
      <c r="AF511" s="210"/>
      <c r="AG511" s="210" t="s">
        <v>251</v>
      </c>
      <c r="AH511" s="210">
        <v>2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3">
      <c r="A512" s="227"/>
      <c r="B512" s="228"/>
      <c r="C512" s="273" t="s">
        <v>431</v>
      </c>
      <c r="D512" s="266"/>
      <c r="E512" s="267">
        <v>37.799999999999997</v>
      </c>
      <c r="F512" s="231"/>
      <c r="G512" s="231"/>
      <c r="H512" s="231"/>
      <c r="I512" s="231"/>
      <c r="J512" s="231"/>
      <c r="K512" s="231"/>
      <c r="L512" s="231"/>
      <c r="M512" s="231"/>
      <c r="N512" s="230"/>
      <c r="O512" s="230"/>
      <c r="P512" s="230"/>
      <c r="Q512" s="230"/>
      <c r="R512" s="231"/>
      <c r="S512" s="231"/>
      <c r="T512" s="231"/>
      <c r="U512" s="231"/>
      <c r="V512" s="231"/>
      <c r="W512" s="231"/>
      <c r="X512" s="231"/>
      <c r="Y512" s="231"/>
      <c r="Z512" s="210"/>
      <c r="AA512" s="210"/>
      <c r="AB512" s="210"/>
      <c r="AC512" s="210"/>
      <c r="AD512" s="210"/>
      <c r="AE512" s="210"/>
      <c r="AF512" s="210"/>
      <c r="AG512" s="210" t="s">
        <v>251</v>
      </c>
      <c r="AH512" s="210">
        <v>2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3">
      <c r="A513" s="227"/>
      <c r="B513" s="228"/>
      <c r="C513" s="274" t="s">
        <v>399</v>
      </c>
      <c r="D513" s="268"/>
      <c r="E513" s="269">
        <v>2157.4884499999998</v>
      </c>
      <c r="F513" s="231"/>
      <c r="G513" s="231"/>
      <c r="H513" s="231"/>
      <c r="I513" s="231"/>
      <c r="J513" s="231"/>
      <c r="K513" s="231"/>
      <c r="L513" s="231"/>
      <c r="M513" s="231"/>
      <c r="N513" s="230"/>
      <c r="O513" s="230"/>
      <c r="P513" s="230"/>
      <c r="Q513" s="230"/>
      <c r="R513" s="231"/>
      <c r="S513" s="231"/>
      <c r="T513" s="231"/>
      <c r="U513" s="231"/>
      <c r="V513" s="231"/>
      <c r="W513" s="231"/>
      <c r="X513" s="231"/>
      <c r="Y513" s="231"/>
      <c r="Z513" s="210"/>
      <c r="AA513" s="210"/>
      <c r="AB513" s="210"/>
      <c r="AC513" s="210"/>
      <c r="AD513" s="210"/>
      <c r="AE513" s="210"/>
      <c r="AF513" s="210"/>
      <c r="AG513" s="210" t="s">
        <v>251</v>
      </c>
      <c r="AH513" s="210">
        <v>3</v>
      </c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3">
      <c r="A514" s="227"/>
      <c r="B514" s="228"/>
      <c r="C514" s="272" t="s">
        <v>400</v>
      </c>
      <c r="D514" s="266"/>
      <c r="E514" s="267"/>
      <c r="F514" s="231"/>
      <c r="G514" s="231"/>
      <c r="H514" s="231"/>
      <c r="I514" s="231"/>
      <c r="J514" s="231"/>
      <c r="K514" s="231"/>
      <c r="L514" s="231"/>
      <c r="M514" s="231"/>
      <c r="N514" s="230"/>
      <c r="O514" s="230"/>
      <c r="P514" s="230"/>
      <c r="Q514" s="230"/>
      <c r="R514" s="231"/>
      <c r="S514" s="231"/>
      <c r="T514" s="231"/>
      <c r="U514" s="231"/>
      <c r="V514" s="231"/>
      <c r="W514" s="231"/>
      <c r="X514" s="231"/>
      <c r="Y514" s="231"/>
      <c r="Z514" s="210"/>
      <c r="AA514" s="210"/>
      <c r="AB514" s="210"/>
      <c r="AC514" s="210"/>
      <c r="AD514" s="210"/>
      <c r="AE514" s="210"/>
      <c r="AF514" s="210"/>
      <c r="AG514" s="210" t="s">
        <v>251</v>
      </c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ht="33.75" outlineLevel="3">
      <c r="A515" s="227"/>
      <c r="B515" s="228"/>
      <c r="C515" s="271" t="s">
        <v>559</v>
      </c>
      <c r="D515" s="264"/>
      <c r="E515" s="265">
        <v>215.74885</v>
      </c>
      <c r="F515" s="231"/>
      <c r="G515" s="231"/>
      <c r="H515" s="231"/>
      <c r="I515" s="231"/>
      <c r="J515" s="231"/>
      <c r="K515" s="231"/>
      <c r="L515" s="231"/>
      <c r="M515" s="231"/>
      <c r="N515" s="230"/>
      <c r="O515" s="230"/>
      <c r="P515" s="230"/>
      <c r="Q515" s="230"/>
      <c r="R515" s="231"/>
      <c r="S515" s="231"/>
      <c r="T515" s="231"/>
      <c r="U515" s="231"/>
      <c r="V515" s="231"/>
      <c r="W515" s="231"/>
      <c r="X515" s="231"/>
      <c r="Y515" s="231"/>
      <c r="Z515" s="210"/>
      <c r="AA515" s="210"/>
      <c r="AB515" s="210"/>
      <c r="AC515" s="210"/>
      <c r="AD515" s="210"/>
      <c r="AE515" s="210"/>
      <c r="AF515" s="210"/>
      <c r="AG515" s="210" t="s">
        <v>251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1">
      <c r="A516" s="242">
        <v>74</v>
      </c>
      <c r="B516" s="243" t="s">
        <v>560</v>
      </c>
      <c r="C516" s="256" t="s">
        <v>561</v>
      </c>
      <c r="D516" s="244" t="s">
        <v>320</v>
      </c>
      <c r="E516" s="245">
        <v>82.405000000000001</v>
      </c>
      <c r="F516" s="246"/>
      <c r="G516" s="247">
        <f>ROUND(E516*F516,2)</f>
        <v>0</v>
      </c>
      <c r="H516" s="232"/>
      <c r="I516" s="231">
        <f>ROUND(E516*H516,2)</f>
        <v>0</v>
      </c>
      <c r="J516" s="232"/>
      <c r="K516" s="231">
        <f>ROUND(E516*J516,2)</f>
        <v>0</v>
      </c>
      <c r="L516" s="231">
        <v>21</v>
      </c>
      <c r="M516" s="231">
        <f>G516*(1+L516/100)</f>
        <v>0</v>
      </c>
      <c r="N516" s="230">
        <v>1.8907700000000001</v>
      </c>
      <c r="O516" s="230">
        <f>ROUND(E516*N516,2)</f>
        <v>155.81</v>
      </c>
      <c r="P516" s="230">
        <v>0</v>
      </c>
      <c r="Q516" s="230">
        <f>ROUND(E516*P516,2)</f>
        <v>0</v>
      </c>
      <c r="R516" s="231"/>
      <c r="S516" s="231" t="s">
        <v>248</v>
      </c>
      <c r="T516" s="231" t="s">
        <v>249</v>
      </c>
      <c r="U516" s="231">
        <v>1.6950000000000001</v>
      </c>
      <c r="V516" s="231">
        <f>ROUND(E516*U516,2)</f>
        <v>139.68</v>
      </c>
      <c r="W516" s="231"/>
      <c r="X516" s="231" t="s">
        <v>191</v>
      </c>
      <c r="Y516" s="231" t="s">
        <v>192</v>
      </c>
      <c r="Z516" s="210"/>
      <c r="AA516" s="210"/>
      <c r="AB516" s="210"/>
      <c r="AC516" s="210"/>
      <c r="AD516" s="210"/>
      <c r="AE516" s="210"/>
      <c r="AF516" s="210"/>
      <c r="AG516" s="210" t="s">
        <v>193</v>
      </c>
      <c r="AH516" s="210"/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2">
      <c r="A517" s="227"/>
      <c r="B517" s="228"/>
      <c r="C517" s="271" t="s">
        <v>562</v>
      </c>
      <c r="D517" s="264"/>
      <c r="E517" s="265">
        <v>0.6</v>
      </c>
      <c r="F517" s="231"/>
      <c r="G517" s="231"/>
      <c r="H517" s="231"/>
      <c r="I517" s="231"/>
      <c r="J517" s="231"/>
      <c r="K517" s="231"/>
      <c r="L517" s="231"/>
      <c r="M517" s="231"/>
      <c r="N517" s="230"/>
      <c r="O517" s="230"/>
      <c r="P517" s="230"/>
      <c r="Q517" s="230"/>
      <c r="R517" s="231"/>
      <c r="S517" s="231"/>
      <c r="T517" s="231"/>
      <c r="U517" s="231"/>
      <c r="V517" s="231"/>
      <c r="W517" s="231"/>
      <c r="X517" s="231"/>
      <c r="Y517" s="231"/>
      <c r="Z517" s="210"/>
      <c r="AA517" s="210"/>
      <c r="AB517" s="210"/>
      <c r="AC517" s="210"/>
      <c r="AD517" s="210"/>
      <c r="AE517" s="210"/>
      <c r="AF517" s="210"/>
      <c r="AG517" s="210" t="s">
        <v>251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3">
      <c r="A518" s="227"/>
      <c r="B518" s="228"/>
      <c r="C518" s="271" t="s">
        <v>563</v>
      </c>
      <c r="D518" s="264"/>
      <c r="E518" s="265">
        <v>2.5000000000000001E-2</v>
      </c>
      <c r="F518" s="231"/>
      <c r="G518" s="231"/>
      <c r="H518" s="231"/>
      <c r="I518" s="231"/>
      <c r="J518" s="231"/>
      <c r="K518" s="231"/>
      <c r="L518" s="231"/>
      <c r="M518" s="231"/>
      <c r="N518" s="230"/>
      <c r="O518" s="230"/>
      <c r="P518" s="230"/>
      <c r="Q518" s="230"/>
      <c r="R518" s="231"/>
      <c r="S518" s="231"/>
      <c r="T518" s="231"/>
      <c r="U518" s="231"/>
      <c r="V518" s="231"/>
      <c r="W518" s="231"/>
      <c r="X518" s="231"/>
      <c r="Y518" s="231"/>
      <c r="Z518" s="210"/>
      <c r="AA518" s="210"/>
      <c r="AB518" s="210"/>
      <c r="AC518" s="210"/>
      <c r="AD518" s="210"/>
      <c r="AE518" s="210"/>
      <c r="AF518" s="210"/>
      <c r="AG518" s="210" t="s">
        <v>251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3">
      <c r="A519" s="227"/>
      <c r="B519" s="228"/>
      <c r="C519" s="272" t="s">
        <v>391</v>
      </c>
      <c r="D519" s="266"/>
      <c r="E519" s="267"/>
      <c r="F519" s="231"/>
      <c r="G519" s="231"/>
      <c r="H519" s="231"/>
      <c r="I519" s="231"/>
      <c r="J519" s="231"/>
      <c r="K519" s="231"/>
      <c r="L519" s="231"/>
      <c r="M519" s="231"/>
      <c r="N519" s="230"/>
      <c r="O519" s="230"/>
      <c r="P519" s="230"/>
      <c r="Q519" s="230"/>
      <c r="R519" s="231"/>
      <c r="S519" s="231"/>
      <c r="T519" s="231"/>
      <c r="U519" s="231"/>
      <c r="V519" s="231"/>
      <c r="W519" s="231"/>
      <c r="X519" s="231"/>
      <c r="Y519" s="231"/>
      <c r="Z519" s="210"/>
      <c r="AA519" s="210"/>
      <c r="AB519" s="210"/>
      <c r="AC519" s="210"/>
      <c r="AD519" s="210"/>
      <c r="AE519" s="210"/>
      <c r="AF519" s="210"/>
      <c r="AG519" s="210" t="s">
        <v>251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ht="22.5" outlineLevel="3">
      <c r="A520" s="227"/>
      <c r="B520" s="228"/>
      <c r="C520" s="273" t="s">
        <v>392</v>
      </c>
      <c r="D520" s="266"/>
      <c r="E520" s="267">
        <v>519.5</v>
      </c>
      <c r="F520" s="231"/>
      <c r="G520" s="231"/>
      <c r="H520" s="231"/>
      <c r="I520" s="231"/>
      <c r="J520" s="231"/>
      <c r="K520" s="231"/>
      <c r="L520" s="231"/>
      <c r="M520" s="231"/>
      <c r="N520" s="230"/>
      <c r="O520" s="230"/>
      <c r="P520" s="230"/>
      <c r="Q520" s="230"/>
      <c r="R520" s="231"/>
      <c r="S520" s="231"/>
      <c r="T520" s="231"/>
      <c r="U520" s="231"/>
      <c r="V520" s="231"/>
      <c r="W520" s="231"/>
      <c r="X520" s="231"/>
      <c r="Y520" s="231"/>
      <c r="Z520" s="210"/>
      <c r="AA520" s="210"/>
      <c r="AB520" s="210"/>
      <c r="AC520" s="210"/>
      <c r="AD520" s="210"/>
      <c r="AE520" s="210"/>
      <c r="AF520" s="210"/>
      <c r="AG520" s="210" t="s">
        <v>251</v>
      </c>
      <c r="AH520" s="210">
        <v>2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ht="22.5" outlineLevel="3">
      <c r="A521" s="227"/>
      <c r="B521" s="228"/>
      <c r="C521" s="273" t="s">
        <v>393</v>
      </c>
      <c r="D521" s="266"/>
      <c r="E521" s="267">
        <v>266.5</v>
      </c>
      <c r="F521" s="231"/>
      <c r="G521" s="231"/>
      <c r="H521" s="231"/>
      <c r="I521" s="231"/>
      <c r="J521" s="231"/>
      <c r="K521" s="231"/>
      <c r="L521" s="231"/>
      <c r="M521" s="231"/>
      <c r="N521" s="230"/>
      <c r="O521" s="230"/>
      <c r="P521" s="230"/>
      <c r="Q521" s="230"/>
      <c r="R521" s="231"/>
      <c r="S521" s="231"/>
      <c r="T521" s="231"/>
      <c r="U521" s="231"/>
      <c r="V521" s="231"/>
      <c r="W521" s="231"/>
      <c r="X521" s="231"/>
      <c r="Y521" s="231"/>
      <c r="Z521" s="210"/>
      <c r="AA521" s="210"/>
      <c r="AB521" s="210"/>
      <c r="AC521" s="210"/>
      <c r="AD521" s="210"/>
      <c r="AE521" s="210"/>
      <c r="AF521" s="210"/>
      <c r="AG521" s="210" t="s">
        <v>251</v>
      </c>
      <c r="AH521" s="210">
        <v>2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ht="22.5" outlineLevel="3">
      <c r="A522" s="227"/>
      <c r="B522" s="228"/>
      <c r="C522" s="273" t="s">
        <v>394</v>
      </c>
      <c r="D522" s="266"/>
      <c r="E522" s="267">
        <v>12.5</v>
      </c>
      <c r="F522" s="231"/>
      <c r="G522" s="231"/>
      <c r="H522" s="231"/>
      <c r="I522" s="231"/>
      <c r="J522" s="231"/>
      <c r="K522" s="231"/>
      <c r="L522" s="231"/>
      <c r="M522" s="231"/>
      <c r="N522" s="230"/>
      <c r="O522" s="230"/>
      <c r="P522" s="230"/>
      <c r="Q522" s="230"/>
      <c r="R522" s="231"/>
      <c r="S522" s="231"/>
      <c r="T522" s="231"/>
      <c r="U522" s="231"/>
      <c r="V522" s="231"/>
      <c r="W522" s="231"/>
      <c r="X522" s="231"/>
      <c r="Y522" s="231"/>
      <c r="Z522" s="210"/>
      <c r="AA522" s="210"/>
      <c r="AB522" s="210"/>
      <c r="AC522" s="210"/>
      <c r="AD522" s="210"/>
      <c r="AE522" s="210"/>
      <c r="AF522" s="210"/>
      <c r="AG522" s="210" t="s">
        <v>251</v>
      </c>
      <c r="AH522" s="210">
        <v>2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ht="45" outlineLevel="3">
      <c r="A523" s="227"/>
      <c r="B523" s="228"/>
      <c r="C523" s="273" t="s">
        <v>395</v>
      </c>
      <c r="D523" s="266"/>
      <c r="E523" s="267">
        <v>63</v>
      </c>
      <c r="F523" s="231"/>
      <c r="G523" s="231"/>
      <c r="H523" s="231"/>
      <c r="I523" s="231"/>
      <c r="J523" s="231"/>
      <c r="K523" s="231"/>
      <c r="L523" s="231"/>
      <c r="M523" s="231"/>
      <c r="N523" s="230"/>
      <c r="O523" s="230"/>
      <c r="P523" s="230"/>
      <c r="Q523" s="230"/>
      <c r="R523" s="231"/>
      <c r="S523" s="231"/>
      <c r="T523" s="231"/>
      <c r="U523" s="231"/>
      <c r="V523" s="231"/>
      <c r="W523" s="231"/>
      <c r="X523" s="231"/>
      <c r="Y523" s="231"/>
      <c r="Z523" s="210"/>
      <c r="AA523" s="210"/>
      <c r="AB523" s="210"/>
      <c r="AC523" s="210"/>
      <c r="AD523" s="210"/>
      <c r="AE523" s="210"/>
      <c r="AF523" s="210"/>
      <c r="AG523" s="210" t="s">
        <v>251</v>
      </c>
      <c r="AH523" s="210">
        <v>2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ht="45" outlineLevel="3">
      <c r="A524" s="227"/>
      <c r="B524" s="228"/>
      <c r="C524" s="273" t="s">
        <v>396</v>
      </c>
      <c r="D524" s="266"/>
      <c r="E524" s="267">
        <v>220</v>
      </c>
      <c r="F524" s="231"/>
      <c r="G524" s="231"/>
      <c r="H524" s="231"/>
      <c r="I524" s="231"/>
      <c r="J524" s="231"/>
      <c r="K524" s="231"/>
      <c r="L524" s="231"/>
      <c r="M524" s="231"/>
      <c r="N524" s="230"/>
      <c r="O524" s="230"/>
      <c r="P524" s="230"/>
      <c r="Q524" s="230"/>
      <c r="R524" s="231"/>
      <c r="S524" s="231"/>
      <c r="T524" s="231"/>
      <c r="U524" s="231"/>
      <c r="V524" s="231"/>
      <c r="W524" s="231"/>
      <c r="X524" s="231"/>
      <c r="Y524" s="231"/>
      <c r="Z524" s="210"/>
      <c r="AA524" s="210"/>
      <c r="AB524" s="210"/>
      <c r="AC524" s="210"/>
      <c r="AD524" s="210"/>
      <c r="AE524" s="210"/>
      <c r="AF524" s="210"/>
      <c r="AG524" s="210" t="s">
        <v>251</v>
      </c>
      <c r="AH524" s="210">
        <v>2</v>
      </c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ht="22.5" outlineLevel="3">
      <c r="A525" s="227"/>
      <c r="B525" s="228"/>
      <c r="C525" s="273" t="s">
        <v>397</v>
      </c>
      <c r="D525" s="266"/>
      <c r="E525" s="267">
        <v>177.5</v>
      </c>
      <c r="F525" s="231"/>
      <c r="G525" s="231"/>
      <c r="H525" s="231"/>
      <c r="I525" s="231"/>
      <c r="J525" s="231"/>
      <c r="K525" s="231"/>
      <c r="L525" s="231"/>
      <c r="M525" s="231"/>
      <c r="N525" s="230"/>
      <c r="O525" s="230"/>
      <c r="P525" s="230"/>
      <c r="Q525" s="230"/>
      <c r="R525" s="231"/>
      <c r="S525" s="231"/>
      <c r="T525" s="231"/>
      <c r="U525" s="231"/>
      <c r="V525" s="231"/>
      <c r="W525" s="231"/>
      <c r="X525" s="231"/>
      <c r="Y525" s="231"/>
      <c r="Z525" s="210"/>
      <c r="AA525" s="210"/>
      <c r="AB525" s="210"/>
      <c r="AC525" s="210"/>
      <c r="AD525" s="210"/>
      <c r="AE525" s="210"/>
      <c r="AF525" s="210"/>
      <c r="AG525" s="210" t="s">
        <v>251</v>
      </c>
      <c r="AH525" s="210">
        <v>2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ht="22.5" outlineLevel="3">
      <c r="A526" s="227"/>
      <c r="B526" s="228"/>
      <c r="C526" s="273" t="s">
        <v>398</v>
      </c>
      <c r="D526" s="266"/>
      <c r="E526" s="267">
        <v>104</v>
      </c>
      <c r="F526" s="231"/>
      <c r="G526" s="231"/>
      <c r="H526" s="231"/>
      <c r="I526" s="231"/>
      <c r="J526" s="231"/>
      <c r="K526" s="231"/>
      <c r="L526" s="231"/>
      <c r="M526" s="231"/>
      <c r="N526" s="230"/>
      <c r="O526" s="230"/>
      <c r="P526" s="230"/>
      <c r="Q526" s="230"/>
      <c r="R526" s="231"/>
      <c r="S526" s="231"/>
      <c r="T526" s="231"/>
      <c r="U526" s="231"/>
      <c r="V526" s="231"/>
      <c r="W526" s="231"/>
      <c r="X526" s="231"/>
      <c r="Y526" s="231"/>
      <c r="Z526" s="210"/>
      <c r="AA526" s="210"/>
      <c r="AB526" s="210"/>
      <c r="AC526" s="210"/>
      <c r="AD526" s="210"/>
      <c r="AE526" s="210"/>
      <c r="AF526" s="210"/>
      <c r="AG526" s="210" t="s">
        <v>251</v>
      </c>
      <c r="AH526" s="210">
        <v>2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3">
      <c r="A527" s="227"/>
      <c r="B527" s="228"/>
      <c r="C527" s="274" t="s">
        <v>399</v>
      </c>
      <c r="D527" s="268"/>
      <c r="E527" s="269">
        <v>1363</v>
      </c>
      <c r="F527" s="231"/>
      <c r="G527" s="231"/>
      <c r="H527" s="231"/>
      <c r="I527" s="231"/>
      <c r="J527" s="231"/>
      <c r="K527" s="231"/>
      <c r="L527" s="231"/>
      <c r="M527" s="231"/>
      <c r="N527" s="230"/>
      <c r="O527" s="230"/>
      <c r="P527" s="230"/>
      <c r="Q527" s="230"/>
      <c r="R527" s="231"/>
      <c r="S527" s="231"/>
      <c r="T527" s="231"/>
      <c r="U527" s="231"/>
      <c r="V527" s="231"/>
      <c r="W527" s="231"/>
      <c r="X527" s="231"/>
      <c r="Y527" s="231"/>
      <c r="Z527" s="210"/>
      <c r="AA527" s="210"/>
      <c r="AB527" s="210"/>
      <c r="AC527" s="210"/>
      <c r="AD527" s="210"/>
      <c r="AE527" s="210"/>
      <c r="AF527" s="210"/>
      <c r="AG527" s="210" t="s">
        <v>251</v>
      </c>
      <c r="AH527" s="210">
        <v>3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3">
      <c r="A528" s="227"/>
      <c r="B528" s="228"/>
      <c r="C528" s="272" t="s">
        <v>400</v>
      </c>
      <c r="D528" s="266"/>
      <c r="E528" s="267"/>
      <c r="F528" s="231"/>
      <c r="G528" s="231"/>
      <c r="H528" s="231"/>
      <c r="I528" s="231"/>
      <c r="J528" s="231"/>
      <c r="K528" s="231"/>
      <c r="L528" s="231"/>
      <c r="M528" s="231"/>
      <c r="N528" s="230"/>
      <c r="O528" s="230"/>
      <c r="P528" s="230"/>
      <c r="Q528" s="230"/>
      <c r="R528" s="231"/>
      <c r="S528" s="231"/>
      <c r="T528" s="231"/>
      <c r="U528" s="231"/>
      <c r="V528" s="231"/>
      <c r="W528" s="231"/>
      <c r="X528" s="231"/>
      <c r="Y528" s="231"/>
      <c r="Z528" s="210"/>
      <c r="AA528" s="210"/>
      <c r="AB528" s="210"/>
      <c r="AC528" s="210"/>
      <c r="AD528" s="210"/>
      <c r="AE528" s="210"/>
      <c r="AF528" s="210"/>
      <c r="AG528" s="210" t="s">
        <v>251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3">
      <c r="A529" s="227"/>
      <c r="B529" s="228"/>
      <c r="C529" s="271" t="s">
        <v>564</v>
      </c>
      <c r="D529" s="264"/>
      <c r="E529" s="265">
        <v>81.78</v>
      </c>
      <c r="F529" s="231"/>
      <c r="G529" s="231"/>
      <c r="H529" s="231"/>
      <c r="I529" s="231"/>
      <c r="J529" s="231"/>
      <c r="K529" s="231"/>
      <c r="L529" s="231"/>
      <c r="M529" s="231"/>
      <c r="N529" s="230"/>
      <c r="O529" s="230"/>
      <c r="P529" s="230"/>
      <c r="Q529" s="230"/>
      <c r="R529" s="231"/>
      <c r="S529" s="231"/>
      <c r="T529" s="231"/>
      <c r="U529" s="231"/>
      <c r="V529" s="231"/>
      <c r="W529" s="231"/>
      <c r="X529" s="231"/>
      <c r="Y529" s="231"/>
      <c r="Z529" s="210"/>
      <c r="AA529" s="210"/>
      <c r="AB529" s="210"/>
      <c r="AC529" s="210"/>
      <c r="AD529" s="210"/>
      <c r="AE529" s="210"/>
      <c r="AF529" s="210"/>
      <c r="AG529" s="210" t="s">
        <v>251</v>
      </c>
      <c r="AH529" s="210">
        <v>0</v>
      </c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ht="22.5" outlineLevel="1">
      <c r="A530" s="242">
        <v>75</v>
      </c>
      <c r="B530" s="243" t="s">
        <v>565</v>
      </c>
      <c r="C530" s="256" t="s">
        <v>566</v>
      </c>
      <c r="D530" s="244" t="s">
        <v>471</v>
      </c>
      <c r="E530" s="245">
        <v>77.570449999999994</v>
      </c>
      <c r="F530" s="246"/>
      <c r="G530" s="247">
        <f>ROUND(E530*F530,2)</f>
        <v>0</v>
      </c>
      <c r="H530" s="232"/>
      <c r="I530" s="231">
        <f>ROUND(E530*H530,2)</f>
        <v>0</v>
      </c>
      <c r="J530" s="232"/>
      <c r="K530" s="231">
        <f>ROUND(E530*J530,2)</f>
        <v>0</v>
      </c>
      <c r="L530" s="231">
        <v>21</v>
      </c>
      <c r="M530" s="231">
        <f>G530*(1+L530/100)</f>
        <v>0</v>
      </c>
      <c r="N530" s="230">
        <v>0</v>
      </c>
      <c r="O530" s="230">
        <f>ROUND(E530*N530,2)</f>
        <v>0</v>
      </c>
      <c r="P530" s="230">
        <v>0</v>
      </c>
      <c r="Q530" s="230">
        <f>ROUND(E530*P530,2)</f>
        <v>0</v>
      </c>
      <c r="R530" s="231"/>
      <c r="S530" s="231" t="s">
        <v>248</v>
      </c>
      <c r="T530" s="231" t="s">
        <v>249</v>
      </c>
      <c r="U530" s="231">
        <v>0</v>
      </c>
      <c r="V530" s="231">
        <f>ROUND(E530*U530,2)</f>
        <v>0</v>
      </c>
      <c r="W530" s="231"/>
      <c r="X530" s="231" t="s">
        <v>191</v>
      </c>
      <c r="Y530" s="231" t="s">
        <v>192</v>
      </c>
      <c r="Z530" s="210"/>
      <c r="AA530" s="210"/>
      <c r="AB530" s="210"/>
      <c r="AC530" s="210"/>
      <c r="AD530" s="210"/>
      <c r="AE530" s="210"/>
      <c r="AF530" s="210"/>
      <c r="AG530" s="210" t="s">
        <v>193</v>
      </c>
      <c r="AH530" s="210"/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2">
      <c r="A531" s="227"/>
      <c r="B531" s="228"/>
      <c r="C531" s="272" t="s">
        <v>391</v>
      </c>
      <c r="D531" s="266"/>
      <c r="E531" s="267"/>
      <c r="F531" s="231"/>
      <c r="G531" s="231"/>
      <c r="H531" s="231"/>
      <c r="I531" s="231"/>
      <c r="J531" s="231"/>
      <c r="K531" s="231"/>
      <c r="L531" s="231"/>
      <c r="M531" s="231"/>
      <c r="N531" s="230"/>
      <c r="O531" s="230"/>
      <c r="P531" s="230"/>
      <c r="Q531" s="230"/>
      <c r="R531" s="231"/>
      <c r="S531" s="231"/>
      <c r="T531" s="231"/>
      <c r="U531" s="231"/>
      <c r="V531" s="231"/>
      <c r="W531" s="231"/>
      <c r="X531" s="231"/>
      <c r="Y531" s="231"/>
      <c r="Z531" s="210"/>
      <c r="AA531" s="210"/>
      <c r="AB531" s="210"/>
      <c r="AC531" s="210"/>
      <c r="AD531" s="210"/>
      <c r="AE531" s="210"/>
      <c r="AF531" s="210"/>
      <c r="AG531" s="210" t="s">
        <v>251</v>
      </c>
      <c r="AH531" s="210"/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3">
      <c r="A532" s="227"/>
      <c r="B532" s="228"/>
      <c r="C532" s="273" t="s">
        <v>438</v>
      </c>
      <c r="D532" s="266"/>
      <c r="E532" s="267">
        <v>261.50400000000002</v>
      </c>
      <c r="F532" s="231"/>
      <c r="G532" s="231"/>
      <c r="H532" s="231"/>
      <c r="I532" s="231"/>
      <c r="J532" s="231"/>
      <c r="K532" s="231"/>
      <c r="L532" s="231"/>
      <c r="M532" s="231"/>
      <c r="N532" s="230"/>
      <c r="O532" s="230"/>
      <c r="P532" s="230"/>
      <c r="Q532" s="230"/>
      <c r="R532" s="231"/>
      <c r="S532" s="231"/>
      <c r="T532" s="231"/>
      <c r="U532" s="231"/>
      <c r="V532" s="231"/>
      <c r="W532" s="231"/>
      <c r="X532" s="231"/>
      <c r="Y532" s="231"/>
      <c r="Z532" s="210"/>
      <c r="AA532" s="210"/>
      <c r="AB532" s="210"/>
      <c r="AC532" s="210"/>
      <c r="AD532" s="210"/>
      <c r="AE532" s="210"/>
      <c r="AF532" s="210"/>
      <c r="AG532" s="210" t="s">
        <v>251</v>
      </c>
      <c r="AH532" s="210">
        <v>2</v>
      </c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3">
      <c r="A533" s="227"/>
      <c r="B533" s="228"/>
      <c r="C533" s="273" t="s">
        <v>439</v>
      </c>
      <c r="D533" s="266"/>
      <c r="E533" s="267">
        <v>63.335999999999999</v>
      </c>
      <c r="F533" s="231"/>
      <c r="G533" s="231"/>
      <c r="H533" s="231"/>
      <c r="I533" s="231"/>
      <c r="J533" s="231"/>
      <c r="K533" s="231"/>
      <c r="L533" s="231"/>
      <c r="M533" s="231"/>
      <c r="N533" s="230"/>
      <c r="O533" s="230"/>
      <c r="P533" s="230"/>
      <c r="Q533" s="230"/>
      <c r="R533" s="231"/>
      <c r="S533" s="231"/>
      <c r="T533" s="231"/>
      <c r="U533" s="231"/>
      <c r="V533" s="231"/>
      <c r="W533" s="231"/>
      <c r="X533" s="231"/>
      <c r="Y533" s="231"/>
      <c r="Z533" s="210"/>
      <c r="AA533" s="210"/>
      <c r="AB533" s="210"/>
      <c r="AC533" s="210"/>
      <c r="AD533" s="210"/>
      <c r="AE533" s="210"/>
      <c r="AF533" s="210"/>
      <c r="AG533" s="210" t="s">
        <v>251</v>
      </c>
      <c r="AH533" s="210">
        <v>2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3">
      <c r="A534" s="227"/>
      <c r="B534" s="228"/>
      <c r="C534" s="273" t="s">
        <v>440</v>
      </c>
      <c r="D534" s="266"/>
      <c r="E534" s="267">
        <v>31.08</v>
      </c>
      <c r="F534" s="231"/>
      <c r="G534" s="231"/>
      <c r="H534" s="231"/>
      <c r="I534" s="231"/>
      <c r="J534" s="231"/>
      <c r="K534" s="231"/>
      <c r="L534" s="231"/>
      <c r="M534" s="231"/>
      <c r="N534" s="230"/>
      <c r="O534" s="230"/>
      <c r="P534" s="230"/>
      <c r="Q534" s="230"/>
      <c r="R534" s="231"/>
      <c r="S534" s="231"/>
      <c r="T534" s="231"/>
      <c r="U534" s="231"/>
      <c r="V534" s="231"/>
      <c r="W534" s="231"/>
      <c r="X534" s="231"/>
      <c r="Y534" s="231"/>
      <c r="Z534" s="210"/>
      <c r="AA534" s="210"/>
      <c r="AB534" s="210"/>
      <c r="AC534" s="210"/>
      <c r="AD534" s="210"/>
      <c r="AE534" s="210"/>
      <c r="AF534" s="210"/>
      <c r="AG534" s="210" t="s">
        <v>251</v>
      </c>
      <c r="AH534" s="210">
        <v>2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3">
      <c r="A535" s="227"/>
      <c r="B535" s="228"/>
      <c r="C535" s="273" t="s">
        <v>441</v>
      </c>
      <c r="D535" s="266"/>
      <c r="E535" s="267">
        <v>3.726</v>
      </c>
      <c r="F535" s="231"/>
      <c r="G535" s="231"/>
      <c r="H535" s="231"/>
      <c r="I535" s="231"/>
      <c r="J535" s="231"/>
      <c r="K535" s="231"/>
      <c r="L535" s="231"/>
      <c r="M535" s="231"/>
      <c r="N535" s="230"/>
      <c r="O535" s="230"/>
      <c r="P535" s="230"/>
      <c r="Q535" s="230"/>
      <c r="R535" s="231"/>
      <c r="S535" s="231"/>
      <c r="T535" s="231"/>
      <c r="U535" s="231"/>
      <c r="V535" s="231"/>
      <c r="W535" s="231"/>
      <c r="X535" s="231"/>
      <c r="Y535" s="231"/>
      <c r="Z535" s="210"/>
      <c r="AA535" s="210"/>
      <c r="AB535" s="210"/>
      <c r="AC535" s="210"/>
      <c r="AD535" s="210"/>
      <c r="AE535" s="210"/>
      <c r="AF535" s="210"/>
      <c r="AG535" s="210" t="s">
        <v>251</v>
      </c>
      <c r="AH535" s="210">
        <v>2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ht="22.5" outlineLevel="3">
      <c r="A536" s="227"/>
      <c r="B536" s="228"/>
      <c r="C536" s="273" t="s">
        <v>442</v>
      </c>
      <c r="D536" s="266"/>
      <c r="E536" s="267">
        <v>5.6159999999999997</v>
      </c>
      <c r="F536" s="231"/>
      <c r="G536" s="231"/>
      <c r="H536" s="231"/>
      <c r="I536" s="231"/>
      <c r="J536" s="231"/>
      <c r="K536" s="231"/>
      <c r="L536" s="231"/>
      <c r="M536" s="231"/>
      <c r="N536" s="230"/>
      <c r="O536" s="230"/>
      <c r="P536" s="230"/>
      <c r="Q536" s="230"/>
      <c r="R536" s="231"/>
      <c r="S536" s="231"/>
      <c r="T536" s="231"/>
      <c r="U536" s="231"/>
      <c r="V536" s="231"/>
      <c r="W536" s="231"/>
      <c r="X536" s="231"/>
      <c r="Y536" s="231"/>
      <c r="Z536" s="210"/>
      <c r="AA536" s="210"/>
      <c r="AB536" s="210"/>
      <c r="AC536" s="210"/>
      <c r="AD536" s="210"/>
      <c r="AE536" s="210"/>
      <c r="AF536" s="210"/>
      <c r="AG536" s="210" t="s">
        <v>251</v>
      </c>
      <c r="AH536" s="210">
        <v>2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ht="22.5" outlineLevel="3">
      <c r="A537" s="227"/>
      <c r="B537" s="228"/>
      <c r="C537" s="273" t="s">
        <v>443</v>
      </c>
      <c r="D537" s="266"/>
      <c r="E537" s="267">
        <v>0.38400000000000001</v>
      </c>
      <c r="F537" s="231"/>
      <c r="G537" s="231"/>
      <c r="H537" s="231"/>
      <c r="I537" s="231"/>
      <c r="J537" s="231"/>
      <c r="K537" s="231"/>
      <c r="L537" s="231"/>
      <c r="M537" s="231"/>
      <c r="N537" s="230"/>
      <c r="O537" s="230"/>
      <c r="P537" s="230"/>
      <c r="Q537" s="230"/>
      <c r="R537" s="231"/>
      <c r="S537" s="231"/>
      <c r="T537" s="231"/>
      <c r="U537" s="231"/>
      <c r="V537" s="231"/>
      <c r="W537" s="231"/>
      <c r="X537" s="231"/>
      <c r="Y537" s="231"/>
      <c r="Z537" s="210"/>
      <c r="AA537" s="210"/>
      <c r="AB537" s="210"/>
      <c r="AC537" s="210"/>
      <c r="AD537" s="210"/>
      <c r="AE537" s="210"/>
      <c r="AF537" s="210"/>
      <c r="AG537" s="210" t="s">
        <v>251</v>
      </c>
      <c r="AH537" s="210">
        <v>2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ht="22.5" outlineLevel="3">
      <c r="A538" s="227"/>
      <c r="B538" s="228"/>
      <c r="C538" s="273" t="s">
        <v>444</v>
      </c>
      <c r="D538" s="266"/>
      <c r="E538" s="267">
        <v>1.1519999999999999</v>
      </c>
      <c r="F538" s="231"/>
      <c r="G538" s="231"/>
      <c r="H538" s="231"/>
      <c r="I538" s="231"/>
      <c r="J538" s="231"/>
      <c r="K538" s="231"/>
      <c r="L538" s="231"/>
      <c r="M538" s="231"/>
      <c r="N538" s="230"/>
      <c r="O538" s="230"/>
      <c r="P538" s="230"/>
      <c r="Q538" s="230"/>
      <c r="R538" s="231"/>
      <c r="S538" s="231"/>
      <c r="T538" s="231"/>
      <c r="U538" s="231"/>
      <c r="V538" s="231"/>
      <c r="W538" s="231"/>
      <c r="X538" s="231"/>
      <c r="Y538" s="231"/>
      <c r="Z538" s="210"/>
      <c r="AA538" s="210"/>
      <c r="AB538" s="210"/>
      <c r="AC538" s="210"/>
      <c r="AD538" s="210"/>
      <c r="AE538" s="210"/>
      <c r="AF538" s="210"/>
      <c r="AG538" s="210" t="s">
        <v>251</v>
      </c>
      <c r="AH538" s="210">
        <v>2</v>
      </c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ht="22.5" outlineLevel="3">
      <c r="A539" s="227"/>
      <c r="B539" s="228"/>
      <c r="C539" s="273" t="s">
        <v>445</v>
      </c>
      <c r="D539" s="266"/>
      <c r="E539" s="267">
        <v>0.67200000000000004</v>
      </c>
      <c r="F539" s="231"/>
      <c r="G539" s="231"/>
      <c r="H539" s="231"/>
      <c r="I539" s="231"/>
      <c r="J539" s="231"/>
      <c r="K539" s="231"/>
      <c r="L539" s="231"/>
      <c r="M539" s="231"/>
      <c r="N539" s="230"/>
      <c r="O539" s="230"/>
      <c r="P539" s="230"/>
      <c r="Q539" s="230"/>
      <c r="R539" s="231"/>
      <c r="S539" s="231"/>
      <c r="T539" s="231"/>
      <c r="U539" s="231"/>
      <c r="V539" s="231"/>
      <c r="W539" s="231"/>
      <c r="X539" s="231"/>
      <c r="Y539" s="231"/>
      <c r="Z539" s="210"/>
      <c r="AA539" s="210"/>
      <c r="AB539" s="210"/>
      <c r="AC539" s="210"/>
      <c r="AD539" s="210"/>
      <c r="AE539" s="210"/>
      <c r="AF539" s="210"/>
      <c r="AG539" s="210" t="s">
        <v>251</v>
      </c>
      <c r="AH539" s="210">
        <v>2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ht="22.5" outlineLevel="3">
      <c r="A540" s="227"/>
      <c r="B540" s="228"/>
      <c r="C540" s="273" t="s">
        <v>446</v>
      </c>
      <c r="D540" s="266"/>
      <c r="E540" s="267">
        <v>1.28</v>
      </c>
      <c r="F540" s="231"/>
      <c r="G540" s="231"/>
      <c r="H540" s="231"/>
      <c r="I540" s="231"/>
      <c r="J540" s="231"/>
      <c r="K540" s="231"/>
      <c r="L540" s="231"/>
      <c r="M540" s="231"/>
      <c r="N540" s="230"/>
      <c r="O540" s="230"/>
      <c r="P540" s="230"/>
      <c r="Q540" s="230"/>
      <c r="R540" s="231"/>
      <c r="S540" s="231"/>
      <c r="T540" s="231"/>
      <c r="U540" s="231"/>
      <c r="V540" s="231"/>
      <c r="W540" s="231"/>
      <c r="X540" s="231"/>
      <c r="Y540" s="231"/>
      <c r="Z540" s="210"/>
      <c r="AA540" s="210"/>
      <c r="AB540" s="210"/>
      <c r="AC540" s="210"/>
      <c r="AD540" s="210"/>
      <c r="AE540" s="210"/>
      <c r="AF540" s="210"/>
      <c r="AG540" s="210" t="s">
        <v>251</v>
      </c>
      <c r="AH540" s="210">
        <v>2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ht="22.5" outlineLevel="3">
      <c r="A541" s="227"/>
      <c r="B541" s="228"/>
      <c r="C541" s="273" t="s">
        <v>447</v>
      </c>
      <c r="D541" s="266"/>
      <c r="E541" s="267">
        <v>0.128</v>
      </c>
      <c r="F541" s="231"/>
      <c r="G541" s="231"/>
      <c r="H541" s="231"/>
      <c r="I541" s="231"/>
      <c r="J541" s="231"/>
      <c r="K541" s="231"/>
      <c r="L541" s="231"/>
      <c r="M541" s="231"/>
      <c r="N541" s="230"/>
      <c r="O541" s="230"/>
      <c r="P541" s="230"/>
      <c r="Q541" s="230"/>
      <c r="R541" s="231"/>
      <c r="S541" s="231"/>
      <c r="T541" s="231"/>
      <c r="U541" s="231"/>
      <c r="V541" s="231"/>
      <c r="W541" s="231"/>
      <c r="X541" s="231"/>
      <c r="Y541" s="231"/>
      <c r="Z541" s="210"/>
      <c r="AA541" s="210"/>
      <c r="AB541" s="210"/>
      <c r="AC541" s="210"/>
      <c r="AD541" s="210"/>
      <c r="AE541" s="210"/>
      <c r="AF541" s="210"/>
      <c r="AG541" s="210" t="s">
        <v>251</v>
      </c>
      <c r="AH541" s="210">
        <v>2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3">
      <c r="A542" s="227"/>
      <c r="B542" s="228"/>
      <c r="C542" s="273" t="s">
        <v>448</v>
      </c>
      <c r="D542" s="266"/>
      <c r="E542" s="267">
        <v>15</v>
      </c>
      <c r="F542" s="231"/>
      <c r="G542" s="231"/>
      <c r="H542" s="231"/>
      <c r="I542" s="231"/>
      <c r="J542" s="231"/>
      <c r="K542" s="231"/>
      <c r="L542" s="231"/>
      <c r="M542" s="231"/>
      <c r="N542" s="230"/>
      <c r="O542" s="230"/>
      <c r="P542" s="230"/>
      <c r="Q542" s="230"/>
      <c r="R542" s="231"/>
      <c r="S542" s="231"/>
      <c r="T542" s="231"/>
      <c r="U542" s="231"/>
      <c r="V542" s="231"/>
      <c r="W542" s="231"/>
      <c r="X542" s="231"/>
      <c r="Y542" s="231"/>
      <c r="Z542" s="210"/>
      <c r="AA542" s="210"/>
      <c r="AB542" s="210"/>
      <c r="AC542" s="210"/>
      <c r="AD542" s="210"/>
      <c r="AE542" s="210"/>
      <c r="AF542" s="210"/>
      <c r="AG542" s="210" t="s">
        <v>251</v>
      </c>
      <c r="AH542" s="210">
        <v>2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ht="22.5" outlineLevel="3">
      <c r="A543" s="227"/>
      <c r="B543" s="228"/>
      <c r="C543" s="273" t="s">
        <v>449</v>
      </c>
      <c r="D543" s="266"/>
      <c r="E543" s="267">
        <v>0.89600000000000002</v>
      </c>
      <c r="F543" s="231"/>
      <c r="G543" s="231"/>
      <c r="H543" s="231"/>
      <c r="I543" s="231"/>
      <c r="J543" s="231"/>
      <c r="K543" s="231"/>
      <c r="L543" s="231"/>
      <c r="M543" s="231"/>
      <c r="N543" s="230"/>
      <c r="O543" s="230"/>
      <c r="P543" s="230"/>
      <c r="Q543" s="230"/>
      <c r="R543" s="231"/>
      <c r="S543" s="231"/>
      <c r="T543" s="231"/>
      <c r="U543" s="231"/>
      <c r="V543" s="231"/>
      <c r="W543" s="231"/>
      <c r="X543" s="231"/>
      <c r="Y543" s="231"/>
      <c r="Z543" s="210"/>
      <c r="AA543" s="210"/>
      <c r="AB543" s="210"/>
      <c r="AC543" s="210"/>
      <c r="AD543" s="210"/>
      <c r="AE543" s="210"/>
      <c r="AF543" s="210"/>
      <c r="AG543" s="210" t="s">
        <v>251</v>
      </c>
      <c r="AH543" s="210">
        <v>2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ht="22.5" outlineLevel="3">
      <c r="A544" s="227"/>
      <c r="B544" s="228"/>
      <c r="C544" s="273" t="s">
        <v>450</v>
      </c>
      <c r="D544" s="266"/>
      <c r="E544" s="267">
        <v>2.4</v>
      </c>
      <c r="F544" s="231"/>
      <c r="G544" s="231"/>
      <c r="H544" s="231"/>
      <c r="I544" s="231"/>
      <c r="J544" s="231"/>
      <c r="K544" s="231"/>
      <c r="L544" s="231"/>
      <c r="M544" s="231"/>
      <c r="N544" s="230"/>
      <c r="O544" s="230"/>
      <c r="P544" s="230"/>
      <c r="Q544" s="230"/>
      <c r="R544" s="231"/>
      <c r="S544" s="231"/>
      <c r="T544" s="231"/>
      <c r="U544" s="231"/>
      <c r="V544" s="231"/>
      <c r="W544" s="231"/>
      <c r="X544" s="231"/>
      <c r="Y544" s="231"/>
      <c r="Z544" s="210"/>
      <c r="AA544" s="210"/>
      <c r="AB544" s="210"/>
      <c r="AC544" s="210"/>
      <c r="AD544" s="210"/>
      <c r="AE544" s="210"/>
      <c r="AF544" s="210"/>
      <c r="AG544" s="210" t="s">
        <v>251</v>
      </c>
      <c r="AH544" s="210">
        <v>2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ht="22.5" outlineLevel="3">
      <c r="A545" s="227"/>
      <c r="B545" s="228"/>
      <c r="C545" s="273" t="s">
        <v>451</v>
      </c>
      <c r="D545" s="266"/>
      <c r="E545" s="267">
        <v>0.25434000000000001</v>
      </c>
      <c r="F545" s="231"/>
      <c r="G545" s="231"/>
      <c r="H545" s="231"/>
      <c r="I545" s="231"/>
      <c r="J545" s="231"/>
      <c r="K545" s="231"/>
      <c r="L545" s="231"/>
      <c r="M545" s="231"/>
      <c r="N545" s="230"/>
      <c r="O545" s="230"/>
      <c r="P545" s="230"/>
      <c r="Q545" s="230"/>
      <c r="R545" s="231"/>
      <c r="S545" s="231"/>
      <c r="T545" s="231"/>
      <c r="U545" s="231"/>
      <c r="V545" s="231"/>
      <c r="W545" s="231"/>
      <c r="X545" s="231"/>
      <c r="Y545" s="231"/>
      <c r="Z545" s="210"/>
      <c r="AA545" s="210"/>
      <c r="AB545" s="210"/>
      <c r="AC545" s="210"/>
      <c r="AD545" s="210"/>
      <c r="AE545" s="210"/>
      <c r="AF545" s="210"/>
      <c r="AG545" s="210" t="s">
        <v>251</v>
      </c>
      <c r="AH545" s="210">
        <v>2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ht="22.5" outlineLevel="3">
      <c r="A546" s="227"/>
      <c r="B546" s="228"/>
      <c r="C546" s="273" t="s">
        <v>452</v>
      </c>
      <c r="D546" s="266"/>
      <c r="E546" s="267">
        <v>0.4239</v>
      </c>
      <c r="F546" s="231"/>
      <c r="G546" s="231"/>
      <c r="H546" s="231"/>
      <c r="I546" s="231"/>
      <c r="J546" s="231"/>
      <c r="K546" s="231"/>
      <c r="L546" s="231"/>
      <c r="M546" s="231"/>
      <c r="N546" s="230"/>
      <c r="O546" s="230"/>
      <c r="P546" s="230"/>
      <c r="Q546" s="230"/>
      <c r="R546" s="231"/>
      <c r="S546" s="231"/>
      <c r="T546" s="231"/>
      <c r="U546" s="231"/>
      <c r="V546" s="231"/>
      <c r="W546" s="231"/>
      <c r="X546" s="231"/>
      <c r="Y546" s="231"/>
      <c r="Z546" s="210"/>
      <c r="AA546" s="210"/>
      <c r="AB546" s="210"/>
      <c r="AC546" s="210"/>
      <c r="AD546" s="210"/>
      <c r="AE546" s="210"/>
      <c r="AF546" s="210"/>
      <c r="AG546" s="210" t="s">
        <v>251</v>
      </c>
      <c r="AH546" s="210">
        <v>2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3">
      <c r="A547" s="227"/>
      <c r="B547" s="228"/>
      <c r="C547" s="274" t="s">
        <v>399</v>
      </c>
      <c r="D547" s="268"/>
      <c r="E547" s="269">
        <v>387.85223999999999</v>
      </c>
      <c r="F547" s="231"/>
      <c r="G547" s="231"/>
      <c r="H547" s="231"/>
      <c r="I547" s="231"/>
      <c r="J547" s="231"/>
      <c r="K547" s="231"/>
      <c r="L547" s="231"/>
      <c r="M547" s="231"/>
      <c r="N547" s="230"/>
      <c r="O547" s="230"/>
      <c r="P547" s="230"/>
      <c r="Q547" s="230"/>
      <c r="R547" s="231"/>
      <c r="S547" s="231"/>
      <c r="T547" s="231"/>
      <c r="U547" s="231"/>
      <c r="V547" s="231"/>
      <c r="W547" s="231"/>
      <c r="X547" s="231"/>
      <c r="Y547" s="231"/>
      <c r="Z547" s="210"/>
      <c r="AA547" s="210"/>
      <c r="AB547" s="210"/>
      <c r="AC547" s="210"/>
      <c r="AD547" s="210"/>
      <c r="AE547" s="210"/>
      <c r="AF547" s="210"/>
      <c r="AG547" s="210" t="s">
        <v>251</v>
      </c>
      <c r="AH547" s="210">
        <v>3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3">
      <c r="A548" s="227"/>
      <c r="B548" s="228"/>
      <c r="C548" s="272" t="s">
        <v>400</v>
      </c>
      <c r="D548" s="266"/>
      <c r="E548" s="267"/>
      <c r="F548" s="231"/>
      <c r="G548" s="231"/>
      <c r="H548" s="231"/>
      <c r="I548" s="231"/>
      <c r="J548" s="231"/>
      <c r="K548" s="231"/>
      <c r="L548" s="231"/>
      <c r="M548" s="231"/>
      <c r="N548" s="230"/>
      <c r="O548" s="230"/>
      <c r="P548" s="230"/>
      <c r="Q548" s="230"/>
      <c r="R548" s="231"/>
      <c r="S548" s="231"/>
      <c r="T548" s="231"/>
      <c r="U548" s="231"/>
      <c r="V548" s="231"/>
      <c r="W548" s="231"/>
      <c r="X548" s="231"/>
      <c r="Y548" s="231"/>
      <c r="Z548" s="210"/>
      <c r="AA548" s="210"/>
      <c r="AB548" s="210"/>
      <c r="AC548" s="210"/>
      <c r="AD548" s="210"/>
      <c r="AE548" s="210"/>
      <c r="AF548" s="210"/>
      <c r="AG548" s="210" t="s">
        <v>251</v>
      </c>
      <c r="AH548" s="210"/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ht="33.75" outlineLevel="3">
      <c r="A549" s="227"/>
      <c r="B549" s="228"/>
      <c r="C549" s="271" t="s">
        <v>567</v>
      </c>
      <c r="D549" s="264"/>
      <c r="E549" s="265">
        <v>77.570449999999994</v>
      </c>
      <c r="F549" s="231"/>
      <c r="G549" s="231"/>
      <c r="H549" s="231"/>
      <c r="I549" s="231"/>
      <c r="J549" s="231"/>
      <c r="K549" s="231"/>
      <c r="L549" s="231"/>
      <c r="M549" s="231"/>
      <c r="N549" s="230"/>
      <c r="O549" s="230"/>
      <c r="P549" s="230"/>
      <c r="Q549" s="230"/>
      <c r="R549" s="231"/>
      <c r="S549" s="231"/>
      <c r="T549" s="231"/>
      <c r="U549" s="231"/>
      <c r="V549" s="231"/>
      <c r="W549" s="231"/>
      <c r="X549" s="231"/>
      <c r="Y549" s="231"/>
      <c r="Z549" s="210"/>
      <c r="AA549" s="210"/>
      <c r="AB549" s="210"/>
      <c r="AC549" s="210"/>
      <c r="AD549" s="210"/>
      <c r="AE549" s="210"/>
      <c r="AF549" s="210"/>
      <c r="AG549" s="210" t="s">
        <v>251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ht="22.5" outlineLevel="1">
      <c r="A550" s="242">
        <v>76</v>
      </c>
      <c r="B550" s="243" t="s">
        <v>568</v>
      </c>
      <c r="C550" s="256" t="s">
        <v>569</v>
      </c>
      <c r="D550" s="244" t="s">
        <v>570</v>
      </c>
      <c r="E550" s="245">
        <v>9</v>
      </c>
      <c r="F550" s="246"/>
      <c r="G550" s="247">
        <f>ROUND(E550*F550,2)</f>
        <v>0</v>
      </c>
      <c r="H550" s="232"/>
      <c r="I550" s="231">
        <f>ROUND(E550*H550,2)</f>
        <v>0</v>
      </c>
      <c r="J550" s="232"/>
      <c r="K550" s="231">
        <f>ROUND(E550*J550,2)</f>
        <v>0</v>
      </c>
      <c r="L550" s="231">
        <v>21</v>
      </c>
      <c r="M550" s="231">
        <f>G550*(1+L550/100)</f>
        <v>0</v>
      </c>
      <c r="N550" s="230">
        <v>0</v>
      </c>
      <c r="O550" s="230">
        <f>ROUND(E550*N550,2)</f>
        <v>0</v>
      </c>
      <c r="P550" s="230">
        <v>0</v>
      </c>
      <c r="Q550" s="230">
        <f>ROUND(E550*P550,2)</f>
        <v>0</v>
      </c>
      <c r="R550" s="231"/>
      <c r="S550" s="231" t="s">
        <v>189</v>
      </c>
      <c r="T550" s="231" t="s">
        <v>240</v>
      </c>
      <c r="U550" s="231">
        <v>0</v>
      </c>
      <c r="V550" s="231">
        <f>ROUND(E550*U550,2)</f>
        <v>0</v>
      </c>
      <c r="W550" s="231"/>
      <c r="X550" s="231" t="s">
        <v>191</v>
      </c>
      <c r="Y550" s="231" t="s">
        <v>192</v>
      </c>
      <c r="Z550" s="210"/>
      <c r="AA550" s="210"/>
      <c r="AB550" s="210"/>
      <c r="AC550" s="210"/>
      <c r="AD550" s="210"/>
      <c r="AE550" s="210"/>
      <c r="AF550" s="210"/>
      <c r="AG550" s="210" t="s">
        <v>193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2">
      <c r="A551" s="227"/>
      <c r="B551" s="228"/>
      <c r="C551" s="271" t="s">
        <v>571</v>
      </c>
      <c r="D551" s="264"/>
      <c r="E551" s="265">
        <v>9</v>
      </c>
      <c r="F551" s="231"/>
      <c r="G551" s="231"/>
      <c r="H551" s="231"/>
      <c r="I551" s="231"/>
      <c r="J551" s="231"/>
      <c r="K551" s="231"/>
      <c r="L551" s="231"/>
      <c r="M551" s="231"/>
      <c r="N551" s="230"/>
      <c r="O551" s="230"/>
      <c r="P551" s="230"/>
      <c r="Q551" s="230"/>
      <c r="R551" s="231"/>
      <c r="S551" s="231"/>
      <c r="T551" s="231"/>
      <c r="U551" s="231"/>
      <c r="V551" s="231"/>
      <c r="W551" s="231"/>
      <c r="X551" s="231"/>
      <c r="Y551" s="231"/>
      <c r="Z551" s="210"/>
      <c r="AA551" s="210"/>
      <c r="AB551" s="210"/>
      <c r="AC551" s="210"/>
      <c r="AD551" s="210"/>
      <c r="AE551" s="210"/>
      <c r="AF551" s="210"/>
      <c r="AG551" s="210" t="s">
        <v>251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1">
      <c r="A552" s="242">
        <v>77</v>
      </c>
      <c r="B552" s="243" t="s">
        <v>572</v>
      </c>
      <c r="C552" s="256" t="s">
        <v>573</v>
      </c>
      <c r="D552" s="244" t="s">
        <v>574</v>
      </c>
      <c r="E552" s="245">
        <v>196.44974999999999</v>
      </c>
      <c r="F552" s="246"/>
      <c r="G552" s="247">
        <f>ROUND(E552*F552,2)</f>
        <v>0</v>
      </c>
      <c r="H552" s="232"/>
      <c r="I552" s="231">
        <f>ROUND(E552*H552,2)</f>
        <v>0</v>
      </c>
      <c r="J552" s="232"/>
      <c r="K552" s="231">
        <f>ROUND(E552*J552,2)</f>
        <v>0</v>
      </c>
      <c r="L552" s="231">
        <v>21</v>
      </c>
      <c r="M552" s="231">
        <f>G552*(1+L552/100)</f>
        <v>0</v>
      </c>
      <c r="N552" s="230">
        <v>1E-3</v>
      </c>
      <c r="O552" s="230">
        <f>ROUND(E552*N552,2)</f>
        <v>0.2</v>
      </c>
      <c r="P552" s="230">
        <v>0</v>
      </c>
      <c r="Q552" s="230">
        <f>ROUND(E552*P552,2)</f>
        <v>0</v>
      </c>
      <c r="R552" s="231" t="s">
        <v>575</v>
      </c>
      <c r="S552" s="231" t="s">
        <v>248</v>
      </c>
      <c r="T552" s="231" t="s">
        <v>249</v>
      </c>
      <c r="U552" s="231">
        <v>0</v>
      </c>
      <c r="V552" s="231">
        <f>ROUND(E552*U552,2)</f>
        <v>0</v>
      </c>
      <c r="W552" s="231"/>
      <c r="X552" s="231" t="s">
        <v>576</v>
      </c>
      <c r="Y552" s="231" t="s">
        <v>192</v>
      </c>
      <c r="Z552" s="210"/>
      <c r="AA552" s="210"/>
      <c r="AB552" s="210"/>
      <c r="AC552" s="210"/>
      <c r="AD552" s="210"/>
      <c r="AE552" s="210"/>
      <c r="AF552" s="210"/>
      <c r="AG552" s="210" t="s">
        <v>577</v>
      </c>
      <c r="AH552" s="210"/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ht="22.5" outlineLevel="2">
      <c r="A553" s="227"/>
      <c r="B553" s="228"/>
      <c r="C553" s="271" t="s">
        <v>578</v>
      </c>
      <c r="D553" s="264"/>
      <c r="E553" s="265">
        <v>196.44974999999999</v>
      </c>
      <c r="F553" s="231"/>
      <c r="G553" s="231"/>
      <c r="H553" s="231"/>
      <c r="I553" s="231"/>
      <c r="J553" s="231"/>
      <c r="K553" s="231"/>
      <c r="L553" s="231"/>
      <c r="M553" s="231"/>
      <c r="N553" s="230"/>
      <c r="O553" s="230"/>
      <c r="P553" s="230"/>
      <c r="Q553" s="230"/>
      <c r="R553" s="231"/>
      <c r="S553" s="231"/>
      <c r="T553" s="231"/>
      <c r="U553" s="231"/>
      <c r="V553" s="231"/>
      <c r="W553" s="231"/>
      <c r="X553" s="231"/>
      <c r="Y553" s="231"/>
      <c r="Z553" s="210"/>
      <c r="AA553" s="210"/>
      <c r="AB553" s="210"/>
      <c r="AC553" s="210"/>
      <c r="AD553" s="210"/>
      <c r="AE553" s="210"/>
      <c r="AF553" s="210"/>
      <c r="AG553" s="210" t="s">
        <v>251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1">
      <c r="A554" s="242">
        <v>78</v>
      </c>
      <c r="B554" s="243" t="s">
        <v>579</v>
      </c>
      <c r="C554" s="256" t="s">
        <v>580</v>
      </c>
      <c r="D554" s="244" t="s">
        <v>320</v>
      </c>
      <c r="E554" s="245">
        <v>31.182500000000001</v>
      </c>
      <c r="F554" s="246"/>
      <c r="G554" s="247">
        <f>ROUND(E554*F554,2)</f>
        <v>0</v>
      </c>
      <c r="H554" s="232"/>
      <c r="I554" s="231">
        <f>ROUND(E554*H554,2)</f>
        <v>0</v>
      </c>
      <c r="J554" s="232"/>
      <c r="K554" s="231">
        <f>ROUND(E554*J554,2)</f>
        <v>0</v>
      </c>
      <c r="L554" s="231">
        <v>21</v>
      </c>
      <c r="M554" s="231">
        <f>G554*(1+L554/100)</f>
        <v>0</v>
      </c>
      <c r="N554" s="230">
        <v>0</v>
      </c>
      <c r="O554" s="230">
        <f>ROUND(E554*N554,2)</f>
        <v>0</v>
      </c>
      <c r="P554" s="230">
        <v>0</v>
      </c>
      <c r="Q554" s="230">
        <f>ROUND(E554*P554,2)</f>
        <v>0</v>
      </c>
      <c r="R554" s="231" t="s">
        <v>575</v>
      </c>
      <c r="S554" s="231" t="s">
        <v>248</v>
      </c>
      <c r="T554" s="231" t="s">
        <v>249</v>
      </c>
      <c r="U554" s="231">
        <v>0</v>
      </c>
      <c r="V554" s="231">
        <f>ROUND(E554*U554,2)</f>
        <v>0</v>
      </c>
      <c r="W554" s="231"/>
      <c r="X554" s="231" t="s">
        <v>576</v>
      </c>
      <c r="Y554" s="231" t="s">
        <v>192</v>
      </c>
      <c r="Z554" s="210"/>
      <c r="AA554" s="210"/>
      <c r="AB554" s="210"/>
      <c r="AC554" s="210"/>
      <c r="AD554" s="210"/>
      <c r="AE554" s="210"/>
      <c r="AF554" s="210"/>
      <c r="AG554" s="210" t="s">
        <v>577</v>
      </c>
      <c r="AH554" s="210"/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2">
      <c r="A555" s="227"/>
      <c r="B555" s="228"/>
      <c r="C555" s="271" t="s">
        <v>553</v>
      </c>
      <c r="D555" s="264"/>
      <c r="E555" s="265">
        <v>31.182500000000001</v>
      </c>
      <c r="F555" s="231"/>
      <c r="G555" s="231"/>
      <c r="H555" s="231"/>
      <c r="I555" s="231"/>
      <c r="J555" s="231"/>
      <c r="K555" s="231"/>
      <c r="L555" s="231"/>
      <c r="M555" s="231"/>
      <c r="N555" s="230"/>
      <c r="O555" s="230"/>
      <c r="P555" s="230"/>
      <c r="Q555" s="230"/>
      <c r="R555" s="231"/>
      <c r="S555" s="231"/>
      <c r="T555" s="231"/>
      <c r="U555" s="231"/>
      <c r="V555" s="231"/>
      <c r="W555" s="231"/>
      <c r="X555" s="231"/>
      <c r="Y555" s="231"/>
      <c r="Z555" s="210"/>
      <c r="AA555" s="210"/>
      <c r="AB555" s="210"/>
      <c r="AC555" s="210"/>
      <c r="AD555" s="210"/>
      <c r="AE555" s="210"/>
      <c r="AF555" s="210"/>
      <c r="AG555" s="210" t="s">
        <v>251</v>
      </c>
      <c r="AH555" s="210">
        <v>5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1">
      <c r="A556" s="242">
        <v>79</v>
      </c>
      <c r="B556" s="243" t="s">
        <v>581</v>
      </c>
      <c r="C556" s="256" t="s">
        <v>582</v>
      </c>
      <c r="D556" s="244" t="s">
        <v>320</v>
      </c>
      <c r="E556" s="245">
        <v>258.29475000000002</v>
      </c>
      <c r="F556" s="246"/>
      <c r="G556" s="247">
        <f>ROUND(E556*F556,2)</f>
        <v>0</v>
      </c>
      <c r="H556" s="232"/>
      <c r="I556" s="231">
        <f>ROUND(E556*H556,2)</f>
        <v>0</v>
      </c>
      <c r="J556" s="232"/>
      <c r="K556" s="231">
        <f>ROUND(E556*J556,2)</f>
        <v>0</v>
      </c>
      <c r="L556" s="231">
        <v>21</v>
      </c>
      <c r="M556" s="231">
        <f>G556*(1+L556/100)</f>
        <v>0</v>
      </c>
      <c r="N556" s="230">
        <v>1.67</v>
      </c>
      <c r="O556" s="230">
        <f>ROUND(E556*N556,2)</f>
        <v>431.35</v>
      </c>
      <c r="P556" s="230">
        <v>0</v>
      </c>
      <c r="Q556" s="230">
        <f>ROUND(E556*P556,2)</f>
        <v>0</v>
      </c>
      <c r="R556" s="231" t="s">
        <v>575</v>
      </c>
      <c r="S556" s="231" t="s">
        <v>249</v>
      </c>
      <c r="T556" s="231" t="s">
        <v>249</v>
      </c>
      <c r="U556" s="231">
        <v>0</v>
      </c>
      <c r="V556" s="231">
        <f>ROUND(E556*U556,2)</f>
        <v>0</v>
      </c>
      <c r="W556" s="231"/>
      <c r="X556" s="231" t="s">
        <v>576</v>
      </c>
      <c r="Y556" s="231" t="s">
        <v>411</v>
      </c>
      <c r="Z556" s="210"/>
      <c r="AA556" s="210"/>
      <c r="AB556" s="210"/>
      <c r="AC556" s="210"/>
      <c r="AD556" s="210"/>
      <c r="AE556" s="210"/>
      <c r="AF556" s="210"/>
      <c r="AG556" s="210" t="s">
        <v>577</v>
      </c>
      <c r="AH556" s="210"/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2">
      <c r="A557" s="227"/>
      <c r="B557" s="228"/>
      <c r="C557" s="271" t="s">
        <v>583</v>
      </c>
      <c r="D557" s="264"/>
      <c r="E557" s="265">
        <v>61.844999999999999</v>
      </c>
      <c r="F557" s="231"/>
      <c r="G557" s="231"/>
      <c r="H557" s="231"/>
      <c r="I557" s="231"/>
      <c r="J557" s="231"/>
      <c r="K557" s="231"/>
      <c r="L557" s="231"/>
      <c r="M557" s="231"/>
      <c r="N557" s="230"/>
      <c r="O557" s="230"/>
      <c r="P557" s="230"/>
      <c r="Q557" s="230"/>
      <c r="R557" s="231"/>
      <c r="S557" s="231"/>
      <c r="T557" s="231"/>
      <c r="U557" s="231"/>
      <c r="V557" s="231"/>
      <c r="W557" s="231"/>
      <c r="X557" s="231"/>
      <c r="Y557" s="231"/>
      <c r="Z557" s="210"/>
      <c r="AA557" s="210"/>
      <c r="AB557" s="210"/>
      <c r="AC557" s="210"/>
      <c r="AD557" s="210"/>
      <c r="AE557" s="210"/>
      <c r="AF557" s="210"/>
      <c r="AG557" s="210" t="s">
        <v>251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ht="22.5" outlineLevel="3">
      <c r="A558" s="227"/>
      <c r="B558" s="228"/>
      <c r="C558" s="271" t="s">
        <v>584</v>
      </c>
      <c r="D558" s="264"/>
      <c r="E558" s="265">
        <v>196.44974999999999</v>
      </c>
      <c r="F558" s="231"/>
      <c r="G558" s="231"/>
      <c r="H558" s="231"/>
      <c r="I558" s="231"/>
      <c r="J558" s="231"/>
      <c r="K558" s="231"/>
      <c r="L558" s="231"/>
      <c r="M558" s="231"/>
      <c r="N558" s="230"/>
      <c r="O558" s="230"/>
      <c r="P558" s="230"/>
      <c r="Q558" s="230"/>
      <c r="R558" s="231"/>
      <c r="S558" s="231"/>
      <c r="T558" s="231"/>
      <c r="U558" s="231"/>
      <c r="V558" s="231"/>
      <c r="W558" s="231"/>
      <c r="X558" s="231"/>
      <c r="Y558" s="231"/>
      <c r="Z558" s="210"/>
      <c r="AA558" s="210"/>
      <c r="AB558" s="210"/>
      <c r="AC558" s="210"/>
      <c r="AD558" s="210"/>
      <c r="AE558" s="210"/>
      <c r="AF558" s="210"/>
      <c r="AG558" s="210" t="s">
        <v>251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1">
      <c r="A559" s="242">
        <v>80</v>
      </c>
      <c r="B559" s="243" t="s">
        <v>585</v>
      </c>
      <c r="C559" s="256" t="s">
        <v>586</v>
      </c>
      <c r="D559" s="244" t="s">
        <v>587</v>
      </c>
      <c r="E559" s="245">
        <v>130</v>
      </c>
      <c r="F559" s="246"/>
      <c r="G559" s="247">
        <f>ROUND(E559*F559,2)</f>
        <v>0</v>
      </c>
      <c r="H559" s="232"/>
      <c r="I559" s="231">
        <f>ROUND(E559*H559,2)</f>
        <v>0</v>
      </c>
      <c r="J559" s="232"/>
      <c r="K559" s="231">
        <f>ROUND(E559*J559,2)</f>
        <v>0</v>
      </c>
      <c r="L559" s="231">
        <v>21</v>
      </c>
      <c r="M559" s="231">
        <f>G559*(1+L559/100)</f>
        <v>0</v>
      </c>
      <c r="N559" s="230">
        <v>1E-3</v>
      </c>
      <c r="O559" s="230">
        <f>ROUND(E559*N559,2)</f>
        <v>0.13</v>
      </c>
      <c r="P559" s="230">
        <v>0</v>
      </c>
      <c r="Q559" s="230">
        <f>ROUND(E559*P559,2)</f>
        <v>0</v>
      </c>
      <c r="R559" s="231" t="s">
        <v>575</v>
      </c>
      <c r="S559" s="231" t="s">
        <v>248</v>
      </c>
      <c r="T559" s="231" t="s">
        <v>249</v>
      </c>
      <c r="U559" s="231">
        <v>0</v>
      </c>
      <c r="V559" s="231">
        <f>ROUND(E559*U559,2)</f>
        <v>0</v>
      </c>
      <c r="W559" s="231"/>
      <c r="X559" s="231" t="s">
        <v>576</v>
      </c>
      <c r="Y559" s="231" t="s">
        <v>192</v>
      </c>
      <c r="Z559" s="210"/>
      <c r="AA559" s="210"/>
      <c r="AB559" s="210"/>
      <c r="AC559" s="210"/>
      <c r="AD559" s="210"/>
      <c r="AE559" s="210"/>
      <c r="AF559" s="210"/>
      <c r="AG559" s="210" t="s">
        <v>577</v>
      </c>
      <c r="AH559" s="210"/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2">
      <c r="A560" s="227"/>
      <c r="B560" s="228"/>
      <c r="C560" s="272" t="s">
        <v>391</v>
      </c>
      <c r="D560" s="266"/>
      <c r="E560" s="267"/>
      <c r="F560" s="231"/>
      <c r="G560" s="231"/>
      <c r="H560" s="231"/>
      <c r="I560" s="231"/>
      <c r="J560" s="231"/>
      <c r="K560" s="231"/>
      <c r="L560" s="231"/>
      <c r="M560" s="231"/>
      <c r="N560" s="230"/>
      <c r="O560" s="230"/>
      <c r="P560" s="230"/>
      <c r="Q560" s="230"/>
      <c r="R560" s="231"/>
      <c r="S560" s="231"/>
      <c r="T560" s="231"/>
      <c r="U560" s="231"/>
      <c r="V560" s="231"/>
      <c r="W560" s="231"/>
      <c r="X560" s="231"/>
      <c r="Y560" s="231"/>
      <c r="Z560" s="210"/>
      <c r="AA560" s="210"/>
      <c r="AB560" s="210"/>
      <c r="AC560" s="210"/>
      <c r="AD560" s="210"/>
      <c r="AE560" s="210"/>
      <c r="AF560" s="210"/>
      <c r="AG560" s="210" t="s">
        <v>251</v>
      </c>
      <c r="AH560" s="210"/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3">
      <c r="A561" s="227"/>
      <c r="B561" s="228"/>
      <c r="C561" s="273" t="s">
        <v>588</v>
      </c>
      <c r="D561" s="266"/>
      <c r="E561" s="267">
        <v>12.473000000000001</v>
      </c>
      <c r="F561" s="231"/>
      <c r="G561" s="231"/>
      <c r="H561" s="231"/>
      <c r="I561" s="231"/>
      <c r="J561" s="231"/>
      <c r="K561" s="231"/>
      <c r="L561" s="231"/>
      <c r="M561" s="231"/>
      <c r="N561" s="230"/>
      <c r="O561" s="230"/>
      <c r="P561" s="230"/>
      <c r="Q561" s="230"/>
      <c r="R561" s="231"/>
      <c r="S561" s="231"/>
      <c r="T561" s="231"/>
      <c r="U561" s="231"/>
      <c r="V561" s="231"/>
      <c r="W561" s="231"/>
      <c r="X561" s="231"/>
      <c r="Y561" s="231"/>
      <c r="Z561" s="210"/>
      <c r="AA561" s="210"/>
      <c r="AB561" s="210"/>
      <c r="AC561" s="210"/>
      <c r="AD561" s="210"/>
      <c r="AE561" s="210"/>
      <c r="AF561" s="210"/>
      <c r="AG561" s="210" t="s">
        <v>251</v>
      </c>
      <c r="AH561" s="210">
        <v>2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3">
      <c r="A562" s="227"/>
      <c r="B562" s="228"/>
      <c r="C562" s="272" t="s">
        <v>400</v>
      </c>
      <c r="D562" s="266"/>
      <c r="E562" s="267"/>
      <c r="F562" s="231"/>
      <c r="G562" s="231"/>
      <c r="H562" s="231"/>
      <c r="I562" s="231"/>
      <c r="J562" s="231"/>
      <c r="K562" s="231"/>
      <c r="L562" s="231"/>
      <c r="M562" s="231"/>
      <c r="N562" s="230"/>
      <c r="O562" s="230"/>
      <c r="P562" s="230"/>
      <c r="Q562" s="230"/>
      <c r="R562" s="231"/>
      <c r="S562" s="231"/>
      <c r="T562" s="231"/>
      <c r="U562" s="231"/>
      <c r="V562" s="231"/>
      <c r="W562" s="231"/>
      <c r="X562" s="231"/>
      <c r="Y562" s="231"/>
      <c r="Z562" s="210"/>
      <c r="AA562" s="210"/>
      <c r="AB562" s="210"/>
      <c r="AC562" s="210"/>
      <c r="AD562" s="210"/>
      <c r="AE562" s="210"/>
      <c r="AF562" s="210"/>
      <c r="AG562" s="210" t="s">
        <v>251</v>
      </c>
      <c r="AH562" s="210"/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>
      <c r="A563" s="227"/>
      <c r="B563" s="228"/>
      <c r="C563" s="271" t="s">
        <v>589</v>
      </c>
      <c r="D563" s="264"/>
      <c r="E563" s="265">
        <v>130</v>
      </c>
      <c r="F563" s="231"/>
      <c r="G563" s="231"/>
      <c r="H563" s="231"/>
      <c r="I563" s="231"/>
      <c r="J563" s="231"/>
      <c r="K563" s="231"/>
      <c r="L563" s="231"/>
      <c r="M563" s="231"/>
      <c r="N563" s="230"/>
      <c r="O563" s="230"/>
      <c r="P563" s="230"/>
      <c r="Q563" s="230"/>
      <c r="R563" s="231"/>
      <c r="S563" s="231"/>
      <c r="T563" s="231"/>
      <c r="U563" s="231"/>
      <c r="V563" s="231"/>
      <c r="W563" s="231"/>
      <c r="X563" s="231"/>
      <c r="Y563" s="231"/>
      <c r="Z563" s="210"/>
      <c r="AA563" s="210"/>
      <c r="AB563" s="210"/>
      <c r="AC563" s="210"/>
      <c r="AD563" s="210"/>
      <c r="AE563" s="210"/>
      <c r="AF563" s="210"/>
      <c r="AG563" s="210" t="s">
        <v>251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1">
      <c r="A564" s="248">
        <v>81</v>
      </c>
      <c r="B564" s="249" t="s">
        <v>590</v>
      </c>
      <c r="C564" s="255" t="s">
        <v>591</v>
      </c>
      <c r="D564" s="250" t="s">
        <v>592</v>
      </c>
      <c r="E564" s="251">
        <v>5</v>
      </c>
      <c r="F564" s="252"/>
      <c r="G564" s="253">
        <f>ROUND(E564*F564,2)</f>
        <v>0</v>
      </c>
      <c r="H564" s="232"/>
      <c r="I564" s="231">
        <f>ROUND(E564*H564,2)</f>
        <v>0</v>
      </c>
      <c r="J564" s="232"/>
      <c r="K564" s="231">
        <f>ROUND(E564*J564,2)</f>
        <v>0</v>
      </c>
      <c r="L564" s="231">
        <v>21</v>
      </c>
      <c r="M564" s="231">
        <f>G564*(1+L564/100)</f>
        <v>0</v>
      </c>
      <c r="N564" s="230">
        <v>1E-3</v>
      </c>
      <c r="O564" s="230">
        <f>ROUND(E564*N564,2)</f>
        <v>0.01</v>
      </c>
      <c r="P564" s="230">
        <v>0</v>
      </c>
      <c r="Q564" s="230">
        <f>ROUND(E564*P564,2)</f>
        <v>0</v>
      </c>
      <c r="R564" s="231" t="s">
        <v>575</v>
      </c>
      <c r="S564" s="231" t="s">
        <v>248</v>
      </c>
      <c r="T564" s="231" t="s">
        <v>249</v>
      </c>
      <c r="U564" s="231">
        <v>0</v>
      </c>
      <c r="V564" s="231">
        <f>ROUND(E564*U564,2)</f>
        <v>0</v>
      </c>
      <c r="W564" s="231"/>
      <c r="X564" s="231" t="s">
        <v>576</v>
      </c>
      <c r="Y564" s="231" t="s">
        <v>192</v>
      </c>
      <c r="Z564" s="210"/>
      <c r="AA564" s="210"/>
      <c r="AB564" s="210"/>
      <c r="AC564" s="210"/>
      <c r="AD564" s="210"/>
      <c r="AE564" s="210"/>
      <c r="AF564" s="210"/>
      <c r="AG564" s="210" t="s">
        <v>577</v>
      </c>
      <c r="AH564" s="210"/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>
      <c r="A565" s="235" t="s">
        <v>184</v>
      </c>
      <c r="B565" s="236" t="s">
        <v>104</v>
      </c>
      <c r="C565" s="254" t="s">
        <v>105</v>
      </c>
      <c r="D565" s="237"/>
      <c r="E565" s="238"/>
      <c r="F565" s="239"/>
      <c r="G565" s="240">
        <f>SUMIF(AG566:AG619,"&lt;&gt;NOR",G566:G619)</f>
        <v>0</v>
      </c>
      <c r="H565" s="234"/>
      <c r="I565" s="234">
        <f>SUM(I566:I619)</f>
        <v>0</v>
      </c>
      <c r="J565" s="234"/>
      <c r="K565" s="234">
        <f>SUM(K566:K619)</f>
        <v>0</v>
      </c>
      <c r="L565" s="234"/>
      <c r="M565" s="234">
        <f>SUM(M566:M619)</f>
        <v>0</v>
      </c>
      <c r="N565" s="233"/>
      <c r="O565" s="233">
        <f>SUM(O566:O619)</f>
        <v>316.55999999999983</v>
      </c>
      <c r="P565" s="233"/>
      <c r="Q565" s="233">
        <f>SUM(Q566:Q619)</f>
        <v>0</v>
      </c>
      <c r="R565" s="234"/>
      <c r="S565" s="234"/>
      <c r="T565" s="234"/>
      <c r="U565" s="234"/>
      <c r="V565" s="234">
        <f>SUM(V566:V619)</f>
        <v>310.06</v>
      </c>
      <c r="W565" s="234"/>
      <c r="X565" s="234"/>
      <c r="Y565" s="234"/>
      <c r="AG565" t="s">
        <v>185</v>
      </c>
    </row>
    <row r="566" spans="1:60" outlineLevel="1">
      <c r="A566" s="242">
        <v>82</v>
      </c>
      <c r="B566" s="243" t="s">
        <v>593</v>
      </c>
      <c r="C566" s="256" t="s">
        <v>594</v>
      </c>
      <c r="D566" s="244" t="s">
        <v>320</v>
      </c>
      <c r="E566" s="245">
        <v>20.34375</v>
      </c>
      <c r="F566" s="246"/>
      <c r="G566" s="247">
        <f>ROUND(E566*F566,2)</f>
        <v>0</v>
      </c>
      <c r="H566" s="232"/>
      <c r="I566" s="231">
        <f>ROUND(E566*H566,2)</f>
        <v>0</v>
      </c>
      <c r="J566" s="232"/>
      <c r="K566" s="231">
        <f>ROUND(E566*J566,2)</f>
        <v>0</v>
      </c>
      <c r="L566" s="231">
        <v>21</v>
      </c>
      <c r="M566" s="231">
        <f>G566*(1+L566/100)</f>
        <v>0</v>
      </c>
      <c r="N566" s="230">
        <v>1.9205000000000001</v>
      </c>
      <c r="O566" s="230">
        <f>ROUND(E566*N566,2)</f>
        <v>39.07</v>
      </c>
      <c r="P566" s="230">
        <v>0</v>
      </c>
      <c r="Q566" s="230">
        <f>ROUND(E566*P566,2)</f>
        <v>0</v>
      </c>
      <c r="R566" s="231"/>
      <c r="S566" s="231" t="s">
        <v>248</v>
      </c>
      <c r="T566" s="231" t="s">
        <v>249</v>
      </c>
      <c r="U566" s="231">
        <v>1.5840000000000001</v>
      </c>
      <c r="V566" s="231">
        <f>ROUND(E566*U566,2)</f>
        <v>32.22</v>
      </c>
      <c r="W566" s="231"/>
      <c r="X566" s="231" t="s">
        <v>191</v>
      </c>
      <c r="Y566" s="231" t="s">
        <v>192</v>
      </c>
      <c r="Z566" s="210"/>
      <c r="AA566" s="210"/>
      <c r="AB566" s="210"/>
      <c r="AC566" s="210"/>
      <c r="AD566" s="210"/>
      <c r="AE566" s="210"/>
      <c r="AF566" s="210"/>
      <c r="AG566" s="210" t="s">
        <v>193</v>
      </c>
      <c r="AH566" s="210"/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2">
      <c r="A567" s="227"/>
      <c r="B567" s="228"/>
      <c r="C567" s="271" t="s">
        <v>595</v>
      </c>
      <c r="D567" s="264"/>
      <c r="E567" s="265">
        <v>20.34375</v>
      </c>
      <c r="F567" s="231"/>
      <c r="G567" s="231"/>
      <c r="H567" s="231"/>
      <c r="I567" s="231"/>
      <c r="J567" s="231"/>
      <c r="K567" s="231"/>
      <c r="L567" s="231"/>
      <c r="M567" s="231"/>
      <c r="N567" s="230"/>
      <c r="O567" s="230"/>
      <c r="P567" s="230"/>
      <c r="Q567" s="230"/>
      <c r="R567" s="231"/>
      <c r="S567" s="231"/>
      <c r="T567" s="231"/>
      <c r="U567" s="231"/>
      <c r="V567" s="231"/>
      <c r="W567" s="231"/>
      <c r="X567" s="231"/>
      <c r="Y567" s="231"/>
      <c r="Z567" s="210"/>
      <c r="AA567" s="210"/>
      <c r="AB567" s="210"/>
      <c r="AC567" s="210"/>
      <c r="AD567" s="210"/>
      <c r="AE567" s="210"/>
      <c r="AF567" s="210"/>
      <c r="AG567" s="210" t="s">
        <v>251</v>
      </c>
      <c r="AH567" s="210">
        <v>0</v>
      </c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1">
      <c r="A568" s="242">
        <v>83</v>
      </c>
      <c r="B568" s="243" t="s">
        <v>596</v>
      </c>
      <c r="C568" s="256" t="s">
        <v>597</v>
      </c>
      <c r="D568" s="244" t="s">
        <v>320</v>
      </c>
      <c r="E568" s="245">
        <v>78.038629999999998</v>
      </c>
      <c r="F568" s="246"/>
      <c r="G568" s="247">
        <f>ROUND(E568*F568,2)</f>
        <v>0</v>
      </c>
      <c r="H568" s="232"/>
      <c r="I568" s="231">
        <f>ROUND(E568*H568,2)</f>
        <v>0</v>
      </c>
      <c r="J568" s="232"/>
      <c r="K568" s="231">
        <f>ROUND(E568*J568,2)</f>
        <v>0</v>
      </c>
      <c r="L568" s="231">
        <v>21</v>
      </c>
      <c r="M568" s="231">
        <f>G568*(1+L568/100)</f>
        <v>0</v>
      </c>
      <c r="N568" s="230">
        <v>1.665</v>
      </c>
      <c r="O568" s="230">
        <f>ROUND(E568*N568,2)</f>
        <v>129.93</v>
      </c>
      <c r="P568" s="230">
        <v>0</v>
      </c>
      <c r="Q568" s="230">
        <f>ROUND(E568*P568,2)</f>
        <v>0</v>
      </c>
      <c r="R568" s="231"/>
      <c r="S568" s="231" t="s">
        <v>248</v>
      </c>
      <c r="T568" s="231" t="s">
        <v>249</v>
      </c>
      <c r="U568" s="231">
        <v>0.92</v>
      </c>
      <c r="V568" s="231">
        <f>ROUND(E568*U568,2)</f>
        <v>71.8</v>
      </c>
      <c r="W568" s="231"/>
      <c r="X568" s="231" t="s">
        <v>191</v>
      </c>
      <c r="Y568" s="231" t="s">
        <v>192</v>
      </c>
      <c r="Z568" s="210"/>
      <c r="AA568" s="210"/>
      <c r="AB568" s="210"/>
      <c r="AC568" s="210"/>
      <c r="AD568" s="210"/>
      <c r="AE568" s="210"/>
      <c r="AF568" s="210"/>
      <c r="AG568" s="210" t="s">
        <v>193</v>
      </c>
      <c r="AH568" s="210"/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2">
      <c r="A569" s="227"/>
      <c r="B569" s="228"/>
      <c r="C569" s="271" t="s">
        <v>598</v>
      </c>
      <c r="D569" s="264"/>
      <c r="E569" s="265">
        <v>78.038629999999998</v>
      </c>
      <c r="F569" s="231"/>
      <c r="G569" s="231"/>
      <c r="H569" s="231"/>
      <c r="I569" s="231"/>
      <c r="J569" s="231"/>
      <c r="K569" s="231"/>
      <c r="L569" s="231"/>
      <c r="M569" s="231"/>
      <c r="N569" s="230"/>
      <c r="O569" s="230"/>
      <c r="P569" s="230"/>
      <c r="Q569" s="230"/>
      <c r="R569" s="231"/>
      <c r="S569" s="231"/>
      <c r="T569" s="231"/>
      <c r="U569" s="231"/>
      <c r="V569" s="231"/>
      <c r="W569" s="231"/>
      <c r="X569" s="231"/>
      <c r="Y569" s="231"/>
      <c r="Z569" s="210"/>
      <c r="AA569" s="210"/>
      <c r="AB569" s="210"/>
      <c r="AC569" s="210"/>
      <c r="AD569" s="210"/>
      <c r="AE569" s="210"/>
      <c r="AF569" s="210"/>
      <c r="AG569" s="210" t="s">
        <v>251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ht="22.5" outlineLevel="1">
      <c r="A570" s="242">
        <v>84</v>
      </c>
      <c r="B570" s="243" t="s">
        <v>599</v>
      </c>
      <c r="C570" s="256" t="s">
        <v>600</v>
      </c>
      <c r="D570" s="244" t="s">
        <v>303</v>
      </c>
      <c r="E570" s="245">
        <v>387.5</v>
      </c>
      <c r="F570" s="246"/>
      <c r="G570" s="247">
        <f>ROUND(E570*F570,2)</f>
        <v>0</v>
      </c>
      <c r="H570" s="232"/>
      <c r="I570" s="231">
        <f>ROUND(E570*H570,2)</f>
        <v>0</v>
      </c>
      <c r="J570" s="232"/>
      <c r="K570" s="231">
        <f>ROUND(E570*J570,2)</f>
        <v>0</v>
      </c>
      <c r="L570" s="231">
        <v>21</v>
      </c>
      <c r="M570" s="231">
        <f>G570*(1+L570/100)</f>
        <v>0</v>
      </c>
      <c r="N570" s="230">
        <v>0</v>
      </c>
      <c r="O570" s="230">
        <f>ROUND(E570*N570,2)</f>
        <v>0</v>
      </c>
      <c r="P570" s="230">
        <v>0</v>
      </c>
      <c r="Q570" s="230">
        <f>ROUND(E570*P570,2)</f>
        <v>0</v>
      </c>
      <c r="R570" s="231"/>
      <c r="S570" s="231" t="s">
        <v>248</v>
      </c>
      <c r="T570" s="231" t="s">
        <v>249</v>
      </c>
      <c r="U570" s="231">
        <v>7.9299999999999995E-2</v>
      </c>
      <c r="V570" s="231">
        <f>ROUND(E570*U570,2)</f>
        <v>30.73</v>
      </c>
      <c r="W570" s="231"/>
      <c r="X570" s="231" t="s">
        <v>191</v>
      </c>
      <c r="Y570" s="231" t="s">
        <v>192</v>
      </c>
      <c r="Z570" s="210"/>
      <c r="AA570" s="210"/>
      <c r="AB570" s="210"/>
      <c r="AC570" s="210"/>
      <c r="AD570" s="210"/>
      <c r="AE570" s="210"/>
      <c r="AF570" s="210"/>
      <c r="AG570" s="210" t="s">
        <v>193</v>
      </c>
      <c r="AH570" s="210"/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2">
      <c r="A571" s="227"/>
      <c r="B571" s="228"/>
      <c r="C571" s="271" t="s">
        <v>601</v>
      </c>
      <c r="D571" s="264"/>
      <c r="E571" s="265">
        <v>387.5</v>
      </c>
      <c r="F571" s="231"/>
      <c r="G571" s="231"/>
      <c r="H571" s="231"/>
      <c r="I571" s="231"/>
      <c r="J571" s="231"/>
      <c r="K571" s="231"/>
      <c r="L571" s="231"/>
      <c r="M571" s="231"/>
      <c r="N571" s="230"/>
      <c r="O571" s="230"/>
      <c r="P571" s="230"/>
      <c r="Q571" s="230"/>
      <c r="R571" s="231"/>
      <c r="S571" s="231"/>
      <c r="T571" s="231"/>
      <c r="U571" s="231"/>
      <c r="V571" s="231"/>
      <c r="W571" s="231"/>
      <c r="X571" s="231"/>
      <c r="Y571" s="231"/>
      <c r="Z571" s="210"/>
      <c r="AA571" s="210"/>
      <c r="AB571" s="210"/>
      <c r="AC571" s="210"/>
      <c r="AD571" s="210"/>
      <c r="AE571" s="210"/>
      <c r="AF571" s="210"/>
      <c r="AG571" s="210" t="s">
        <v>251</v>
      </c>
      <c r="AH571" s="210">
        <v>0</v>
      </c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1">
      <c r="A572" s="248">
        <v>85</v>
      </c>
      <c r="B572" s="249" t="s">
        <v>602</v>
      </c>
      <c r="C572" s="255" t="s">
        <v>603</v>
      </c>
      <c r="D572" s="250" t="s">
        <v>541</v>
      </c>
      <c r="E572" s="251">
        <v>11</v>
      </c>
      <c r="F572" s="252"/>
      <c r="G572" s="253">
        <f>ROUND(E572*F572,2)</f>
        <v>0</v>
      </c>
      <c r="H572" s="232"/>
      <c r="I572" s="231">
        <f>ROUND(E572*H572,2)</f>
        <v>0</v>
      </c>
      <c r="J572" s="232"/>
      <c r="K572" s="231">
        <f>ROUND(E572*J572,2)</f>
        <v>0</v>
      </c>
      <c r="L572" s="231">
        <v>21</v>
      </c>
      <c r="M572" s="231">
        <f>G572*(1+L572/100)</f>
        <v>0</v>
      </c>
      <c r="N572" s="230">
        <v>0</v>
      </c>
      <c r="O572" s="230">
        <f>ROUND(E572*N572,2)</f>
        <v>0</v>
      </c>
      <c r="P572" s="230">
        <v>0</v>
      </c>
      <c r="Q572" s="230">
        <f>ROUND(E572*P572,2)</f>
        <v>0</v>
      </c>
      <c r="R572" s="231"/>
      <c r="S572" s="231" t="s">
        <v>248</v>
      </c>
      <c r="T572" s="231" t="s">
        <v>249</v>
      </c>
      <c r="U572" s="231">
        <v>4.4999999999999998E-2</v>
      </c>
      <c r="V572" s="231">
        <f>ROUND(E572*U572,2)</f>
        <v>0.5</v>
      </c>
      <c r="W572" s="231"/>
      <c r="X572" s="231" t="s">
        <v>191</v>
      </c>
      <c r="Y572" s="231" t="s">
        <v>192</v>
      </c>
      <c r="Z572" s="210"/>
      <c r="AA572" s="210"/>
      <c r="AB572" s="210"/>
      <c r="AC572" s="210"/>
      <c r="AD572" s="210"/>
      <c r="AE572" s="210"/>
      <c r="AF572" s="210"/>
      <c r="AG572" s="210" t="s">
        <v>193</v>
      </c>
      <c r="AH572" s="210"/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1">
      <c r="A573" s="248">
        <v>86</v>
      </c>
      <c r="B573" s="249" t="s">
        <v>604</v>
      </c>
      <c r="C573" s="255" t="s">
        <v>605</v>
      </c>
      <c r="D573" s="250" t="s">
        <v>541</v>
      </c>
      <c r="E573" s="251">
        <v>31</v>
      </c>
      <c r="F573" s="252"/>
      <c r="G573" s="253">
        <f>ROUND(E573*F573,2)</f>
        <v>0</v>
      </c>
      <c r="H573" s="232"/>
      <c r="I573" s="231">
        <f>ROUND(E573*H573,2)</f>
        <v>0</v>
      </c>
      <c r="J573" s="232"/>
      <c r="K573" s="231">
        <f>ROUND(E573*J573,2)</f>
        <v>0</v>
      </c>
      <c r="L573" s="231">
        <v>21</v>
      </c>
      <c r="M573" s="231">
        <f>G573*(1+L573/100)</f>
        <v>0</v>
      </c>
      <c r="N573" s="230">
        <v>0</v>
      </c>
      <c r="O573" s="230">
        <f>ROUND(E573*N573,2)</f>
        <v>0</v>
      </c>
      <c r="P573" s="230">
        <v>0</v>
      </c>
      <c r="Q573" s="230">
        <f>ROUND(E573*P573,2)</f>
        <v>0</v>
      </c>
      <c r="R573" s="231"/>
      <c r="S573" s="231" t="s">
        <v>248</v>
      </c>
      <c r="T573" s="231" t="s">
        <v>249</v>
      </c>
      <c r="U573" s="231">
        <v>7.0000000000000007E-2</v>
      </c>
      <c r="V573" s="231">
        <f>ROUND(E573*U573,2)</f>
        <v>2.17</v>
      </c>
      <c r="W573" s="231"/>
      <c r="X573" s="231" t="s">
        <v>191</v>
      </c>
      <c r="Y573" s="231" t="s">
        <v>192</v>
      </c>
      <c r="Z573" s="210"/>
      <c r="AA573" s="210"/>
      <c r="AB573" s="210"/>
      <c r="AC573" s="210"/>
      <c r="AD573" s="210"/>
      <c r="AE573" s="210"/>
      <c r="AF573" s="210"/>
      <c r="AG573" s="210" t="s">
        <v>193</v>
      </c>
      <c r="AH573" s="210"/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1">
      <c r="A574" s="248">
        <v>87</v>
      </c>
      <c r="B574" s="249" t="s">
        <v>606</v>
      </c>
      <c r="C574" s="255" t="s">
        <v>607</v>
      </c>
      <c r="D574" s="250" t="s">
        <v>541</v>
      </c>
      <c r="E574" s="251">
        <v>7</v>
      </c>
      <c r="F574" s="252"/>
      <c r="G574" s="253">
        <f>ROUND(E574*F574,2)</f>
        <v>0</v>
      </c>
      <c r="H574" s="232"/>
      <c r="I574" s="231">
        <f>ROUND(E574*H574,2)</f>
        <v>0</v>
      </c>
      <c r="J574" s="232"/>
      <c r="K574" s="231">
        <f>ROUND(E574*J574,2)</f>
        <v>0</v>
      </c>
      <c r="L574" s="231">
        <v>21</v>
      </c>
      <c r="M574" s="231">
        <f>G574*(1+L574/100)</f>
        <v>0</v>
      </c>
      <c r="N574" s="230">
        <v>0</v>
      </c>
      <c r="O574" s="230">
        <f>ROUND(E574*N574,2)</f>
        <v>0</v>
      </c>
      <c r="P574" s="230">
        <v>0</v>
      </c>
      <c r="Q574" s="230">
        <f>ROUND(E574*P574,2)</f>
        <v>0</v>
      </c>
      <c r="R574" s="231"/>
      <c r="S574" s="231" t="s">
        <v>248</v>
      </c>
      <c r="T574" s="231" t="s">
        <v>249</v>
      </c>
      <c r="U574" s="231">
        <v>9.5000000000000001E-2</v>
      </c>
      <c r="V574" s="231">
        <f>ROUND(E574*U574,2)</f>
        <v>0.67</v>
      </c>
      <c r="W574" s="231"/>
      <c r="X574" s="231" t="s">
        <v>191</v>
      </c>
      <c r="Y574" s="231" t="s">
        <v>192</v>
      </c>
      <c r="Z574" s="210"/>
      <c r="AA574" s="210"/>
      <c r="AB574" s="210"/>
      <c r="AC574" s="210"/>
      <c r="AD574" s="210"/>
      <c r="AE574" s="210"/>
      <c r="AF574" s="210"/>
      <c r="AG574" s="210" t="s">
        <v>193</v>
      </c>
      <c r="AH574" s="210"/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1">
      <c r="A575" s="242">
        <v>88</v>
      </c>
      <c r="B575" s="243" t="s">
        <v>608</v>
      </c>
      <c r="C575" s="256" t="s">
        <v>609</v>
      </c>
      <c r="D575" s="244" t="s">
        <v>247</v>
      </c>
      <c r="E575" s="245">
        <v>83.7</v>
      </c>
      <c r="F575" s="246"/>
      <c r="G575" s="247">
        <f>ROUND(E575*F575,2)</f>
        <v>0</v>
      </c>
      <c r="H575" s="232"/>
      <c r="I575" s="231">
        <f>ROUND(E575*H575,2)</f>
        <v>0</v>
      </c>
      <c r="J575" s="232"/>
      <c r="K575" s="231">
        <f>ROUND(E575*J575,2)</f>
        <v>0</v>
      </c>
      <c r="L575" s="231">
        <v>21</v>
      </c>
      <c r="M575" s="231">
        <f>G575*(1+L575/100)</f>
        <v>0</v>
      </c>
      <c r="N575" s="230">
        <v>1.8000000000000001E-4</v>
      </c>
      <c r="O575" s="230">
        <f>ROUND(E575*N575,2)</f>
        <v>0.02</v>
      </c>
      <c r="P575" s="230">
        <v>0</v>
      </c>
      <c r="Q575" s="230">
        <f>ROUND(E575*P575,2)</f>
        <v>0</v>
      </c>
      <c r="R575" s="231"/>
      <c r="S575" s="231" t="s">
        <v>248</v>
      </c>
      <c r="T575" s="231" t="s">
        <v>249</v>
      </c>
      <c r="U575" s="231">
        <v>7.4999999999999997E-2</v>
      </c>
      <c r="V575" s="231">
        <f>ROUND(E575*U575,2)</f>
        <v>6.28</v>
      </c>
      <c r="W575" s="231"/>
      <c r="X575" s="231" t="s">
        <v>191</v>
      </c>
      <c r="Y575" s="231" t="s">
        <v>192</v>
      </c>
      <c r="Z575" s="210"/>
      <c r="AA575" s="210"/>
      <c r="AB575" s="210"/>
      <c r="AC575" s="210"/>
      <c r="AD575" s="210"/>
      <c r="AE575" s="210"/>
      <c r="AF575" s="210"/>
      <c r="AG575" s="210" t="s">
        <v>193</v>
      </c>
      <c r="AH575" s="210"/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2">
      <c r="A576" s="227"/>
      <c r="B576" s="228"/>
      <c r="C576" s="271" t="s">
        <v>610</v>
      </c>
      <c r="D576" s="264"/>
      <c r="E576" s="265">
        <v>83.7</v>
      </c>
      <c r="F576" s="231"/>
      <c r="G576" s="231"/>
      <c r="H576" s="231"/>
      <c r="I576" s="231"/>
      <c r="J576" s="231"/>
      <c r="K576" s="231"/>
      <c r="L576" s="231"/>
      <c r="M576" s="231"/>
      <c r="N576" s="230"/>
      <c r="O576" s="230"/>
      <c r="P576" s="230"/>
      <c r="Q576" s="230"/>
      <c r="R576" s="231"/>
      <c r="S576" s="231"/>
      <c r="T576" s="231"/>
      <c r="U576" s="231"/>
      <c r="V576" s="231"/>
      <c r="W576" s="231"/>
      <c r="X576" s="231"/>
      <c r="Y576" s="231"/>
      <c r="Z576" s="210"/>
      <c r="AA576" s="210"/>
      <c r="AB576" s="210"/>
      <c r="AC576" s="210"/>
      <c r="AD576" s="210"/>
      <c r="AE576" s="210"/>
      <c r="AF576" s="210"/>
      <c r="AG576" s="210" t="s">
        <v>251</v>
      </c>
      <c r="AH576" s="210">
        <v>0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1">
      <c r="A577" s="242">
        <v>89</v>
      </c>
      <c r="B577" s="243" t="s">
        <v>611</v>
      </c>
      <c r="C577" s="256" t="s">
        <v>612</v>
      </c>
      <c r="D577" s="244" t="s">
        <v>320</v>
      </c>
      <c r="E577" s="245">
        <v>40.792499999999997</v>
      </c>
      <c r="F577" s="246"/>
      <c r="G577" s="247">
        <f>ROUND(E577*F577,2)</f>
        <v>0</v>
      </c>
      <c r="H577" s="232"/>
      <c r="I577" s="231">
        <f>ROUND(E577*H577,2)</f>
        <v>0</v>
      </c>
      <c r="J577" s="232"/>
      <c r="K577" s="231">
        <f>ROUND(E577*J577,2)</f>
        <v>0</v>
      </c>
      <c r="L577" s="231">
        <v>21</v>
      </c>
      <c r="M577" s="231">
        <f>G577*(1+L577/100)</f>
        <v>0</v>
      </c>
      <c r="N577" s="230">
        <v>2.16</v>
      </c>
      <c r="O577" s="230">
        <f>ROUND(E577*N577,2)</f>
        <v>88.11</v>
      </c>
      <c r="P577" s="230">
        <v>0</v>
      </c>
      <c r="Q577" s="230">
        <f>ROUND(E577*P577,2)</f>
        <v>0</v>
      </c>
      <c r="R577" s="231"/>
      <c r="S577" s="231" t="s">
        <v>248</v>
      </c>
      <c r="T577" s="231" t="s">
        <v>249</v>
      </c>
      <c r="U577" s="231">
        <v>1.085</v>
      </c>
      <c r="V577" s="231">
        <f>ROUND(E577*U577,2)</f>
        <v>44.26</v>
      </c>
      <c r="W577" s="231"/>
      <c r="X577" s="231" t="s">
        <v>191</v>
      </c>
      <c r="Y577" s="231" t="s">
        <v>192</v>
      </c>
      <c r="Z577" s="210"/>
      <c r="AA577" s="210"/>
      <c r="AB577" s="210"/>
      <c r="AC577" s="210"/>
      <c r="AD577" s="210"/>
      <c r="AE577" s="210"/>
      <c r="AF577" s="210"/>
      <c r="AG577" s="210" t="s">
        <v>193</v>
      </c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2">
      <c r="A578" s="227"/>
      <c r="B578" s="228"/>
      <c r="C578" s="271" t="s">
        <v>613</v>
      </c>
      <c r="D578" s="264"/>
      <c r="E578" s="265">
        <v>40.792499999999997</v>
      </c>
      <c r="F578" s="231"/>
      <c r="G578" s="231"/>
      <c r="H578" s="231"/>
      <c r="I578" s="231"/>
      <c r="J578" s="231"/>
      <c r="K578" s="231"/>
      <c r="L578" s="231"/>
      <c r="M578" s="231"/>
      <c r="N578" s="230"/>
      <c r="O578" s="230"/>
      <c r="P578" s="230"/>
      <c r="Q578" s="230"/>
      <c r="R578" s="231"/>
      <c r="S578" s="231"/>
      <c r="T578" s="231"/>
      <c r="U578" s="231"/>
      <c r="V578" s="231"/>
      <c r="W578" s="231"/>
      <c r="X578" s="231"/>
      <c r="Y578" s="231"/>
      <c r="Z578" s="210"/>
      <c r="AA578" s="210"/>
      <c r="AB578" s="210"/>
      <c r="AC578" s="210"/>
      <c r="AD578" s="210"/>
      <c r="AE578" s="210"/>
      <c r="AF578" s="210"/>
      <c r="AG578" s="210" t="s">
        <v>251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1">
      <c r="A579" s="242">
        <v>90</v>
      </c>
      <c r="B579" s="243" t="s">
        <v>614</v>
      </c>
      <c r="C579" s="256" t="s">
        <v>615</v>
      </c>
      <c r="D579" s="244" t="s">
        <v>320</v>
      </c>
      <c r="E579" s="245">
        <v>17.28</v>
      </c>
      <c r="F579" s="246"/>
      <c r="G579" s="247">
        <f>ROUND(E579*F579,2)</f>
        <v>0</v>
      </c>
      <c r="H579" s="232"/>
      <c r="I579" s="231">
        <f>ROUND(E579*H579,2)</f>
        <v>0</v>
      </c>
      <c r="J579" s="232"/>
      <c r="K579" s="231">
        <f>ROUND(E579*J579,2)</f>
        <v>0</v>
      </c>
      <c r="L579" s="231">
        <v>21</v>
      </c>
      <c r="M579" s="231">
        <f>G579*(1+L579/100)</f>
        <v>0</v>
      </c>
      <c r="N579" s="230">
        <v>2.5249999999999999</v>
      </c>
      <c r="O579" s="230">
        <f>ROUND(E579*N579,2)</f>
        <v>43.63</v>
      </c>
      <c r="P579" s="230">
        <v>0</v>
      </c>
      <c r="Q579" s="230">
        <f>ROUND(E579*P579,2)</f>
        <v>0</v>
      </c>
      <c r="R579" s="231"/>
      <c r="S579" s="231" t="s">
        <v>248</v>
      </c>
      <c r="T579" s="231" t="s">
        <v>249</v>
      </c>
      <c r="U579" s="231">
        <v>0.48</v>
      </c>
      <c r="V579" s="231">
        <f>ROUND(E579*U579,2)</f>
        <v>8.2899999999999991</v>
      </c>
      <c r="W579" s="231"/>
      <c r="X579" s="231" t="s">
        <v>191</v>
      </c>
      <c r="Y579" s="231" t="s">
        <v>192</v>
      </c>
      <c r="Z579" s="210"/>
      <c r="AA579" s="210"/>
      <c r="AB579" s="210"/>
      <c r="AC579" s="210"/>
      <c r="AD579" s="210"/>
      <c r="AE579" s="210"/>
      <c r="AF579" s="210"/>
      <c r="AG579" s="210" t="s">
        <v>193</v>
      </c>
      <c r="AH579" s="210"/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ht="22.5" outlineLevel="2">
      <c r="A580" s="227"/>
      <c r="B580" s="228"/>
      <c r="C580" s="271" t="s">
        <v>616</v>
      </c>
      <c r="D580" s="264"/>
      <c r="E580" s="265">
        <v>2.4</v>
      </c>
      <c r="F580" s="231"/>
      <c r="G580" s="231"/>
      <c r="H580" s="231"/>
      <c r="I580" s="231"/>
      <c r="J580" s="231"/>
      <c r="K580" s="231"/>
      <c r="L580" s="231"/>
      <c r="M580" s="231"/>
      <c r="N580" s="230"/>
      <c r="O580" s="230"/>
      <c r="P580" s="230"/>
      <c r="Q580" s="230"/>
      <c r="R580" s="231"/>
      <c r="S580" s="231"/>
      <c r="T580" s="231"/>
      <c r="U580" s="231"/>
      <c r="V580" s="231"/>
      <c r="W580" s="231"/>
      <c r="X580" s="231"/>
      <c r="Y580" s="231"/>
      <c r="Z580" s="210"/>
      <c r="AA580" s="210"/>
      <c r="AB580" s="210"/>
      <c r="AC580" s="210"/>
      <c r="AD580" s="210"/>
      <c r="AE580" s="210"/>
      <c r="AF580" s="210"/>
      <c r="AG580" s="210" t="s">
        <v>251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>
      <c r="A581" s="227"/>
      <c r="B581" s="228"/>
      <c r="C581" s="271" t="s">
        <v>617</v>
      </c>
      <c r="D581" s="264"/>
      <c r="E581" s="265">
        <v>14.88</v>
      </c>
      <c r="F581" s="231"/>
      <c r="G581" s="231"/>
      <c r="H581" s="231"/>
      <c r="I581" s="231"/>
      <c r="J581" s="231"/>
      <c r="K581" s="231"/>
      <c r="L581" s="231"/>
      <c r="M581" s="231"/>
      <c r="N581" s="230"/>
      <c r="O581" s="230"/>
      <c r="P581" s="230"/>
      <c r="Q581" s="230"/>
      <c r="R581" s="231"/>
      <c r="S581" s="231"/>
      <c r="T581" s="231"/>
      <c r="U581" s="231"/>
      <c r="V581" s="231"/>
      <c r="W581" s="231"/>
      <c r="X581" s="231"/>
      <c r="Y581" s="231"/>
      <c r="Z581" s="210"/>
      <c r="AA581" s="210"/>
      <c r="AB581" s="210"/>
      <c r="AC581" s="210"/>
      <c r="AD581" s="210"/>
      <c r="AE581" s="210"/>
      <c r="AF581" s="210"/>
      <c r="AG581" s="210" t="s">
        <v>251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>
      <c r="A582" s="242">
        <v>91</v>
      </c>
      <c r="B582" s="243" t="s">
        <v>618</v>
      </c>
      <c r="C582" s="256" t="s">
        <v>619</v>
      </c>
      <c r="D582" s="244" t="s">
        <v>247</v>
      </c>
      <c r="E582" s="245">
        <v>33.6</v>
      </c>
      <c r="F582" s="246"/>
      <c r="G582" s="247">
        <f>ROUND(E582*F582,2)</f>
        <v>0</v>
      </c>
      <c r="H582" s="232"/>
      <c r="I582" s="231">
        <f>ROUND(E582*H582,2)</f>
        <v>0</v>
      </c>
      <c r="J582" s="232"/>
      <c r="K582" s="231">
        <f>ROUND(E582*J582,2)</f>
        <v>0</v>
      </c>
      <c r="L582" s="231">
        <v>21</v>
      </c>
      <c r="M582" s="231">
        <f>G582*(1+L582/100)</f>
        <v>0</v>
      </c>
      <c r="N582" s="230">
        <v>3.916E-2</v>
      </c>
      <c r="O582" s="230">
        <f>ROUND(E582*N582,2)</f>
        <v>1.32</v>
      </c>
      <c r="P582" s="230">
        <v>0</v>
      </c>
      <c r="Q582" s="230">
        <f>ROUND(E582*P582,2)</f>
        <v>0</v>
      </c>
      <c r="R582" s="231"/>
      <c r="S582" s="231" t="s">
        <v>248</v>
      </c>
      <c r="T582" s="231" t="s">
        <v>249</v>
      </c>
      <c r="U582" s="231">
        <v>1.05</v>
      </c>
      <c r="V582" s="231">
        <f>ROUND(E582*U582,2)</f>
        <v>35.28</v>
      </c>
      <c r="W582" s="231"/>
      <c r="X582" s="231" t="s">
        <v>191</v>
      </c>
      <c r="Y582" s="231" t="s">
        <v>192</v>
      </c>
      <c r="Z582" s="210"/>
      <c r="AA582" s="210"/>
      <c r="AB582" s="210"/>
      <c r="AC582" s="210"/>
      <c r="AD582" s="210"/>
      <c r="AE582" s="210"/>
      <c r="AF582" s="210"/>
      <c r="AG582" s="210" t="s">
        <v>193</v>
      </c>
      <c r="AH582" s="210"/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ht="33.75" outlineLevel="2">
      <c r="A583" s="227"/>
      <c r="B583" s="228"/>
      <c r="C583" s="271" t="s">
        <v>620</v>
      </c>
      <c r="D583" s="264"/>
      <c r="E583" s="265">
        <v>3.84</v>
      </c>
      <c r="F583" s="231"/>
      <c r="G583" s="231"/>
      <c r="H583" s="231"/>
      <c r="I583" s="231"/>
      <c r="J583" s="231"/>
      <c r="K583" s="231"/>
      <c r="L583" s="231"/>
      <c r="M583" s="231"/>
      <c r="N583" s="230"/>
      <c r="O583" s="230"/>
      <c r="P583" s="230"/>
      <c r="Q583" s="230"/>
      <c r="R583" s="231"/>
      <c r="S583" s="231"/>
      <c r="T583" s="231"/>
      <c r="U583" s="231"/>
      <c r="V583" s="231"/>
      <c r="W583" s="231"/>
      <c r="X583" s="231"/>
      <c r="Y583" s="231"/>
      <c r="Z583" s="210"/>
      <c r="AA583" s="210"/>
      <c r="AB583" s="210"/>
      <c r="AC583" s="210"/>
      <c r="AD583" s="210"/>
      <c r="AE583" s="210"/>
      <c r="AF583" s="210"/>
      <c r="AG583" s="210" t="s">
        <v>251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3">
      <c r="A584" s="227"/>
      <c r="B584" s="228"/>
      <c r="C584" s="271" t="s">
        <v>621</v>
      </c>
      <c r="D584" s="264"/>
      <c r="E584" s="265">
        <v>29.76</v>
      </c>
      <c r="F584" s="231"/>
      <c r="G584" s="231"/>
      <c r="H584" s="231"/>
      <c r="I584" s="231"/>
      <c r="J584" s="231"/>
      <c r="K584" s="231"/>
      <c r="L584" s="231"/>
      <c r="M584" s="231"/>
      <c r="N584" s="230"/>
      <c r="O584" s="230"/>
      <c r="P584" s="230"/>
      <c r="Q584" s="230"/>
      <c r="R584" s="231"/>
      <c r="S584" s="231"/>
      <c r="T584" s="231"/>
      <c r="U584" s="231"/>
      <c r="V584" s="231"/>
      <c r="W584" s="231"/>
      <c r="X584" s="231"/>
      <c r="Y584" s="231"/>
      <c r="Z584" s="210"/>
      <c r="AA584" s="210"/>
      <c r="AB584" s="210"/>
      <c r="AC584" s="210"/>
      <c r="AD584" s="210"/>
      <c r="AE584" s="210"/>
      <c r="AF584" s="210"/>
      <c r="AG584" s="210" t="s">
        <v>251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1">
      <c r="A585" s="242">
        <v>92</v>
      </c>
      <c r="B585" s="243" t="s">
        <v>622</v>
      </c>
      <c r="C585" s="256" t="s">
        <v>623</v>
      </c>
      <c r="D585" s="244" t="s">
        <v>247</v>
      </c>
      <c r="E585" s="245">
        <v>33.6</v>
      </c>
      <c r="F585" s="246"/>
      <c r="G585" s="247">
        <f>ROUND(E585*F585,2)</f>
        <v>0</v>
      </c>
      <c r="H585" s="232"/>
      <c r="I585" s="231">
        <f>ROUND(E585*H585,2)</f>
        <v>0</v>
      </c>
      <c r="J585" s="232"/>
      <c r="K585" s="231">
        <f>ROUND(E585*J585,2)</f>
        <v>0</v>
      </c>
      <c r="L585" s="231">
        <v>21</v>
      </c>
      <c r="M585" s="231">
        <f>G585*(1+L585/100)</f>
        <v>0</v>
      </c>
      <c r="N585" s="230">
        <v>0</v>
      </c>
      <c r="O585" s="230">
        <f>ROUND(E585*N585,2)</f>
        <v>0</v>
      </c>
      <c r="P585" s="230">
        <v>0</v>
      </c>
      <c r="Q585" s="230">
        <f>ROUND(E585*P585,2)</f>
        <v>0</v>
      </c>
      <c r="R585" s="231"/>
      <c r="S585" s="231" t="s">
        <v>248</v>
      </c>
      <c r="T585" s="231" t="s">
        <v>249</v>
      </c>
      <c r="U585" s="231">
        <v>0.32</v>
      </c>
      <c r="V585" s="231">
        <f>ROUND(E585*U585,2)</f>
        <v>10.75</v>
      </c>
      <c r="W585" s="231"/>
      <c r="X585" s="231" t="s">
        <v>191</v>
      </c>
      <c r="Y585" s="231" t="s">
        <v>192</v>
      </c>
      <c r="Z585" s="210"/>
      <c r="AA585" s="210"/>
      <c r="AB585" s="210"/>
      <c r="AC585" s="210"/>
      <c r="AD585" s="210"/>
      <c r="AE585" s="210"/>
      <c r="AF585" s="210"/>
      <c r="AG585" s="210" t="s">
        <v>193</v>
      </c>
      <c r="AH585" s="210"/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2">
      <c r="A586" s="227"/>
      <c r="B586" s="228"/>
      <c r="C586" s="271" t="s">
        <v>624</v>
      </c>
      <c r="D586" s="264"/>
      <c r="E586" s="265">
        <v>33.6</v>
      </c>
      <c r="F586" s="231"/>
      <c r="G586" s="231"/>
      <c r="H586" s="231"/>
      <c r="I586" s="231"/>
      <c r="J586" s="231"/>
      <c r="K586" s="231"/>
      <c r="L586" s="231"/>
      <c r="M586" s="231"/>
      <c r="N586" s="230"/>
      <c r="O586" s="230"/>
      <c r="P586" s="230"/>
      <c r="Q586" s="230"/>
      <c r="R586" s="231"/>
      <c r="S586" s="231"/>
      <c r="T586" s="231"/>
      <c r="U586" s="231"/>
      <c r="V586" s="231"/>
      <c r="W586" s="231"/>
      <c r="X586" s="231"/>
      <c r="Y586" s="231"/>
      <c r="Z586" s="210"/>
      <c r="AA586" s="210"/>
      <c r="AB586" s="210"/>
      <c r="AC586" s="210"/>
      <c r="AD586" s="210"/>
      <c r="AE586" s="210"/>
      <c r="AF586" s="210"/>
      <c r="AG586" s="210" t="s">
        <v>251</v>
      </c>
      <c r="AH586" s="210">
        <v>5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ht="22.5" outlineLevel="1">
      <c r="A587" s="242">
        <v>93</v>
      </c>
      <c r="B587" s="243" t="s">
        <v>625</v>
      </c>
      <c r="C587" s="256" t="s">
        <v>626</v>
      </c>
      <c r="D587" s="244" t="s">
        <v>471</v>
      </c>
      <c r="E587" s="245">
        <v>2.8979999999999999E-2</v>
      </c>
      <c r="F587" s="246"/>
      <c r="G587" s="247">
        <f>ROUND(E587*F587,2)</f>
        <v>0</v>
      </c>
      <c r="H587" s="232"/>
      <c r="I587" s="231">
        <f>ROUND(E587*H587,2)</f>
        <v>0</v>
      </c>
      <c r="J587" s="232"/>
      <c r="K587" s="231">
        <f>ROUND(E587*J587,2)</f>
        <v>0</v>
      </c>
      <c r="L587" s="231">
        <v>21</v>
      </c>
      <c r="M587" s="231">
        <f>G587*(1+L587/100)</f>
        <v>0</v>
      </c>
      <c r="N587" s="230">
        <v>1.0211600000000001</v>
      </c>
      <c r="O587" s="230">
        <f>ROUND(E587*N587,2)</f>
        <v>0.03</v>
      </c>
      <c r="P587" s="230">
        <v>0</v>
      </c>
      <c r="Q587" s="230">
        <f>ROUND(E587*P587,2)</f>
        <v>0</v>
      </c>
      <c r="R587" s="231"/>
      <c r="S587" s="231" t="s">
        <v>248</v>
      </c>
      <c r="T587" s="231" t="s">
        <v>249</v>
      </c>
      <c r="U587" s="231">
        <v>23.530999999999999</v>
      </c>
      <c r="V587" s="231">
        <f>ROUND(E587*U587,2)</f>
        <v>0.68</v>
      </c>
      <c r="W587" s="231"/>
      <c r="X587" s="231" t="s">
        <v>191</v>
      </c>
      <c r="Y587" s="231" t="s">
        <v>192</v>
      </c>
      <c r="Z587" s="210"/>
      <c r="AA587" s="210"/>
      <c r="AB587" s="210"/>
      <c r="AC587" s="210"/>
      <c r="AD587" s="210"/>
      <c r="AE587" s="210"/>
      <c r="AF587" s="210"/>
      <c r="AG587" s="210" t="s">
        <v>193</v>
      </c>
      <c r="AH587" s="210"/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ht="33.75" outlineLevel="2">
      <c r="A588" s="227"/>
      <c r="B588" s="228"/>
      <c r="C588" s="271" t="s">
        <v>627</v>
      </c>
      <c r="D588" s="264"/>
      <c r="E588" s="265">
        <v>2.8979999999999999E-2</v>
      </c>
      <c r="F588" s="231"/>
      <c r="G588" s="231"/>
      <c r="H588" s="231"/>
      <c r="I588" s="231"/>
      <c r="J588" s="231"/>
      <c r="K588" s="231"/>
      <c r="L588" s="231"/>
      <c r="M588" s="231"/>
      <c r="N588" s="230"/>
      <c r="O588" s="230"/>
      <c r="P588" s="230"/>
      <c r="Q588" s="230"/>
      <c r="R588" s="231"/>
      <c r="S588" s="231"/>
      <c r="T588" s="231"/>
      <c r="U588" s="231"/>
      <c r="V588" s="231"/>
      <c r="W588" s="231"/>
      <c r="X588" s="231"/>
      <c r="Y588" s="231"/>
      <c r="Z588" s="210"/>
      <c r="AA588" s="210"/>
      <c r="AB588" s="210"/>
      <c r="AC588" s="210"/>
      <c r="AD588" s="210"/>
      <c r="AE588" s="210"/>
      <c r="AF588" s="210"/>
      <c r="AG588" s="210" t="s">
        <v>251</v>
      </c>
      <c r="AH588" s="210">
        <v>0</v>
      </c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ht="22.5" outlineLevel="1">
      <c r="A589" s="242">
        <v>94</v>
      </c>
      <c r="B589" s="243" t="s">
        <v>628</v>
      </c>
      <c r="C589" s="256" t="s">
        <v>629</v>
      </c>
      <c r="D589" s="244" t="s">
        <v>471</v>
      </c>
      <c r="E589" s="245">
        <v>0.56779000000000002</v>
      </c>
      <c r="F589" s="246"/>
      <c r="G589" s="247">
        <f>ROUND(E589*F589,2)</f>
        <v>0</v>
      </c>
      <c r="H589" s="232"/>
      <c r="I589" s="231">
        <f>ROUND(E589*H589,2)</f>
        <v>0</v>
      </c>
      <c r="J589" s="232"/>
      <c r="K589" s="231">
        <f>ROUND(E589*J589,2)</f>
        <v>0</v>
      </c>
      <c r="L589" s="231">
        <v>21</v>
      </c>
      <c r="M589" s="231">
        <f>G589*(1+L589/100)</f>
        <v>0</v>
      </c>
      <c r="N589" s="230">
        <v>1.04548</v>
      </c>
      <c r="O589" s="230">
        <f>ROUND(E589*N589,2)</f>
        <v>0.59</v>
      </c>
      <c r="P589" s="230">
        <v>0</v>
      </c>
      <c r="Q589" s="230">
        <f>ROUND(E589*P589,2)</f>
        <v>0</v>
      </c>
      <c r="R589" s="231"/>
      <c r="S589" s="231" t="s">
        <v>248</v>
      </c>
      <c r="T589" s="231" t="s">
        <v>249</v>
      </c>
      <c r="U589" s="231">
        <v>15.231</v>
      </c>
      <c r="V589" s="231">
        <f>ROUND(E589*U589,2)</f>
        <v>8.65</v>
      </c>
      <c r="W589" s="231"/>
      <c r="X589" s="231" t="s">
        <v>191</v>
      </c>
      <c r="Y589" s="231" t="s">
        <v>192</v>
      </c>
      <c r="Z589" s="210"/>
      <c r="AA589" s="210"/>
      <c r="AB589" s="210"/>
      <c r="AC589" s="210"/>
      <c r="AD589" s="210"/>
      <c r="AE589" s="210"/>
      <c r="AF589" s="210"/>
      <c r="AG589" s="210" t="s">
        <v>193</v>
      </c>
      <c r="AH589" s="210"/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ht="33.75" outlineLevel="2">
      <c r="A590" s="227"/>
      <c r="B590" s="228"/>
      <c r="C590" s="271" t="s">
        <v>630</v>
      </c>
      <c r="D590" s="264"/>
      <c r="E590" s="265">
        <v>6.1269999999999998E-2</v>
      </c>
      <c r="F590" s="231"/>
      <c r="G590" s="231"/>
      <c r="H590" s="231"/>
      <c r="I590" s="231"/>
      <c r="J590" s="231"/>
      <c r="K590" s="231"/>
      <c r="L590" s="231"/>
      <c r="M590" s="231"/>
      <c r="N590" s="230"/>
      <c r="O590" s="230"/>
      <c r="P590" s="230"/>
      <c r="Q590" s="230"/>
      <c r="R590" s="231"/>
      <c r="S590" s="231"/>
      <c r="T590" s="231"/>
      <c r="U590" s="231"/>
      <c r="V590" s="231"/>
      <c r="W590" s="231"/>
      <c r="X590" s="231"/>
      <c r="Y590" s="231"/>
      <c r="Z590" s="210"/>
      <c r="AA590" s="210"/>
      <c r="AB590" s="210"/>
      <c r="AC590" s="210"/>
      <c r="AD590" s="210"/>
      <c r="AE590" s="210"/>
      <c r="AF590" s="210"/>
      <c r="AG590" s="210" t="s">
        <v>251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>
      <c r="A591" s="227"/>
      <c r="B591" s="228"/>
      <c r="C591" s="271" t="s">
        <v>631</v>
      </c>
      <c r="D591" s="264"/>
      <c r="E591" s="265">
        <v>0.50651999999999997</v>
      </c>
      <c r="F591" s="231"/>
      <c r="G591" s="231"/>
      <c r="H591" s="231"/>
      <c r="I591" s="231"/>
      <c r="J591" s="231"/>
      <c r="K591" s="231"/>
      <c r="L591" s="231"/>
      <c r="M591" s="231"/>
      <c r="N591" s="230"/>
      <c r="O591" s="230"/>
      <c r="P591" s="230"/>
      <c r="Q591" s="230"/>
      <c r="R591" s="231"/>
      <c r="S591" s="231"/>
      <c r="T591" s="231"/>
      <c r="U591" s="231"/>
      <c r="V591" s="231"/>
      <c r="W591" s="231"/>
      <c r="X591" s="231"/>
      <c r="Y591" s="231"/>
      <c r="Z591" s="210"/>
      <c r="AA591" s="210"/>
      <c r="AB591" s="210"/>
      <c r="AC591" s="210"/>
      <c r="AD591" s="210"/>
      <c r="AE591" s="210"/>
      <c r="AF591" s="210"/>
      <c r="AG591" s="210" t="s">
        <v>251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1">
      <c r="A592" s="242">
        <v>95</v>
      </c>
      <c r="B592" s="243" t="s">
        <v>632</v>
      </c>
      <c r="C592" s="256" t="s">
        <v>633</v>
      </c>
      <c r="D592" s="244" t="s">
        <v>320</v>
      </c>
      <c r="E592" s="245">
        <v>4.7081999999999997</v>
      </c>
      <c r="F592" s="246"/>
      <c r="G592" s="247">
        <f>ROUND(E592*F592,2)</f>
        <v>0</v>
      </c>
      <c r="H592" s="232"/>
      <c r="I592" s="231">
        <f>ROUND(E592*H592,2)</f>
        <v>0</v>
      </c>
      <c r="J592" s="232"/>
      <c r="K592" s="231">
        <f>ROUND(E592*J592,2)</f>
        <v>0</v>
      </c>
      <c r="L592" s="231">
        <v>21</v>
      </c>
      <c r="M592" s="231">
        <f>G592*(1+L592/100)</f>
        <v>0</v>
      </c>
      <c r="N592" s="230">
        <v>2.5249999999999999</v>
      </c>
      <c r="O592" s="230">
        <f>ROUND(E592*N592,2)</f>
        <v>11.89</v>
      </c>
      <c r="P592" s="230">
        <v>0</v>
      </c>
      <c r="Q592" s="230">
        <f>ROUND(E592*P592,2)</f>
        <v>0</v>
      </c>
      <c r="R592" s="231"/>
      <c r="S592" s="231" t="s">
        <v>248</v>
      </c>
      <c r="T592" s="231" t="s">
        <v>249</v>
      </c>
      <c r="U592" s="231">
        <v>0.47699999999999998</v>
      </c>
      <c r="V592" s="231">
        <f>ROUND(E592*U592,2)</f>
        <v>2.25</v>
      </c>
      <c r="W592" s="231"/>
      <c r="X592" s="231" t="s">
        <v>191</v>
      </c>
      <c r="Y592" s="231" t="s">
        <v>192</v>
      </c>
      <c r="Z592" s="210"/>
      <c r="AA592" s="210"/>
      <c r="AB592" s="210"/>
      <c r="AC592" s="210"/>
      <c r="AD592" s="210"/>
      <c r="AE592" s="210"/>
      <c r="AF592" s="210"/>
      <c r="AG592" s="210" t="s">
        <v>193</v>
      </c>
      <c r="AH592" s="210"/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ht="22.5" outlineLevel="2">
      <c r="A593" s="227"/>
      <c r="B593" s="228"/>
      <c r="C593" s="271" t="s">
        <v>634</v>
      </c>
      <c r="D593" s="264"/>
      <c r="E593" s="265">
        <v>0.28000000000000003</v>
      </c>
      <c r="F593" s="231"/>
      <c r="G593" s="231"/>
      <c r="H593" s="231"/>
      <c r="I593" s="231"/>
      <c r="J593" s="231"/>
      <c r="K593" s="231"/>
      <c r="L593" s="231"/>
      <c r="M593" s="231"/>
      <c r="N593" s="230"/>
      <c r="O593" s="230"/>
      <c r="P593" s="230"/>
      <c r="Q593" s="230"/>
      <c r="R593" s="231"/>
      <c r="S593" s="231"/>
      <c r="T593" s="231"/>
      <c r="U593" s="231"/>
      <c r="V593" s="231"/>
      <c r="W593" s="231"/>
      <c r="X593" s="231"/>
      <c r="Y593" s="231"/>
      <c r="Z593" s="210"/>
      <c r="AA593" s="210"/>
      <c r="AB593" s="210"/>
      <c r="AC593" s="210"/>
      <c r="AD593" s="210"/>
      <c r="AE593" s="210"/>
      <c r="AF593" s="210"/>
      <c r="AG593" s="210" t="s">
        <v>251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>
      <c r="A594" s="227"/>
      <c r="B594" s="228"/>
      <c r="C594" s="271" t="s">
        <v>635</v>
      </c>
      <c r="D594" s="264"/>
      <c r="E594" s="265">
        <v>1.155</v>
      </c>
      <c r="F594" s="231"/>
      <c r="G594" s="231"/>
      <c r="H594" s="231"/>
      <c r="I594" s="231"/>
      <c r="J594" s="231"/>
      <c r="K594" s="231"/>
      <c r="L594" s="231"/>
      <c r="M594" s="231"/>
      <c r="N594" s="230"/>
      <c r="O594" s="230"/>
      <c r="P594" s="230"/>
      <c r="Q594" s="230"/>
      <c r="R594" s="231"/>
      <c r="S594" s="231"/>
      <c r="T594" s="231"/>
      <c r="U594" s="231"/>
      <c r="V594" s="231"/>
      <c r="W594" s="231"/>
      <c r="X594" s="231"/>
      <c r="Y594" s="231"/>
      <c r="Z594" s="210"/>
      <c r="AA594" s="210"/>
      <c r="AB594" s="210"/>
      <c r="AC594" s="210"/>
      <c r="AD594" s="210"/>
      <c r="AE594" s="210"/>
      <c r="AF594" s="210"/>
      <c r="AG594" s="210" t="s">
        <v>251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>
      <c r="A595" s="227"/>
      <c r="B595" s="228"/>
      <c r="C595" s="271" t="s">
        <v>636</v>
      </c>
      <c r="D595" s="264"/>
      <c r="E595" s="265">
        <v>1.8431999999999999</v>
      </c>
      <c r="F595" s="231"/>
      <c r="G595" s="231"/>
      <c r="H595" s="231"/>
      <c r="I595" s="231"/>
      <c r="J595" s="231"/>
      <c r="K595" s="231"/>
      <c r="L595" s="231"/>
      <c r="M595" s="231"/>
      <c r="N595" s="230"/>
      <c r="O595" s="230"/>
      <c r="P595" s="230"/>
      <c r="Q595" s="230"/>
      <c r="R595" s="231"/>
      <c r="S595" s="231"/>
      <c r="T595" s="231"/>
      <c r="U595" s="231"/>
      <c r="V595" s="231"/>
      <c r="W595" s="231"/>
      <c r="X595" s="231"/>
      <c r="Y595" s="231"/>
      <c r="Z595" s="210"/>
      <c r="AA595" s="210"/>
      <c r="AB595" s="210"/>
      <c r="AC595" s="210"/>
      <c r="AD595" s="210"/>
      <c r="AE595" s="210"/>
      <c r="AF595" s="210"/>
      <c r="AG595" s="210" t="s">
        <v>251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3">
      <c r="A596" s="227"/>
      <c r="B596" s="228"/>
      <c r="C596" s="271" t="s">
        <v>637</v>
      </c>
      <c r="D596" s="264"/>
      <c r="E596" s="265">
        <v>0.4</v>
      </c>
      <c r="F596" s="231"/>
      <c r="G596" s="231"/>
      <c r="H596" s="231"/>
      <c r="I596" s="231"/>
      <c r="J596" s="231"/>
      <c r="K596" s="231"/>
      <c r="L596" s="231"/>
      <c r="M596" s="231"/>
      <c r="N596" s="230"/>
      <c r="O596" s="230"/>
      <c r="P596" s="230"/>
      <c r="Q596" s="230"/>
      <c r="R596" s="231"/>
      <c r="S596" s="231"/>
      <c r="T596" s="231"/>
      <c r="U596" s="231"/>
      <c r="V596" s="231"/>
      <c r="W596" s="231"/>
      <c r="X596" s="231"/>
      <c r="Y596" s="231"/>
      <c r="Z596" s="210"/>
      <c r="AA596" s="210"/>
      <c r="AB596" s="210"/>
      <c r="AC596" s="210"/>
      <c r="AD596" s="210"/>
      <c r="AE596" s="210"/>
      <c r="AF596" s="210"/>
      <c r="AG596" s="210" t="s">
        <v>251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3">
      <c r="A597" s="227"/>
      <c r="B597" s="228"/>
      <c r="C597" s="271" t="s">
        <v>638</v>
      </c>
      <c r="D597" s="264"/>
      <c r="E597" s="265">
        <v>0.28000000000000003</v>
      </c>
      <c r="F597" s="231"/>
      <c r="G597" s="231"/>
      <c r="H597" s="231"/>
      <c r="I597" s="231"/>
      <c r="J597" s="231"/>
      <c r="K597" s="231"/>
      <c r="L597" s="231"/>
      <c r="M597" s="231"/>
      <c r="N597" s="230"/>
      <c r="O597" s="230"/>
      <c r="P597" s="230"/>
      <c r="Q597" s="230"/>
      <c r="R597" s="231"/>
      <c r="S597" s="231"/>
      <c r="T597" s="231"/>
      <c r="U597" s="231"/>
      <c r="V597" s="231"/>
      <c r="W597" s="231"/>
      <c r="X597" s="231"/>
      <c r="Y597" s="231"/>
      <c r="Z597" s="210"/>
      <c r="AA597" s="210"/>
      <c r="AB597" s="210"/>
      <c r="AC597" s="210"/>
      <c r="AD597" s="210"/>
      <c r="AE597" s="210"/>
      <c r="AF597" s="210"/>
      <c r="AG597" s="210" t="s">
        <v>251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3">
      <c r="A598" s="227"/>
      <c r="B598" s="228"/>
      <c r="C598" s="271" t="s">
        <v>639</v>
      </c>
      <c r="D598" s="264"/>
      <c r="E598" s="265">
        <v>0.75</v>
      </c>
      <c r="F598" s="231"/>
      <c r="G598" s="231"/>
      <c r="H598" s="231"/>
      <c r="I598" s="231"/>
      <c r="J598" s="231"/>
      <c r="K598" s="231"/>
      <c r="L598" s="231"/>
      <c r="M598" s="231"/>
      <c r="N598" s="230"/>
      <c r="O598" s="230"/>
      <c r="P598" s="230"/>
      <c r="Q598" s="230"/>
      <c r="R598" s="231"/>
      <c r="S598" s="231"/>
      <c r="T598" s="231"/>
      <c r="U598" s="231"/>
      <c r="V598" s="231"/>
      <c r="W598" s="231"/>
      <c r="X598" s="231"/>
      <c r="Y598" s="231"/>
      <c r="Z598" s="210"/>
      <c r="AA598" s="210"/>
      <c r="AB598" s="210"/>
      <c r="AC598" s="210"/>
      <c r="AD598" s="210"/>
      <c r="AE598" s="210"/>
      <c r="AF598" s="210"/>
      <c r="AG598" s="210" t="s">
        <v>251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1">
      <c r="A599" s="242">
        <v>96</v>
      </c>
      <c r="B599" s="243" t="s">
        <v>640</v>
      </c>
      <c r="C599" s="256" t="s">
        <v>641</v>
      </c>
      <c r="D599" s="244" t="s">
        <v>247</v>
      </c>
      <c r="E599" s="245">
        <v>40.19</v>
      </c>
      <c r="F599" s="246"/>
      <c r="G599" s="247">
        <f>ROUND(E599*F599,2)</f>
        <v>0</v>
      </c>
      <c r="H599" s="232"/>
      <c r="I599" s="231">
        <f>ROUND(E599*H599,2)</f>
        <v>0</v>
      </c>
      <c r="J599" s="232"/>
      <c r="K599" s="231">
        <f>ROUND(E599*J599,2)</f>
        <v>0</v>
      </c>
      <c r="L599" s="231">
        <v>21</v>
      </c>
      <c r="M599" s="231">
        <f>G599*(1+L599/100)</f>
        <v>0</v>
      </c>
      <c r="N599" s="230">
        <v>3.9199999999999999E-2</v>
      </c>
      <c r="O599" s="230">
        <f>ROUND(E599*N599,2)</f>
        <v>1.58</v>
      </c>
      <c r="P599" s="230">
        <v>0</v>
      </c>
      <c r="Q599" s="230">
        <f>ROUND(E599*P599,2)</f>
        <v>0</v>
      </c>
      <c r="R599" s="231"/>
      <c r="S599" s="231" t="s">
        <v>248</v>
      </c>
      <c r="T599" s="231" t="s">
        <v>249</v>
      </c>
      <c r="U599" s="231">
        <v>1.05</v>
      </c>
      <c r="V599" s="231">
        <f>ROUND(E599*U599,2)</f>
        <v>42.2</v>
      </c>
      <c r="W599" s="231"/>
      <c r="X599" s="231" t="s">
        <v>191</v>
      </c>
      <c r="Y599" s="231" t="s">
        <v>192</v>
      </c>
      <c r="Z599" s="210"/>
      <c r="AA599" s="210"/>
      <c r="AB599" s="210"/>
      <c r="AC599" s="210"/>
      <c r="AD599" s="210"/>
      <c r="AE599" s="210"/>
      <c r="AF599" s="210"/>
      <c r="AG599" s="210" t="s">
        <v>193</v>
      </c>
      <c r="AH599" s="210"/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ht="22.5" outlineLevel="2">
      <c r="A600" s="227"/>
      <c r="B600" s="228"/>
      <c r="C600" s="271" t="s">
        <v>642</v>
      </c>
      <c r="D600" s="264"/>
      <c r="E600" s="265">
        <v>0.48</v>
      </c>
      <c r="F600" s="231"/>
      <c r="G600" s="231"/>
      <c r="H600" s="231"/>
      <c r="I600" s="231"/>
      <c r="J600" s="231"/>
      <c r="K600" s="231"/>
      <c r="L600" s="231"/>
      <c r="M600" s="231"/>
      <c r="N600" s="230"/>
      <c r="O600" s="230"/>
      <c r="P600" s="230"/>
      <c r="Q600" s="230"/>
      <c r="R600" s="231"/>
      <c r="S600" s="231"/>
      <c r="T600" s="231"/>
      <c r="U600" s="231"/>
      <c r="V600" s="231"/>
      <c r="W600" s="231"/>
      <c r="X600" s="231"/>
      <c r="Y600" s="231"/>
      <c r="Z600" s="210"/>
      <c r="AA600" s="210"/>
      <c r="AB600" s="210"/>
      <c r="AC600" s="210"/>
      <c r="AD600" s="210"/>
      <c r="AE600" s="210"/>
      <c r="AF600" s="210"/>
      <c r="AG600" s="210" t="s">
        <v>251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3">
      <c r="A601" s="227"/>
      <c r="B601" s="228"/>
      <c r="C601" s="271" t="s">
        <v>643</v>
      </c>
      <c r="D601" s="264"/>
      <c r="E601" s="265">
        <v>9.6</v>
      </c>
      <c r="F601" s="231"/>
      <c r="G601" s="231"/>
      <c r="H601" s="231"/>
      <c r="I601" s="231"/>
      <c r="J601" s="231"/>
      <c r="K601" s="231"/>
      <c r="L601" s="231"/>
      <c r="M601" s="231"/>
      <c r="N601" s="230"/>
      <c r="O601" s="230"/>
      <c r="P601" s="230"/>
      <c r="Q601" s="230"/>
      <c r="R601" s="231"/>
      <c r="S601" s="231"/>
      <c r="T601" s="231"/>
      <c r="U601" s="231"/>
      <c r="V601" s="231"/>
      <c r="W601" s="231"/>
      <c r="X601" s="231"/>
      <c r="Y601" s="231"/>
      <c r="Z601" s="210"/>
      <c r="AA601" s="210"/>
      <c r="AB601" s="210"/>
      <c r="AC601" s="210"/>
      <c r="AD601" s="210"/>
      <c r="AE601" s="210"/>
      <c r="AF601" s="210"/>
      <c r="AG601" s="210" t="s">
        <v>251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>
      <c r="A602" s="227"/>
      <c r="B602" s="228"/>
      <c r="C602" s="271" t="s">
        <v>644</v>
      </c>
      <c r="D602" s="264"/>
      <c r="E602" s="265">
        <v>23.04</v>
      </c>
      <c r="F602" s="231"/>
      <c r="G602" s="231"/>
      <c r="H602" s="231"/>
      <c r="I602" s="231"/>
      <c r="J602" s="231"/>
      <c r="K602" s="231"/>
      <c r="L602" s="231"/>
      <c r="M602" s="231"/>
      <c r="N602" s="230"/>
      <c r="O602" s="230"/>
      <c r="P602" s="230"/>
      <c r="Q602" s="230"/>
      <c r="R602" s="231"/>
      <c r="S602" s="231"/>
      <c r="T602" s="231"/>
      <c r="U602" s="231"/>
      <c r="V602" s="231"/>
      <c r="W602" s="231"/>
      <c r="X602" s="231"/>
      <c r="Y602" s="231"/>
      <c r="Z602" s="210"/>
      <c r="AA602" s="210"/>
      <c r="AB602" s="210"/>
      <c r="AC602" s="210"/>
      <c r="AD602" s="210"/>
      <c r="AE602" s="210"/>
      <c r="AF602" s="210"/>
      <c r="AG602" s="210" t="s">
        <v>251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>
      <c r="A603" s="227"/>
      <c r="B603" s="228"/>
      <c r="C603" s="271" t="s">
        <v>645</v>
      </c>
      <c r="D603" s="264"/>
      <c r="E603" s="265">
        <v>1.2</v>
      </c>
      <c r="F603" s="231"/>
      <c r="G603" s="231"/>
      <c r="H603" s="231"/>
      <c r="I603" s="231"/>
      <c r="J603" s="231"/>
      <c r="K603" s="231"/>
      <c r="L603" s="231"/>
      <c r="M603" s="231"/>
      <c r="N603" s="230"/>
      <c r="O603" s="230"/>
      <c r="P603" s="230"/>
      <c r="Q603" s="230"/>
      <c r="R603" s="231"/>
      <c r="S603" s="231"/>
      <c r="T603" s="231"/>
      <c r="U603" s="231"/>
      <c r="V603" s="231"/>
      <c r="W603" s="231"/>
      <c r="X603" s="231"/>
      <c r="Y603" s="231"/>
      <c r="Z603" s="210"/>
      <c r="AA603" s="210"/>
      <c r="AB603" s="210"/>
      <c r="AC603" s="210"/>
      <c r="AD603" s="210"/>
      <c r="AE603" s="210"/>
      <c r="AF603" s="210"/>
      <c r="AG603" s="210" t="s">
        <v>251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>
      <c r="A604" s="227"/>
      <c r="B604" s="228"/>
      <c r="C604" s="271" t="s">
        <v>646</v>
      </c>
      <c r="D604" s="264"/>
      <c r="E604" s="265">
        <v>0.72</v>
      </c>
      <c r="F604" s="231"/>
      <c r="G604" s="231"/>
      <c r="H604" s="231"/>
      <c r="I604" s="231"/>
      <c r="J604" s="231"/>
      <c r="K604" s="231"/>
      <c r="L604" s="231"/>
      <c r="M604" s="231"/>
      <c r="N604" s="230"/>
      <c r="O604" s="230"/>
      <c r="P604" s="230"/>
      <c r="Q604" s="230"/>
      <c r="R604" s="231"/>
      <c r="S604" s="231"/>
      <c r="T604" s="231"/>
      <c r="U604" s="231"/>
      <c r="V604" s="231"/>
      <c r="W604" s="231"/>
      <c r="X604" s="231"/>
      <c r="Y604" s="231"/>
      <c r="Z604" s="210"/>
      <c r="AA604" s="210"/>
      <c r="AB604" s="210"/>
      <c r="AC604" s="210"/>
      <c r="AD604" s="210"/>
      <c r="AE604" s="210"/>
      <c r="AF604" s="210"/>
      <c r="AG604" s="210" t="s">
        <v>251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3">
      <c r="A605" s="227"/>
      <c r="B605" s="228"/>
      <c r="C605" s="271" t="s">
        <v>647</v>
      </c>
      <c r="D605" s="264"/>
      <c r="E605" s="265">
        <v>5.15</v>
      </c>
      <c r="F605" s="231"/>
      <c r="G605" s="231"/>
      <c r="H605" s="231"/>
      <c r="I605" s="231"/>
      <c r="J605" s="231"/>
      <c r="K605" s="231"/>
      <c r="L605" s="231"/>
      <c r="M605" s="231"/>
      <c r="N605" s="230"/>
      <c r="O605" s="230"/>
      <c r="P605" s="230"/>
      <c r="Q605" s="230"/>
      <c r="R605" s="231"/>
      <c r="S605" s="231"/>
      <c r="T605" s="231"/>
      <c r="U605" s="231"/>
      <c r="V605" s="231"/>
      <c r="W605" s="231"/>
      <c r="X605" s="231"/>
      <c r="Y605" s="231"/>
      <c r="Z605" s="210"/>
      <c r="AA605" s="210"/>
      <c r="AB605" s="210"/>
      <c r="AC605" s="210"/>
      <c r="AD605" s="210"/>
      <c r="AE605" s="210"/>
      <c r="AF605" s="210"/>
      <c r="AG605" s="210" t="s">
        <v>251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1">
      <c r="A606" s="242">
        <v>97</v>
      </c>
      <c r="B606" s="243" t="s">
        <v>648</v>
      </c>
      <c r="C606" s="256" t="s">
        <v>649</v>
      </c>
      <c r="D606" s="244" t="s">
        <v>247</v>
      </c>
      <c r="E606" s="245">
        <v>40.19</v>
      </c>
      <c r="F606" s="246"/>
      <c r="G606" s="247">
        <f>ROUND(E606*F606,2)</f>
        <v>0</v>
      </c>
      <c r="H606" s="232"/>
      <c r="I606" s="231">
        <f>ROUND(E606*H606,2)</f>
        <v>0</v>
      </c>
      <c r="J606" s="232"/>
      <c r="K606" s="231">
        <f>ROUND(E606*J606,2)</f>
        <v>0</v>
      </c>
      <c r="L606" s="231">
        <v>21</v>
      </c>
      <c r="M606" s="231">
        <f>G606*(1+L606/100)</f>
        <v>0</v>
      </c>
      <c r="N606" s="230">
        <v>0</v>
      </c>
      <c r="O606" s="230">
        <f>ROUND(E606*N606,2)</f>
        <v>0</v>
      </c>
      <c r="P606" s="230">
        <v>0</v>
      </c>
      <c r="Q606" s="230">
        <f>ROUND(E606*P606,2)</f>
        <v>0</v>
      </c>
      <c r="R606" s="231"/>
      <c r="S606" s="231" t="s">
        <v>248</v>
      </c>
      <c r="T606" s="231" t="s">
        <v>249</v>
      </c>
      <c r="U606" s="231">
        <v>0.32</v>
      </c>
      <c r="V606" s="231">
        <f>ROUND(E606*U606,2)</f>
        <v>12.86</v>
      </c>
      <c r="W606" s="231"/>
      <c r="X606" s="231" t="s">
        <v>191</v>
      </c>
      <c r="Y606" s="231" t="s">
        <v>192</v>
      </c>
      <c r="Z606" s="210"/>
      <c r="AA606" s="210"/>
      <c r="AB606" s="210"/>
      <c r="AC606" s="210"/>
      <c r="AD606" s="210"/>
      <c r="AE606" s="210"/>
      <c r="AF606" s="210"/>
      <c r="AG606" s="210" t="s">
        <v>193</v>
      </c>
      <c r="AH606" s="210"/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2">
      <c r="A607" s="227"/>
      <c r="B607" s="228"/>
      <c r="C607" s="271" t="s">
        <v>650</v>
      </c>
      <c r="D607" s="264"/>
      <c r="E607" s="265">
        <v>40.19</v>
      </c>
      <c r="F607" s="231"/>
      <c r="G607" s="231"/>
      <c r="H607" s="231"/>
      <c r="I607" s="231"/>
      <c r="J607" s="231"/>
      <c r="K607" s="231"/>
      <c r="L607" s="231"/>
      <c r="M607" s="231"/>
      <c r="N607" s="230"/>
      <c r="O607" s="230"/>
      <c r="P607" s="230"/>
      <c r="Q607" s="230"/>
      <c r="R607" s="231"/>
      <c r="S607" s="231"/>
      <c r="T607" s="231"/>
      <c r="U607" s="231"/>
      <c r="V607" s="231"/>
      <c r="W607" s="231"/>
      <c r="X607" s="231"/>
      <c r="Y607" s="231"/>
      <c r="Z607" s="210"/>
      <c r="AA607" s="210"/>
      <c r="AB607" s="210"/>
      <c r="AC607" s="210"/>
      <c r="AD607" s="210"/>
      <c r="AE607" s="210"/>
      <c r="AF607" s="210"/>
      <c r="AG607" s="210" t="s">
        <v>251</v>
      </c>
      <c r="AH607" s="210">
        <v>5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ht="22.5" outlineLevel="1">
      <c r="A608" s="242">
        <v>98</v>
      </c>
      <c r="B608" s="243" t="s">
        <v>651</v>
      </c>
      <c r="C608" s="256" t="s">
        <v>652</v>
      </c>
      <c r="D608" s="244" t="s">
        <v>471</v>
      </c>
      <c r="E608" s="245">
        <v>3.0640000000000001E-2</v>
      </c>
      <c r="F608" s="246"/>
      <c r="G608" s="247">
        <f>ROUND(E608*F608,2)</f>
        <v>0</v>
      </c>
      <c r="H608" s="232"/>
      <c r="I608" s="231">
        <f>ROUND(E608*H608,2)</f>
        <v>0</v>
      </c>
      <c r="J608" s="232"/>
      <c r="K608" s="231">
        <f>ROUND(E608*J608,2)</f>
        <v>0</v>
      </c>
      <c r="L608" s="231">
        <v>21</v>
      </c>
      <c r="M608" s="231">
        <f>G608*(1+L608/100)</f>
        <v>0</v>
      </c>
      <c r="N608" s="230">
        <v>1.04548</v>
      </c>
      <c r="O608" s="230">
        <f>ROUND(E608*N608,2)</f>
        <v>0.03</v>
      </c>
      <c r="P608" s="230">
        <v>0</v>
      </c>
      <c r="Q608" s="230">
        <f>ROUND(E608*P608,2)</f>
        <v>0</v>
      </c>
      <c r="R608" s="231"/>
      <c r="S608" s="231" t="s">
        <v>248</v>
      </c>
      <c r="T608" s="231" t="s">
        <v>249</v>
      </c>
      <c r="U608" s="231">
        <v>15.231</v>
      </c>
      <c r="V608" s="231">
        <f>ROUND(E608*U608,2)</f>
        <v>0.47</v>
      </c>
      <c r="W608" s="231"/>
      <c r="X608" s="231" t="s">
        <v>191</v>
      </c>
      <c r="Y608" s="231" t="s">
        <v>192</v>
      </c>
      <c r="Z608" s="210"/>
      <c r="AA608" s="210"/>
      <c r="AB608" s="210"/>
      <c r="AC608" s="210"/>
      <c r="AD608" s="210"/>
      <c r="AE608" s="210"/>
      <c r="AF608" s="210"/>
      <c r="AG608" s="210" t="s">
        <v>193</v>
      </c>
      <c r="AH608" s="210"/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2">
      <c r="A609" s="227"/>
      <c r="B609" s="228"/>
      <c r="C609" s="271" t="s">
        <v>653</v>
      </c>
      <c r="D609" s="264"/>
      <c r="E609" s="265">
        <v>3.0640000000000001E-2</v>
      </c>
      <c r="F609" s="231"/>
      <c r="G609" s="231"/>
      <c r="H609" s="231"/>
      <c r="I609" s="231"/>
      <c r="J609" s="231"/>
      <c r="K609" s="231"/>
      <c r="L609" s="231"/>
      <c r="M609" s="231"/>
      <c r="N609" s="230"/>
      <c r="O609" s="230"/>
      <c r="P609" s="230"/>
      <c r="Q609" s="230"/>
      <c r="R609" s="231"/>
      <c r="S609" s="231"/>
      <c r="T609" s="231"/>
      <c r="U609" s="231"/>
      <c r="V609" s="231"/>
      <c r="W609" s="231"/>
      <c r="X609" s="231"/>
      <c r="Y609" s="231"/>
      <c r="Z609" s="210"/>
      <c r="AA609" s="210"/>
      <c r="AB609" s="210"/>
      <c r="AC609" s="210"/>
      <c r="AD609" s="210"/>
      <c r="AE609" s="210"/>
      <c r="AF609" s="210"/>
      <c r="AG609" s="210" t="s">
        <v>251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>
      <c r="A610" s="248">
        <v>99</v>
      </c>
      <c r="B610" s="249" t="s">
        <v>654</v>
      </c>
      <c r="C610" s="255" t="s">
        <v>655</v>
      </c>
      <c r="D610" s="250" t="s">
        <v>570</v>
      </c>
      <c r="E610" s="251">
        <v>8</v>
      </c>
      <c r="F610" s="252"/>
      <c r="G610" s="253">
        <f>ROUND(E610*F610,2)</f>
        <v>0</v>
      </c>
      <c r="H610" s="232"/>
      <c r="I610" s="231">
        <f>ROUND(E610*H610,2)</f>
        <v>0</v>
      </c>
      <c r="J610" s="232"/>
      <c r="K610" s="231">
        <f>ROUND(E610*J610,2)</f>
        <v>0</v>
      </c>
      <c r="L610" s="231">
        <v>21</v>
      </c>
      <c r="M610" s="231">
        <f>G610*(1+L610/100)</f>
        <v>0</v>
      </c>
      <c r="N610" s="230">
        <v>0</v>
      </c>
      <c r="O610" s="230">
        <f>ROUND(E610*N610,2)</f>
        <v>0</v>
      </c>
      <c r="P610" s="230">
        <v>0</v>
      </c>
      <c r="Q610" s="230">
        <f>ROUND(E610*P610,2)</f>
        <v>0</v>
      </c>
      <c r="R610" s="231"/>
      <c r="S610" s="231" t="s">
        <v>189</v>
      </c>
      <c r="T610" s="231" t="s">
        <v>190</v>
      </c>
      <c r="U610" s="231">
        <v>0</v>
      </c>
      <c r="V610" s="231">
        <f>ROUND(E610*U610,2)</f>
        <v>0</v>
      </c>
      <c r="W610" s="231"/>
      <c r="X610" s="231" t="s">
        <v>191</v>
      </c>
      <c r="Y610" s="231" t="s">
        <v>192</v>
      </c>
      <c r="Z610" s="210"/>
      <c r="AA610" s="210"/>
      <c r="AB610" s="210"/>
      <c r="AC610" s="210"/>
      <c r="AD610" s="210"/>
      <c r="AE610" s="210"/>
      <c r="AF610" s="210"/>
      <c r="AG610" s="210" t="s">
        <v>193</v>
      </c>
      <c r="AH610" s="210"/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>
      <c r="A611" s="242">
        <v>100</v>
      </c>
      <c r="B611" s="243" t="s">
        <v>656</v>
      </c>
      <c r="C611" s="256" t="s">
        <v>657</v>
      </c>
      <c r="D611" s="244" t="s">
        <v>303</v>
      </c>
      <c r="E611" s="245">
        <v>406.875</v>
      </c>
      <c r="F611" s="246"/>
      <c r="G611" s="247">
        <f>ROUND(E611*F611,2)</f>
        <v>0</v>
      </c>
      <c r="H611" s="232"/>
      <c r="I611" s="231">
        <f>ROUND(E611*H611,2)</f>
        <v>0</v>
      </c>
      <c r="J611" s="232"/>
      <c r="K611" s="231">
        <f>ROUND(E611*J611,2)</f>
        <v>0</v>
      </c>
      <c r="L611" s="231">
        <v>21</v>
      </c>
      <c r="M611" s="231">
        <f>G611*(1+L611/100)</f>
        <v>0</v>
      </c>
      <c r="N611" s="230">
        <v>8.0000000000000004E-4</v>
      </c>
      <c r="O611" s="230">
        <f>ROUND(E611*N611,2)</f>
        <v>0.33</v>
      </c>
      <c r="P611" s="230">
        <v>0</v>
      </c>
      <c r="Q611" s="230">
        <f>ROUND(E611*P611,2)</f>
        <v>0</v>
      </c>
      <c r="R611" s="231" t="s">
        <v>575</v>
      </c>
      <c r="S611" s="231" t="s">
        <v>248</v>
      </c>
      <c r="T611" s="231" t="s">
        <v>249</v>
      </c>
      <c r="U611" s="231">
        <v>0</v>
      </c>
      <c r="V611" s="231">
        <f>ROUND(E611*U611,2)</f>
        <v>0</v>
      </c>
      <c r="W611" s="231"/>
      <c r="X611" s="231" t="s">
        <v>576</v>
      </c>
      <c r="Y611" s="231" t="s">
        <v>192</v>
      </c>
      <c r="Z611" s="210"/>
      <c r="AA611" s="210"/>
      <c r="AB611" s="210"/>
      <c r="AC611" s="210"/>
      <c r="AD611" s="210"/>
      <c r="AE611" s="210"/>
      <c r="AF611" s="210"/>
      <c r="AG611" s="210" t="s">
        <v>577</v>
      </c>
      <c r="AH611" s="210"/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2">
      <c r="A612" s="227"/>
      <c r="B612" s="228"/>
      <c r="C612" s="271" t="s">
        <v>658</v>
      </c>
      <c r="D612" s="264"/>
      <c r="E612" s="265">
        <v>406.875</v>
      </c>
      <c r="F612" s="231"/>
      <c r="G612" s="231"/>
      <c r="H612" s="231"/>
      <c r="I612" s="231"/>
      <c r="J612" s="231"/>
      <c r="K612" s="231"/>
      <c r="L612" s="231"/>
      <c r="M612" s="231"/>
      <c r="N612" s="230"/>
      <c r="O612" s="230"/>
      <c r="P612" s="230"/>
      <c r="Q612" s="230"/>
      <c r="R612" s="231"/>
      <c r="S612" s="231"/>
      <c r="T612" s="231"/>
      <c r="U612" s="231"/>
      <c r="V612" s="231"/>
      <c r="W612" s="231"/>
      <c r="X612" s="231"/>
      <c r="Y612" s="231"/>
      <c r="Z612" s="210"/>
      <c r="AA612" s="210"/>
      <c r="AB612" s="210"/>
      <c r="AC612" s="210"/>
      <c r="AD612" s="210"/>
      <c r="AE612" s="210"/>
      <c r="AF612" s="210"/>
      <c r="AG612" s="210" t="s">
        <v>251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1">
      <c r="A613" s="248">
        <v>101</v>
      </c>
      <c r="B613" s="249" t="s">
        <v>659</v>
      </c>
      <c r="C613" s="255" t="s">
        <v>660</v>
      </c>
      <c r="D613" s="250" t="s">
        <v>541</v>
      </c>
      <c r="E613" s="251">
        <v>13</v>
      </c>
      <c r="F613" s="252"/>
      <c r="G613" s="253">
        <f>ROUND(E613*F613,2)</f>
        <v>0</v>
      </c>
      <c r="H613" s="232"/>
      <c r="I613" s="231">
        <f>ROUND(E613*H613,2)</f>
        <v>0</v>
      </c>
      <c r="J613" s="232"/>
      <c r="K613" s="231">
        <f>ROUND(E613*J613,2)</f>
        <v>0</v>
      </c>
      <c r="L613" s="231">
        <v>21</v>
      </c>
      <c r="M613" s="231">
        <f>G613*(1+L613/100)</f>
        <v>0</v>
      </c>
      <c r="N613" s="230">
        <v>0</v>
      </c>
      <c r="O613" s="230">
        <f>ROUND(E613*N613,2)</f>
        <v>0</v>
      </c>
      <c r="P613" s="230">
        <v>0</v>
      </c>
      <c r="Q613" s="230">
        <f>ROUND(E613*P613,2)</f>
        <v>0</v>
      </c>
      <c r="R613" s="231" t="s">
        <v>575</v>
      </c>
      <c r="S613" s="231" t="s">
        <v>248</v>
      </c>
      <c r="T613" s="231" t="s">
        <v>249</v>
      </c>
      <c r="U613" s="231">
        <v>0</v>
      </c>
      <c r="V613" s="231">
        <f>ROUND(E613*U613,2)</f>
        <v>0</v>
      </c>
      <c r="W613" s="231"/>
      <c r="X613" s="231" t="s">
        <v>576</v>
      </c>
      <c r="Y613" s="231" t="s">
        <v>192</v>
      </c>
      <c r="Z613" s="210"/>
      <c r="AA613" s="210"/>
      <c r="AB613" s="210"/>
      <c r="AC613" s="210"/>
      <c r="AD613" s="210"/>
      <c r="AE613" s="210"/>
      <c r="AF613" s="210"/>
      <c r="AG613" s="210" t="s">
        <v>577</v>
      </c>
      <c r="AH613" s="210"/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>
      <c r="A614" s="248">
        <v>102</v>
      </c>
      <c r="B614" s="249" t="s">
        <v>661</v>
      </c>
      <c r="C614" s="255" t="s">
        <v>662</v>
      </c>
      <c r="D614" s="250" t="s">
        <v>541</v>
      </c>
      <c r="E614" s="251">
        <v>10</v>
      </c>
      <c r="F614" s="252"/>
      <c r="G614" s="253">
        <f>ROUND(E614*F614,2)</f>
        <v>0</v>
      </c>
      <c r="H614" s="232"/>
      <c r="I614" s="231">
        <f>ROUND(E614*H614,2)</f>
        <v>0</v>
      </c>
      <c r="J614" s="232"/>
      <c r="K614" s="231">
        <f>ROUND(E614*J614,2)</f>
        <v>0</v>
      </c>
      <c r="L614" s="231">
        <v>21</v>
      </c>
      <c r="M614" s="231">
        <f>G614*(1+L614/100)</f>
        <v>0</v>
      </c>
      <c r="N614" s="230">
        <v>0</v>
      </c>
      <c r="O614" s="230">
        <f>ROUND(E614*N614,2)</f>
        <v>0</v>
      </c>
      <c r="P614" s="230">
        <v>0</v>
      </c>
      <c r="Q614" s="230">
        <f>ROUND(E614*P614,2)</f>
        <v>0</v>
      </c>
      <c r="R614" s="231" t="s">
        <v>575</v>
      </c>
      <c r="S614" s="231" t="s">
        <v>248</v>
      </c>
      <c r="T614" s="231" t="s">
        <v>249</v>
      </c>
      <c r="U614" s="231">
        <v>0</v>
      </c>
      <c r="V614" s="231">
        <f>ROUND(E614*U614,2)</f>
        <v>0</v>
      </c>
      <c r="W614" s="231"/>
      <c r="X614" s="231" t="s">
        <v>576</v>
      </c>
      <c r="Y614" s="231" t="s">
        <v>192</v>
      </c>
      <c r="Z614" s="210"/>
      <c r="AA614" s="210"/>
      <c r="AB614" s="210"/>
      <c r="AC614" s="210"/>
      <c r="AD614" s="210"/>
      <c r="AE614" s="210"/>
      <c r="AF614" s="210"/>
      <c r="AG614" s="210" t="s">
        <v>577</v>
      </c>
      <c r="AH614" s="210"/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1">
      <c r="A615" s="248">
        <v>103</v>
      </c>
      <c r="B615" s="249" t="s">
        <v>663</v>
      </c>
      <c r="C615" s="255" t="s">
        <v>664</v>
      </c>
      <c r="D615" s="250" t="s">
        <v>541</v>
      </c>
      <c r="E615" s="251">
        <v>7</v>
      </c>
      <c r="F615" s="252"/>
      <c r="G615" s="253">
        <f>ROUND(E615*F615,2)</f>
        <v>0</v>
      </c>
      <c r="H615" s="232"/>
      <c r="I615" s="231">
        <f>ROUND(E615*H615,2)</f>
        <v>0</v>
      </c>
      <c r="J615" s="232"/>
      <c r="K615" s="231">
        <f>ROUND(E615*J615,2)</f>
        <v>0</v>
      </c>
      <c r="L615" s="231">
        <v>21</v>
      </c>
      <c r="M615" s="231">
        <f>G615*(1+L615/100)</f>
        <v>0</v>
      </c>
      <c r="N615" s="230">
        <v>0</v>
      </c>
      <c r="O615" s="230">
        <f>ROUND(E615*N615,2)</f>
        <v>0</v>
      </c>
      <c r="P615" s="230">
        <v>0</v>
      </c>
      <c r="Q615" s="230">
        <f>ROUND(E615*P615,2)</f>
        <v>0</v>
      </c>
      <c r="R615" s="231" t="s">
        <v>575</v>
      </c>
      <c r="S615" s="231" t="s">
        <v>248</v>
      </c>
      <c r="T615" s="231" t="s">
        <v>249</v>
      </c>
      <c r="U615" s="231">
        <v>0</v>
      </c>
      <c r="V615" s="231">
        <f>ROUND(E615*U615,2)</f>
        <v>0</v>
      </c>
      <c r="W615" s="231"/>
      <c r="X615" s="231" t="s">
        <v>576</v>
      </c>
      <c r="Y615" s="231" t="s">
        <v>192</v>
      </c>
      <c r="Z615" s="210"/>
      <c r="AA615" s="210"/>
      <c r="AB615" s="210"/>
      <c r="AC615" s="210"/>
      <c r="AD615" s="210"/>
      <c r="AE615" s="210"/>
      <c r="AF615" s="210"/>
      <c r="AG615" s="210" t="s">
        <v>577</v>
      </c>
      <c r="AH615" s="210"/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1">
      <c r="A616" s="248">
        <v>104</v>
      </c>
      <c r="B616" s="249" t="s">
        <v>665</v>
      </c>
      <c r="C616" s="255" t="s">
        <v>666</v>
      </c>
      <c r="D616" s="250" t="s">
        <v>541</v>
      </c>
      <c r="E616" s="251">
        <v>11</v>
      </c>
      <c r="F616" s="252"/>
      <c r="G616" s="253">
        <f>ROUND(E616*F616,2)</f>
        <v>0</v>
      </c>
      <c r="H616" s="232"/>
      <c r="I616" s="231">
        <f>ROUND(E616*H616,2)</f>
        <v>0</v>
      </c>
      <c r="J616" s="232"/>
      <c r="K616" s="231">
        <f>ROUND(E616*J616,2)</f>
        <v>0</v>
      </c>
      <c r="L616" s="231">
        <v>21</v>
      </c>
      <c r="M616" s="231">
        <f>G616*(1+L616/100)</f>
        <v>0</v>
      </c>
      <c r="N616" s="230">
        <v>0</v>
      </c>
      <c r="O616" s="230">
        <f>ROUND(E616*N616,2)</f>
        <v>0</v>
      </c>
      <c r="P616" s="230">
        <v>0</v>
      </c>
      <c r="Q616" s="230">
        <f>ROUND(E616*P616,2)</f>
        <v>0</v>
      </c>
      <c r="R616" s="231" t="s">
        <v>575</v>
      </c>
      <c r="S616" s="231" t="s">
        <v>248</v>
      </c>
      <c r="T616" s="231" t="s">
        <v>249</v>
      </c>
      <c r="U616" s="231">
        <v>0</v>
      </c>
      <c r="V616" s="231">
        <f>ROUND(E616*U616,2)</f>
        <v>0</v>
      </c>
      <c r="W616" s="231"/>
      <c r="X616" s="231" t="s">
        <v>576</v>
      </c>
      <c r="Y616" s="231" t="s">
        <v>192</v>
      </c>
      <c r="Z616" s="210"/>
      <c r="AA616" s="210"/>
      <c r="AB616" s="210"/>
      <c r="AC616" s="210"/>
      <c r="AD616" s="210"/>
      <c r="AE616" s="210"/>
      <c r="AF616" s="210"/>
      <c r="AG616" s="210" t="s">
        <v>577</v>
      </c>
      <c r="AH616" s="210"/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>
      <c r="A617" s="248">
        <v>105</v>
      </c>
      <c r="B617" s="249" t="s">
        <v>667</v>
      </c>
      <c r="C617" s="255" t="s">
        <v>668</v>
      </c>
      <c r="D617" s="250" t="s">
        <v>541</v>
      </c>
      <c r="E617" s="251">
        <v>8</v>
      </c>
      <c r="F617" s="252"/>
      <c r="G617" s="253">
        <f>ROUND(E617*F617,2)</f>
        <v>0</v>
      </c>
      <c r="H617" s="232"/>
      <c r="I617" s="231">
        <f>ROUND(E617*H617,2)</f>
        <v>0</v>
      </c>
      <c r="J617" s="232"/>
      <c r="K617" s="231">
        <f>ROUND(E617*J617,2)</f>
        <v>0</v>
      </c>
      <c r="L617" s="231">
        <v>21</v>
      </c>
      <c r="M617" s="231">
        <f>G617*(1+L617/100)</f>
        <v>0</v>
      </c>
      <c r="N617" s="230">
        <v>0</v>
      </c>
      <c r="O617" s="230">
        <f>ROUND(E617*N617,2)</f>
        <v>0</v>
      </c>
      <c r="P617" s="230">
        <v>0</v>
      </c>
      <c r="Q617" s="230">
        <f>ROUND(E617*P617,2)</f>
        <v>0</v>
      </c>
      <c r="R617" s="231" t="s">
        <v>575</v>
      </c>
      <c r="S617" s="231" t="s">
        <v>248</v>
      </c>
      <c r="T617" s="231" t="s">
        <v>249</v>
      </c>
      <c r="U617" s="231">
        <v>0</v>
      </c>
      <c r="V617" s="231">
        <f>ROUND(E617*U617,2)</f>
        <v>0</v>
      </c>
      <c r="W617" s="231"/>
      <c r="X617" s="231" t="s">
        <v>576</v>
      </c>
      <c r="Y617" s="231" t="s">
        <v>192</v>
      </c>
      <c r="Z617" s="210"/>
      <c r="AA617" s="210"/>
      <c r="AB617" s="210"/>
      <c r="AC617" s="210"/>
      <c r="AD617" s="210"/>
      <c r="AE617" s="210"/>
      <c r="AF617" s="210"/>
      <c r="AG617" s="210" t="s">
        <v>577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>
      <c r="A618" s="242">
        <v>106</v>
      </c>
      <c r="B618" s="243" t="s">
        <v>669</v>
      </c>
      <c r="C618" s="256" t="s">
        <v>670</v>
      </c>
      <c r="D618" s="244" t="s">
        <v>247</v>
      </c>
      <c r="E618" s="245">
        <v>83.7</v>
      </c>
      <c r="F618" s="246"/>
      <c r="G618" s="247">
        <f>ROUND(E618*F618,2)</f>
        <v>0</v>
      </c>
      <c r="H618" s="232"/>
      <c r="I618" s="231">
        <f>ROUND(E618*H618,2)</f>
        <v>0</v>
      </c>
      <c r="J618" s="232"/>
      <c r="K618" s="231">
        <f>ROUND(E618*J618,2)</f>
        <v>0</v>
      </c>
      <c r="L618" s="231">
        <v>21</v>
      </c>
      <c r="M618" s="231">
        <f>G618*(1+L618/100)</f>
        <v>0</v>
      </c>
      <c r="N618" s="230">
        <v>2.9999999999999997E-4</v>
      </c>
      <c r="O618" s="230">
        <f>ROUND(E618*N618,2)</f>
        <v>0.03</v>
      </c>
      <c r="P618" s="230">
        <v>0</v>
      </c>
      <c r="Q618" s="230">
        <f>ROUND(E618*P618,2)</f>
        <v>0</v>
      </c>
      <c r="R618" s="231" t="s">
        <v>575</v>
      </c>
      <c r="S618" s="231" t="s">
        <v>248</v>
      </c>
      <c r="T618" s="231" t="s">
        <v>249</v>
      </c>
      <c r="U618" s="231">
        <v>0</v>
      </c>
      <c r="V618" s="231">
        <f>ROUND(E618*U618,2)</f>
        <v>0</v>
      </c>
      <c r="W618" s="231"/>
      <c r="X618" s="231" t="s">
        <v>576</v>
      </c>
      <c r="Y618" s="231" t="s">
        <v>192</v>
      </c>
      <c r="Z618" s="210"/>
      <c r="AA618" s="210"/>
      <c r="AB618" s="210"/>
      <c r="AC618" s="210"/>
      <c r="AD618" s="210"/>
      <c r="AE618" s="210"/>
      <c r="AF618" s="210"/>
      <c r="AG618" s="210" t="s">
        <v>577</v>
      </c>
      <c r="AH618" s="210"/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2">
      <c r="A619" s="227"/>
      <c r="B619" s="228"/>
      <c r="C619" s="271" t="s">
        <v>671</v>
      </c>
      <c r="D619" s="264"/>
      <c r="E619" s="265">
        <v>83.7</v>
      </c>
      <c r="F619" s="231"/>
      <c r="G619" s="231"/>
      <c r="H619" s="231"/>
      <c r="I619" s="231"/>
      <c r="J619" s="231"/>
      <c r="K619" s="231"/>
      <c r="L619" s="231"/>
      <c r="M619" s="231"/>
      <c r="N619" s="230"/>
      <c r="O619" s="230"/>
      <c r="P619" s="230"/>
      <c r="Q619" s="230"/>
      <c r="R619" s="231"/>
      <c r="S619" s="231"/>
      <c r="T619" s="231"/>
      <c r="U619" s="231"/>
      <c r="V619" s="231"/>
      <c r="W619" s="231"/>
      <c r="X619" s="231"/>
      <c r="Y619" s="231"/>
      <c r="Z619" s="210"/>
      <c r="AA619" s="210"/>
      <c r="AB619" s="210"/>
      <c r="AC619" s="210"/>
      <c r="AD619" s="210"/>
      <c r="AE619" s="210"/>
      <c r="AF619" s="210"/>
      <c r="AG619" s="210" t="s">
        <v>251</v>
      </c>
      <c r="AH619" s="210">
        <v>5</v>
      </c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>
      <c r="A620" s="235" t="s">
        <v>184</v>
      </c>
      <c r="B620" s="236" t="s">
        <v>108</v>
      </c>
      <c r="C620" s="254" t="s">
        <v>109</v>
      </c>
      <c r="D620" s="237"/>
      <c r="E620" s="238"/>
      <c r="F620" s="239"/>
      <c r="G620" s="240">
        <f>SUMIF(AG621:AG629,"&lt;&gt;NOR",G621:G629)</f>
        <v>0</v>
      </c>
      <c r="H620" s="234"/>
      <c r="I620" s="234">
        <f>SUM(I621:I629)</f>
        <v>0</v>
      </c>
      <c r="J620" s="234"/>
      <c r="K620" s="234">
        <f>SUM(K621:K629)</f>
        <v>0</v>
      </c>
      <c r="L620" s="234"/>
      <c r="M620" s="234">
        <f>SUM(M621:M629)</f>
        <v>0</v>
      </c>
      <c r="N620" s="233"/>
      <c r="O620" s="233">
        <f>SUM(O621:O629)</f>
        <v>360.55999999999995</v>
      </c>
      <c r="P620" s="233"/>
      <c r="Q620" s="233">
        <f>SUM(Q621:Q629)</f>
        <v>0</v>
      </c>
      <c r="R620" s="234"/>
      <c r="S620" s="234"/>
      <c r="T620" s="234"/>
      <c r="U620" s="234"/>
      <c r="V620" s="234">
        <f>SUM(V621:V629)</f>
        <v>884.41000000000008</v>
      </c>
      <c r="W620" s="234"/>
      <c r="X620" s="234"/>
      <c r="Y620" s="234"/>
      <c r="AG620" t="s">
        <v>185</v>
      </c>
    </row>
    <row r="621" spans="1:60" outlineLevel="1">
      <c r="A621" s="242">
        <v>107</v>
      </c>
      <c r="B621" s="243" t="s">
        <v>672</v>
      </c>
      <c r="C621" s="256" t="s">
        <v>673</v>
      </c>
      <c r="D621" s="244" t="s">
        <v>320</v>
      </c>
      <c r="E621" s="245">
        <v>129.5</v>
      </c>
      <c r="F621" s="246"/>
      <c r="G621" s="247">
        <f>ROUND(E621*F621,2)</f>
        <v>0</v>
      </c>
      <c r="H621" s="232"/>
      <c r="I621" s="231">
        <f>ROUND(E621*H621,2)</f>
        <v>0</v>
      </c>
      <c r="J621" s="232"/>
      <c r="K621" s="231">
        <f>ROUND(E621*J621,2)</f>
        <v>0</v>
      </c>
      <c r="L621" s="231">
        <v>21</v>
      </c>
      <c r="M621" s="231">
        <f>G621*(1+L621/100)</f>
        <v>0</v>
      </c>
      <c r="N621" s="230">
        <v>2.5301300000000002</v>
      </c>
      <c r="O621" s="230">
        <f>ROUND(E621*N621,2)</f>
        <v>327.64999999999998</v>
      </c>
      <c r="P621" s="230">
        <v>0</v>
      </c>
      <c r="Q621" s="230">
        <f>ROUND(E621*P621,2)</f>
        <v>0</v>
      </c>
      <c r="R621" s="231"/>
      <c r="S621" s="231" t="s">
        <v>248</v>
      </c>
      <c r="T621" s="231" t="s">
        <v>249</v>
      </c>
      <c r="U621" s="231">
        <v>1.212</v>
      </c>
      <c r="V621" s="231">
        <f>ROUND(E621*U621,2)</f>
        <v>156.94999999999999</v>
      </c>
      <c r="W621" s="231"/>
      <c r="X621" s="231" t="s">
        <v>191</v>
      </c>
      <c r="Y621" s="231" t="s">
        <v>192</v>
      </c>
      <c r="Z621" s="210"/>
      <c r="AA621" s="210"/>
      <c r="AB621" s="210"/>
      <c r="AC621" s="210"/>
      <c r="AD621" s="210"/>
      <c r="AE621" s="210"/>
      <c r="AF621" s="210"/>
      <c r="AG621" s="210" t="s">
        <v>193</v>
      </c>
      <c r="AH621" s="210"/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2">
      <c r="A622" s="227"/>
      <c r="B622" s="228"/>
      <c r="C622" s="271" t="s">
        <v>674</v>
      </c>
      <c r="D622" s="264"/>
      <c r="E622" s="265">
        <v>129.5</v>
      </c>
      <c r="F622" s="231"/>
      <c r="G622" s="231"/>
      <c r="H622" s="231"/>
      <c r="I622" s="231"/>
      <c r="J622" s="231"/>
      <c r="K622" s="231"/>
      <c r="L622" s="231"/>
      <c r="M622" s="231"/>
      <c r="N622" s="230"/>
      <c r="O622" s="230"/>
      <c r="P622" s="230"/>
      <c r="Q622" s="230"/>
      <c r="R622" s="231"/>
      <c r="S622" s="231"/>
      <c r="T622" s="231"/>
      <c r="U622" s="231"/>
      <c r="V622" s="231"/>
      <c r="W622" s="231"/>
      <c r="X622" s="231"/>
      <c r="Y622" s="231"/>
      <c r="Z622" s="210"/>
      <c r="AA622" s="210"/>
      <c r="AB622" s="210"/>
      <c r="AC622" s="210"/>
      <c r="AD622" s="210"/>
      <c r="AE622" s="210"/>
      <c r="AF622" s="210"/>
      <c r="AG622" s="210" t="s">
        <v>251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ht="22.5" outlineLevel="1">
      <c r="A623" s="242">
        <v>108</v>
      </c>
      <c r="B623" s="243" t="s">
        <v>675</v>
      </c>
      <c r="C623" s="256" t="s">
        <v>676</v>
      </c>
      <c r="D623" s="244" t="s">
        <v>247</v>
      </c>
      <c r="E623" s="245">
        <v>323.75</v>
      </c>
      <c r="F623" s="246"/>
      <c r="G623" s="247">
        <f>ROUND(E623*F623,2)</f>
        <v>0</v>
      </c>
      <c r="H623" s="232"/>
      <c r="I623" s="231">
        <f>ROUND(E623*H623,2)</f>
        <v>0</v>
      </c>
      <c r="J623" s="232"/>
      <c r="K623" s="231">
        <f>ROUND(E623*J623,2)</f>
        <v>0</v>
      </c>
      <c r="L623" s="231">
        <v>21</v>
      </c>
      <c r="M623" s="231">
        <f>G623*(1+L623/100)</f>
        <v>0</v>
      </c>
      <c r="N623" s="230">
        <v>6.0310000000000002E-2</v>
      </c>
      <c r="O623" s="230">
        <f>ROUND(E623*N623,2)</f>
        <v>19.53</v>
      </c>
      <c r="P623" s="230">
        <v>0</v>
      </c>
      <c r="Q623" s="230">
        <f>ROUND(E623*P623,2)</f>
        <v>0</v>
      </c>
      <c r="R623" s="231"/>
      <c r="S623" s="231" t="s">
        <v>248</v>
      </c>
      <c r="T623" s="231" t="s">
        <v>249</v>
      </c>
      <c r="U623" s="231">
        <v>0.85</v>
      </c>
      <c r="V623" s="231">
        <f>ROUND(E623*U623,2)</f>
        <v>275.19</v>
      </c>
      <c r="W623" s="231"/>
      <c r="X623" s="231" t="s">
        <v>191</v>
      </c>
      <c r="Y623" s="231" t="s">
        <v>192</v>
      </c>
      <c r="Z623" s="210"/>
      <c r="AA623" s="210"/>
      <c r="AB623" s="210"/>
      <c r="AC623" s="210"/>
      <c r="AD623" s="210"/>
      <c r="AE623" s="210"/>
      <c r="AF623" s="210"/>
      <c r="AG623" s="210" t="s">
        <v>193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2">
      <c r="A624" s="227"/>
      <c r="B624" s="228"/>
      <c r="C624" s="271" t="s">
        <v>677</v>
      </c>
      <c r="D624" s="264"/>
      <c r="E624" s="265">
        <v>323.75</v>
      </c>
      <c r="F624" s="231"/>
      <c r="G624" s="231"/>
      <c r="H624" s="231"/>
      <c r="I624" s="231"/>
      <c r="J624" s="231"/>
      <c r="K624" s="231"/>
      <c r="L624" s="231"/>
      <c r="M624" s="231"/>
      <c r="N624" s="230"/>
      <c r="O624" s="230"/>
      <c r="P624" s="230"/>
      <c r="Q624" s="230"/>
      <c r="R624" s="231"/>
      <c r="S624" s="231"/>
      <c r="T624" s="231"/>
      <c r="U624" s="231"/>
      <c r="V624" s="231"/>
      <c r="W624" s="231"/>
      <c r="X624" s="231"/>
      <c r="Y624" s="231"/>
      <c r="Z624" s="210"/>
      <c r="AA624" s="210"/>
      <c r="AB624" s="210"/>
      <c r="AC624" s="210"/>
      <c r="AD624" s="210"/>
      <c r="AE624" s="210"/>
      <c r="AF624" s="210"/>
      <c r="AG624" s="210" t="s">
        <v>251</v>
      </c>
      <c r="AH624" s="210">
        <v>0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ht="22.5" outlineLevel="1">
      <c r="A625" s="242">
        <v>109</v>
      </c>
      <c r="B625" s="243" t="s">
        <v>678</v>
      </c>
      <c r="C625" s="256" t="s">
        <v>679</v>
      </c>
      <c r="D625" s="244" t="s">
        <v>247</v>
      </c>
      <c r="E625" s="245">
        <v>323.75</v>
      </c>
      <c r="F625" s="246"/>
      <c r="G625" s="247">
        <f>ROUND(E625*F625,2)</f>
        <v>0</v>
      </c>
      <c r="H625" s="232"/>
      <c r="I625" s="231">
        <f>ROUND(E625*H625,2)</f>
        <v>0</v>
      </c>
      <c r="J625" s="232"/>
      <c r="K625" s="231">
        <f>ROUND(E625*J625,2)</f>
        <v>0</v>
      </c>
      <c r="L625" s="231">
        <v>21</v>
      </c>
      <c r="M625" s="231">
        <f>G625*(1+L625/100)</f>
        <v>0</v>
      </c>
      <c r="N625" s="230">
        <v>0</v>
      </c>
      <c r="O625" s="230">
        <f>ROUND(E625*N625,2)</f>
        <v>0</v>
      </c>
      <c r="P625" s="230">
        <v>0</v>
      </c>
      <c r="Q625" s="230">
        <f>ROUND(E625*P625,2)</f>
        <v>0</v>
      </c>
      <c r="R625" s="231"/>
      <c r="S625" s="231" t="s">
        <v>248</v>
      </c>
      <c r="T625" s="231" t="s">
        <v>249</v>
      </c>
      <c r="U625" s="231">
        <v>0.35</v>
      </c>
      <c r="V625" s="231">
        <f>ROUND(E625*U625,2)</f>
        <v>113.31</v>
      </c>
      <c r="W625" s="231"/>
      <c r="X625" s="231" t="s">
        <v>191</v>
      </c>
      <c r="Y625" s="231" t="s">
        <v>192</v>
      </c>
      <c r="Z625" s="210"/>
      <c r="AA625" s="210"/>
      <c r="AB625" s="210"/>
      <c r="AC625" s="210"/>
      <c r="AD625" s="210"/>
      <c r="AE625" s="210"/>
      <c r="AF625" s="210"/>
      <c r="AG625" s="210" t="s">
        <v>193</v>
      </c>
      <c r="AH625" s="210"/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2">
      <c r="A626" s="227"/>
      <c r="B626" s="228"/>
      <c r="C626" s="271" t="s">
        <v>680</v>
      </c>
      <c r="D626" s="264"/>
      <c r="E626" s="265">
        <v>323.75</v>
      </c>
      <c r="F626" s="231"/>
      <c r="G626" s="231"/>
      <c r="H626" s="231"/>
      <c r="I626" s="231"/>
      <c r="J626" s="231"/>
      <c r="K626" s="231"/>
      <c r="L626" s="231"/>
      <c r="M626" s="231"/>
      <c r="N626" s="230"/>
      <c r="O626" s="230"/>
      <c r="P626" s="230"/>
      <c r="Q626" s="230"/>
      <c r="R626" s="231"/>
      <c r="S626" s="231"/>
      <c r="T626" s="231"/>
      <c r="U626" s="231"/>
      <c r="V626" s="231"/>
      <c r="W626" s="231"/>
      <c r="X626" s="231"/>
      <c r="Y626" s="231"/>
      <c r="Z626" s="210"/>
      <c r="AA626" s="210"/>
      <c r="AB626" s="210"/>
      <c r="AC626" s="210"/>
      <c r="AD626" s="210"/>
      <c r="AE626" s="210"/>
      <c r="AF626" s="210"/>
      <c r="AG626" s="210" t="s">
        <v>251</v>
      </c>
      <c r="AH626" s="210">
        <v>5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ht="22.5" outlineLevel="1">
      <c r="A627" s="248">
        <v>110</v>
      </c>
      <c r="B627" s="249" t="s">
        <v>681</v>
      </c>
      <c r="C627" s="255" t="s">
        <v>682</v>
      </c>
      <c r="D627" s="250" t="s">
        <v>541</v>
      </c>
      <c r="E627" s="251">
        <v>3</v>
      </c>
      <c r="F627" s="252"/>
      <c r="G627" s="253">
        <f>ROUND(E627*F627,2)</f>
        <v>0</v>
      </c>
      <c r="H627" s="232"/>
      <c r="I627" s="231">
        <f>ROUND(E627*H627,2)</f>
        <v>0</v>
      </c>
      <c r="J627" s="232"/>
      <c r="K627" s="231">
        <f>ROUND(E627*J627,2)</f>
        <v>0</v>
      </c>
      <c r="L627" s="231">
        <v>21</v>
      </c>
      <c r="M627" s="231">
        <f>G627*(1+L627/100)</f>
        <v>0</v>
      </c>
      <c r="N627" s="230">
        <v>5.8029999999999998E-2</v>
      </c>
      <c r="O627" s="230">
        <f>ROUND(E627*N627,2)</f>
        <v>0.17</v>
      </c>
      <c r="P627" s="230">
        <v>0</v>
      </c>
      <c r="Q627" s="230">
        <f>ROUND(E627*P627,2)</f>
        <v>0</v>
      </c>
      <c r="R627" s="231"/>
      <c r="S627" s="231" t="s">
        <v>248</v>
      </c>
      <c r="T627" s="231" t="s">
        <v>249</v>
      </c>
      <c r="U627" s="231">
        <v>3.9</v>
      </c>
      <c r="V627" s="231">
        <f>ROUND(E627*U627,2)</f>
        <v>11.7</v>
      </c>
      <c r="W627" s="231"/>
      <c r="X627" s="231" t="s">
        <v>191</v>
      </c>
      <c r="Y627" s="231" t="s">
        <v>192</v>
      </c>
      <c r="Z627" s="210"/>
      <c r="AA627" s="210"/>
      <c r="AB627" s="210"/>
      <c r="AC627" s="210"/>
      <c r="AD627" s="210"/>
      <c r="AE627" s="210"/>
      <c r="AF627" s="210"/>
      <c r="AG627" s="210" t="s">
        <v>193</v>
      </c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ht="22.5" outlineLevel="1">
      <c r="A628" s="242">
        <v>111</v>
      </c>
      <c r="B628" s="243" t="s">
        <v>683</v>
      </c>
      <c r="C628" s="256" t="s">
        <v>684</v>
      </c>
      <c r="D628" s="244" t="s">
        <v>471</v>
      </c>
      <c r="E628" s="245">
        <v>12.95</v>
      </c>
      <c r="F628" s="246"/>
      <c r="G628" s="247">
        <f>ROUND(E628*F628,2)</f>
        <v>0</v>
      </c>
      <c r="H628" s="232"/>
      <c r="I628" s="231">
        <f>ROUND(E628*H628,2)</f>
        <v>0</v>
      </c>
      <c r="J628" s="232"/>
      <c r="K628" s="231">
        <f>ROUND(E628*J628,2)</f>
        <v>0</v>
      </c>
      <c r="L628" s="231">
        <v>21</v>
      </c>
      <c r="M628" s="231">
        <f>G628*(1+L628/100)</f>
        <v>0</v>
      </c>
      <c r="N628" s="230">
        <v>1.0202899999999999</v>
      </c>
      <c r="O628" s="230">
        <f>ROUND(E628*N628,2)</f>
        <v>13.21</v>
      </c>
      <c r="P628" s="230">
        <v>0</v>
      </c>
      <c r="Q628" s="230">
        <f>ROUND(E628*P628,2)</f>
        <v>0</v>
      </c>
      <c r="R628" s="231"/>
      <c r="S628" s="231" t="s">
        <v>248</v>
      </c>
      <c r="T628" s="231" t="s">
        <v>249</v>
      </c>
      <c r="U628" s="231">
        <v>25.271000000000001</v>
      </c>
      <c r="V628" s="231">
        <f>ROUND(E628*U628,2)</f>
        <v>327.26</v>
      </c>
      <c r="W628" s="231"/>
      <c r="X628" s="231" t="s">
        <v>191</v>
      </c>
      <c r="Y628" s="231" t="s">
        <v>192</v>
      </c>
      <c r="Z628" s="210"/>
      <c r="AA628" s="210"/>
      <c r="AB628" s="210"/>
      <c r="AC628" s="210"/>
      <c r="AD628" s="210"/>
      <c r="AE628" s="210"/>
      <c r="AF628" s="210"/>
      <c r="AG628" s="210" t="s">
        <v>193</v>
      </c>
      <c r="AH628" s="210"/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2">
      <c r="A629" s="227"/>
      <c r="B629" s="228"/>
      <c r="C629" s="271" t="s">
        <v>685</v>
      </c>
      <c r="D629" s="264"/>
      <c r="E629" s="265">
        <v>12.95</v>
      </c>
      <c r="F629" s="231"/>
      <c r="G629" s="231"/>
      <c r="H629" s="231"/>
      <c r="I629" s="231"/>
      <c r="J629" s="231"/>
      <c r="K629" s="231"/>
      <c r="L629" s="231"/>
      <c r="M629" s="231"/>
      <c r="N629" s="230"/>
      <c r="O629" s="230"/>
      <c r="P629" s="230"/>
      <c r="Q629" s="230"/>
      <c r="R629" s="231"/>
      <c r="S629" s="231"/>
      <c r="T629" s="231"/>
      <c r="U629" s="231"/>
      <c r="V629" s="231"/>
      <c r="W629" s="231"/>
      <c r="X629" s="231"/>
      <c r="Y629" s="231"/>
      <c r="Z629" s="210"/>
      <c r="AA629" s="210"/>
      <c r="AB629" s="210"/>
      <c r="AC629" s="210"/>
      <c r="AD629" s="210"/>
      <c r="AE629" s="210"/>
      <c r="AF629" s="210"/>
      <c r="AG629" s="210" t="s">
        <v>251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>
      <c r="A630" s="235" t="s">
        <v>184</v>
      </c>
      <c r="B630" s="236" t="s">
        <v>112</v>
      </c>
      <c r="C630" s="254" t="s">
        <v>113</v>
      </c>
      <c r="D630" s="237"/>
      <c r="E630" s="238"/>
      <c r="F630" s="239"/>
      <c r="G630" s="240">
        <f>SUMIF(AG631:AG793,"&lt;&gt;NOR",G631:G793)</f>
        <v>0</v>
      </c>
      <c r="H630" s="234"/>
      <c r="I630" s="234">
        <f>SUM(I631:I793)</f>
        <v>0</v>
      </c>
      <c r="J630" s="234"/>
      <c r="K630" s="234">
        <f>SUM(K631:K793)</f>
        <v>0</v>
      </c>
      <c r="L630" s="234"/>
      <c r="M630" s="234">
        <f>SUM(M631:M793)</f>
        <v>0</v>
      </c>
      <c r="N630" s="233"/>
      <c r="O630" s="233">
        <f>SUM(O631:O793)</f>
        <v>7436.27</v>
      </c>
      <c r="P630" s="233"/>
      <c r="Q630" s="233">
        <f>SUM(Q631:Q793)</f>
        <v>0</v>
      </c>
      <c r="R630" s="234"/>
      <c r="S630" s="234"/>
      <c r="T630" s="234"/>
      <c r="U630" s="234"/>
      <c r="V630" s="234">
        <f>SUM(V631:V793)</f>
        <v>6974.53</v>
      </c>
      <c r="W630" s="234"/>
      <c r="X630" s="234"/>
      <c r="Y630" s="234"/>
      <c r="AG630" t="s">
        <v>185</v>
      </c>
    </row>
    <row r="631" spans="1:60" ht="33.75" outlineLevel="1">
      <c r="A631" s="242">
        <v>112</v>
      </c>
      <c r="B631" s="243" t="s">
        <v>686</v>
      </c>
      <c r="C631" s="256" t="s">
        <v>687</v>
      </c>
      <c r="D631" s="244" t="s">
        <v>247</v>
      </c>
      <c r="E631" s="245">
        <v>1828.575</v>
      </c>
      <c r="F631" s="246"/>
      <c r="G631" s="247">
        <f>ROUND(E631*F631,2)</f>
        <v>0</v>
      </c>
      <c r="H631" s="232"/>
      <c r="I631" s="231">
        <f>ROUND(E631*H631,2)</f>
        <v>0</v>
      </c>
      <c r="J631" s="232"/>
      <c r="K631" s="231">
        <f>ROUND(E631*J631,2)</f>
        <v>0</v>
      </c>
      <c r="L631" s="231">
        <v>21</v>
      </c>
      <c r="M631" s="231">
        <f>G631*(1+L631/100)</f>
        <v>0</v>
      </c>
      <c r="N631" s="230">
        <v>0.29925000000000002</v>
      </c>
      <c r="O631" s="230">
        <f>ROUND(E631*N631,2)</f>
        <v>547.20000000000005</v>
      </c>
      <c r="P631" s="230">
        <v>0</v>
      </c>
      <c r="Q631" s="230">
        <f>ROUND(E631*P631,2)</f>
        <v>0</v>
      </c>
      <c r="R631" s="231"/>
      <c r="S631" s="231" t="s">
        <v>248</v>
      </c>
      <c r="T631" s="231" t="s">
        <v>240</v>
      </c>
      <c r="U631" s="231">
        <v>1.6E-2</v>
      </c>
      <c r="V631" s="231">
        <f>ROUND(E631*U631,2)</f>
        <v>29.26</v>
      </c>
      <c r="W631" s="231"/>
      <c r="X631" s="231" t="s">
        <v>191</v>
      </c>
      <c r="Y631" s="231" t="s">
        <v>482</v>
      </c>
      <c r="Z631" s="210"/>
      <c r="AA631" s="210"/>
      <c r="AB631" s="210"/>
      <c r="AC631" s="210"/>
      <c r="AD631" s="210"/>
      <c r="AE631" s="210"/>
      <c r="AF631" s="210"/>
      <c r="AG631" s="210" t="s">
        <v>193</v>
      </c>
      <c r="AH631" s="210"/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ht="22.5" outlineLevel="2">
      <c r="A632" s="227"/>
      <c r="B632" s="228"/>
      <c r="C632" s="271" t="s">
        <v>688</v>
      </c>
      <c r="D632" s="264"/>
      <c r="E632" s="265">
        <v>18.899999999999999</v>
      </c>
      <c r="F632" s="231"/>
      <c r="G632" s="231"/>
      <c r="H632" s="231"/>
      <c r="I632" s="231"/>
      <c r="J632" s="231"/>
      <c r="K632" s="231"/>
      <c r="L632" s="231"/>
      <c r="M632" s="231"/>
      <c r="N632" s="230"/>
      <c r="O632" s="230"/>
      <c r="P632" s="230"/>
      <c r="Q632" s="230"/>
      <c r="R632" s="231"/>
      <c r="S632" s="231"/>
      <c r="T632" s="231"/>
      <c r="U632" s="231"/>
      <c r="V632" s="231"/>
      <c r="W632" s="231"/>
      <c r="X632" s="231"/>
      <c r="Y632" s="231"/>
      <c r="Z632" s="210"/>
      <c r="AA632" s="210"/>
      <c r="AB632" s="210"/>
      <c r="AC632" s="210"/>
      <c r="AD632" s="210"/>
      <c r="AE632" s="210"/>
      <c r="AF632" s="210"/>
      <c r="AG632" s="210" t="s">
        <v>251</v>
      </c>
      <c r="AH632" s="210">
        <v>0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ht="22.5" outlineLevel="3">
      <c r="A633" s="227"/>
      <c r="B633" s="228"/>
      <c r="C633" s="271" t="s">
        <v>689</v>
      </c>
      <c r="D633" s="264"/>
      <c r="E633" s="265">
        <v>1185.03</v>
      </c>
      <c r="F633" s="231"/>
      <c r="G633" s="231"/>
      <c r="H633" s="231"/>
      <c r="I633" s="231"/>
      <c r="J633" s="231"/>
      <c r="K633" s="231"/>
      <c r="L633" s="231"/>
      <c r="M633" s="231"/>
      <c r="N633" s="230"/>
      <c r="O633" s="230"/>
      <c r="P633" s="230"/>
      <c r="Q633" s="230"/>
      <c r="R633" s="231"/>
      <c r="S633" s="231"/>
      <c r="T633" s="231"/>
      <c r="U633" s="231"/>
      <c r="V633" s="231"/>
      <c r="W633" s="231"/>
      <c r="X633" s="231"/>
      <c r="Y633" s="231"/>
      <c r="Z633" s="210"/>
      <c r="AA633" s="210"/>
      <c r="AB633" s="210"/>
      <c r="AC633" s="210"/>
      <c r="AD633" s="210"/>
      <c r="AE633" s="210"/>
      <c r="AF633" s="210"/>
      <c r="AG633" s="210" t="s">
        <v>251</v>
      </c>
      <c r="AH633" s="210">
        <v>0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ht="22.5" outlineLevel="3">
      <c r="A634" s="227"/>
      <c r="B634" s="228"/>
      <c r="C634" s="271" t="s">
        <v>690</v>
      </c>
      <c r="D634" s="264"/>
      <c r="E634" s="265">
        <v>488.88</v>
      </c>
      <c r="F634" s="231"/>
      <c r="G634" s="231"/>
      <c r="H634" s="231"/>
      <c r="I634" s="231"/>
      <c r="J634" s="231"/>
      <c r="K634" s="231"/>
      <c r="L634" s="231"/>
      <c r="M634" s="231"/>
      <c r="N634" s="230"/>
      <c r="O634" s="230"/>
      <c r="P634" s="230"/>
      <c r="Q634" s="230"/>
      <c r="R634" s="231"/>
      <c r="S634" s="231"/>
      <c r="T634" s="231"/>
      <c r="U634" s="231"/>
      <c r="V634" s="231"/>
      <c r="W634" s="231"/>
      <c r="X634" s="231"/>
      <c r="Y634" s="231"/>
      <c r="Z634" s="210"/>
      <c r="AA634" s="210"/>
      <c r="AB634" s="210"/>
      <c r="AC634" s="210"/>
      <c r="AD634" s="210"/>
      <c r="AE634" s="210"/>
      <c r="AF634" s="210"/>
      <c r="AG634" s="210" t="s">
        <v>251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ht="22.5" outlineLevel="3">
      <c r="A635" s="227"/>
      <c r="B635" s="228"/>
      <c r="C635" s="271" t="s">
        <v>691</v>
      </c>
      <c r="D635" s="264"/>
      <c r="E635" s="265">
        <v>84.42</v>
      </c>
      <c r="F635" s="231"/>
      <c r="G635" s="231"/>
      <c r="H635" s="231"/>
      <c r="I635" s="231"/>
      <c r="J635" s="231"/>
      <c r="K635" s="231"/>
      <c r="L635" s="231"/>
      <c r="M635" s="231"/>
      <c r="N635" s="230"/>
      <c r="O635" s="230"/>
      <c r="P635" s="230"/>
      <c r="Q635" s="230"/>
      <c r="R635" s="231"/>
      <c r="S635" s="231"/>
      <c r="T635" s="231"/>
      <c r="U635" s="231"/>
      <c r="V635" s="231"/>
      <c r="W635" s="231"/>
      <c r="X635" s="231"/>
      <c r="Y635" s="231"/>
      <c r="Z635" s="210"/>
      <c r="AA635" s="210"/>
      <c r="AB635" s="210"/>
      <c r="AC635" s="210"/>
      <c r="AD635" s="210"/>
      <c r="AE635" s="210"/>
      <c r="AF635" s="210"/>
      <c r="AG635" s="210" t="s">
        <v>251</v>
      </c>
      <c r="AH635" s="210">
        <v>0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ht="22.5" outlineLevel="3">
      <c r="A636" s="227"/>
      <c r="B636" s="228"/>
      <c r="C636" s="271" t="s">
        <v>692</v>
      </c>
      <c r="D636" s="264"/>
      <c r="E636" s="265">
        <v>29.295000000000002</v>
      </c>
      <c r="F636" s="231"/>
      <c r="G636" s="231"/>
      <c r="H636" s="231"/>
      <c r="I636" s="231"/>
      <c r="J636" s="231"/>
      <c r="K636" s="231"/>
      <c r="L636" s="231"/>
      <c r="M636" s="231"/>
      <c r="N636" s="230"/>
      <c r="O636" s="230"/>
      <c r="P636" s="230"/>
      <c r="Q636" s="230"/>
      <c r="R636" s="231"/>
      <c r="S636" s="231"/>
      <c r="T636" s="231"/>
      <c r="U636" s="231"/>
      <c r="V636" s="231"/>
      <c r="W636" s="231"/>
      <c r="X636" s="231"/>
      <c r="Y636" s="231"/>
      <c r="Z636" s="210"/>
      <c r="AA636" s="210"/>
      <c r="AB636" s="210"/>
      <c r="AC636" s="210"/>
      <c r="AD636" s="210"/>
      <c r="AE636" s="210"/>
      <c r="AF636" s="210"/>
      <c r="AG636" s="210" t="s">
        <v>251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ht="22.5" outlineLevel="3">
      <c r="A637" s="227"/>
      <c r="B637" s="228"/>
      <c r="C637" s="271" t="s">
        <v>693</v>
      </c>
      <c r="D637" s="264"/>
      <c r="E637" s="265">
        <v>22.05</v>
      </c>
      <c r="F637" s="231"/>
      <c r="G637" s="231"/>
      <c r="H637" s="231"/>
      <c r="I637" s="231"/>
      <c r="J637" s="231"/>
      <c r="K637" s="231"/>
      <c r="L637" s="231"/>
      <c r="M637" s="231"/>
      <c r="N637" s="230"/>
      <c r="O637" s="230"/>
      <c r="P637" s="230"/>
      <c r="Q637" s="230"/>
      <c r="R637" s="231"/>
      <c r="S637" s="231"/>
      <c r="T637" s="231"/>
      <c r="U637" s="231"/>
      <c r="V637" s="231"/>
      <c r="W637" s="231"/>
      <c r="X637" s="231"/>
      <c r="Y637" s="231"/>
      <c r="Z637" s="210"/>
      <c r="AA637" s="210"/>
      <c r="AB637" s="210"/>
      <c r="AC637" s="210"/>
      <c r="AD637" s="210"/>
      <c r="AE637" s="210"/>
      <c r="AF637" s="210"/>
      <c r="AG637" s="210" t="s">
        <v>251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ht="33.75" outlineLevel="1">
      <c r="A638" s="242">
        <v>113</v>
      </c>
      <c r="B638" s="243" t="s">
        <v>694</v>
      </c>
      <c r="C638" s="256" t="s">
        <v>695</v>
      </c>
      <c r="D638" s="244" t="s">
        <v>247</v>
      </c>
      <c r="E638" s="245">
        <v>50.4</v>
      </c>
      <c r="F638" s="246"/>
      <c r="G638" s="247">
        <f>ROUND(E638*F638,2)</f>
        <v>0</v>
      </c>
      <c r="H638" s="232"/>
      <c r="I638" s="231">
        <f>ROUND(E638*H638,2)</f>
        <v>0</v>
      </c>
      <c r="J638" s="232"/>
      <c r="K638" s="231">
        <f>ROUND(E638*J638,2)</f>
        <v>0</v>
      </c>
      <c r="L638" s="231">
        <v>21</v>
      </c>
      <c r="M638" s="231">
        <f>G638*(1+L638/100)</f>
        <v>0</v>
      </c>
      <c r="N638" s="230">
        <v>0.39900000000000002</v>
      </c>
      <c r="O638" s="230">
        <f>ROUND(E638*N638,2)</f>
        <v>20.11</v>
      </c>
      <c r="P638" s="230">
        <v>0</v>
      </c>
      <c r="Q638" s="230">
        <f>ROUND(E638*P638,2)</f>
        <v>0</v>
      </c>
      <c r="R638" s="231"/>
      <c r="S638" s="231" t="s">
        <v>248</v>
      </c>
      <c r="T638" s="231" t="s">
        <v>240</v>
      </c>
      <c r="U638" s="231">
        <v>1.9E-2</v>
      </c>
      <c r="V638" s="231">
        <f>ROUND(E638*U638,2)</f>
        <v>0.96</v>
      </c>
      <c r="W638" s="231"/>
      <c r="X638" s="231" t="s">
        <v>191</v>
      </c>
      <c r="Y638" s="231" t="s">
        <v>482</v>
      </c>
      <c r="Z638" s="210"/>
      <c r="AA638" s="210"/>
      <c r="AB638" s="210"/>
      <c r="AC638" s="210"/>
      <c r="AD638" s="210"/>
      <c r="AE638" s="210"/>
      <c r="AF638" s="210"/>
      <c r="AG638" s="210" t="s">
        <v>193</v>
      </c>
      <c r="AH638" s="210"/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ht="22.5" outlineLevel="2">
      <c r="A639" s="227"/>
      <c r="B639" s="228"/>
      <c r="C639" s="271" t="s">
        <v>696</v>
      </c>
      <c r="D639" s="264"/>
      <c r="E639" s="265">
        <v>50.4</v>
      </c>
      <c r="F639" s="231"/>
      <c r="G639" s="231"/>
      <c r="H639" s="231"/>
      <c r="I639" s="231"/>
      <c r="J639" s="231"/>
      <c r="K639" s="231"/>
      <c r="L639" s="231"/>
      <c r="M639" s="231"/>
      <c r="N639" s="230"/>
      <c r="O639" s="230"/>
      <c r="P639" s="230"/>
      <c r="Q639" s="230"/>
      <c r="R639" s="231"/>
      <c r="S639" s="231"/>
      <c r="T639" s="231"/>
      <c r="U639" s="231"/>
      <c r="V639" s="231"/>
      <c r="W639" s="231"/>
      <c r="X639" s="231"/>
      <c r="Y639" s="231"/>
      <c r="Z639" s="210"/>
      <c r="AA639" s="210"/>
      <c r="AB639" s="210"/>
      <c r="AC639" s="210"/>
      <c r="AD639" s="210"/>
      <c r="AE639" s="210"/>
      <c r="AF639" s="210"/>
      <c r="AG639" s="210" t="s">
        <v>251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ht="33.75" outlineLevel="1">
      <c r="A640" s="242">
        <v>114</v>
      </c>
      <c r="B640" s="243" t="s">
        <v>697</v>
      </c>
      <c r="C640" s="256" t="s">
        <v>698</v>
      </c>
      <c r="D640" s="244" t="s">
        <v>247</v>
      </c>
      <c r="E640" s="245">
        <v>3962.7</v>
      </c>
      <c r="F640" s="246"/>
      <c r="G640" s="247">
        <f>ROUND(E640*F640,2)</f>
        <v>0</v>
      </c>
      <c r="H640" s="232"/>
      <c r="I640" s="231">
        <f>ROUND(E640*H640,2)</f>
        <v>0</v>
      </c>
      <c r="J640" s="232"/>
      <c r="K640" s="231">
        <f>ROUND(E640*J640,2)</f>
        <v>0</v>
      </c>
      <c r="L640" s="231">
        <v>21</v>
      </c>
      <c r="M640" s="231">
        <f>G640*(1+L640/100)</f>
        <v>0</v>
      </c>
      <c r="N640" s="230">
        <v>0.49875000000000003</v>
      </c>
      <c r="O640" s="230">
        <f>ROUND(E640*N640,2)</f>
        <v>1976.4</v>
      </c>
      <c r="P640" s="230">
        <v>0</v>
      </c>
      <c r="Q640" s="230">
        <f>ROUND(E640*P640,2)</f>
        <v>0</v>
      </c>
      <c r="R640" s="231"/>
      <c r="S640" s="231" t="s">
        <v>248</v>
      </c>
      <c r="T640" s="231" t="s">
        <v>240</v>
      </c>
      <c r="U640" s="231">
        <v>0.02</v>
      </c>
      <c r="V640" s="231">
        <f>ROUND(E640*U640,2)</f>
        <v>79.25</v>
      </c>
      <c r="W640" s="231"/>
      <c r="X640" s="231" t="s">
        <v>191</v>
      </c>
      <c r="Y640" s="231" t="s">
        <v>482</v>
      </c>
      <c r="Z640" s="210"/>
      <c r="AA640" s="210"/>
      <c r="AB640" s="210"/>
      <c r="AC640" s="210"/>
      <c r="AD640" s="210"/>
      <c r="AE640" s="210"/>
      <c r="AF640" s="210"/>
      <c r="AG640" s="210" t="s">
        <v>193</v>
      </c>
      <c r="AH640" s="210"/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ht="22.5" outlineLevel="2">
      <c r="A641" s="227"/>
      <c r="B641" s="228"/>
      <c r="C641" s="271" t="s">
        <v>699</v>
      </c>
      <c r="D641" s="264"/>
      <c r="E641" s="265">
        <v>2589.9299999999998</v>
      </c>
      <c r="F641" s="231"/>
      <c r="G641" s="231"/>
      <c r="H641" s="231"/>
      <c r="I641" s="231"/>
      <c r="J641" s="231"/>
      <c r="K641" s="231"/>
      <c r="L641" s="231"/>
      <c r="M641" s="231"/>
      <c r="N641" s="230"/>
      <c r="O641" s="230"/>
      <c r="P641" s="230"/>
      <c r="Q641" s="230"/>
      <c r="R641" s="231"/>
      <c r="S641" s="231"/>
      <c r="T641" s="231"/>
      <c r="U641" s="231"/>
      <c r="V641" s="231"/>
      <c r="W641" s="231"/>
      <c r="X641" s="231"/>
      <c r="Y641" s="231"/>
      <c r="Z641" s="210"/>
      <c r="AA641" s="210"/>
      <c r="AB641" s="210"/>
      <c r="AC641" s="210"/>
      <c r="AD641" s="210"/>
      <c r="AE641" s="210"/>
      <c r="AF641" s="210"/>
      <c r="AG641" s="210" t="s">
        <v>251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ht="22.5" outlineLevel="3">
      <c r="A642" s="227"/>
      <c r="B642" s="228"/>
      <c r="C642" s="271" t="s">
        <v>700</v>
      </c>
      <c r="D642" s="264"/>
      <c r="E642" s="265">
        <v>121.59</v>
      </c>
      <c r="F642" s="231"/>
      <c r="G642" s="231"/>
      <c r="H642" s="231"/>
      <c r="I642" s="231"/>
      <c r="J642" s="231"/>
      <c r="K642" s="231"/>
      <c r="L642" s="231"/>
      <c r="M642" s="231"/>
      <c r="N642" s="230"/>
      <c r="O642" s="230"/>
      <c r="P642" s="230"/>
      <c r="Q642" s="230"/>
      <c r="R642" s="231"/>
      <c r="S642" s="231"/>
      <c r="T642" s="231"/>
      <c r="U642" s="231"/>
      <c r="V642" s="231"/>
      <c r="W642" s="231"/>
      <c r="X642" s="231"/>
      <c r="Y642" s="231"/>
      <c r="Z642" s="210"/>
      <c r="AA642" s="210"/>
      <c r="AB642" s="210"/>
      <c r="AC642" s="210"/>
      <c r="AD642" s="210"/>
      <c r="AE642" s="210"/>
      <c r="AF642" s="210"/>
      <c r="AG642" s="210" t="s">
        <v>251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ht="22.5" outlineLevel="3">
      <c r="A643" s="227"/>
      <c r="B643" s="228"/>
      <c r="C643" s="271" t="s">
        <v>701</v>
      </c>
      <c r="D643" s="264"/>
      <c r="E643" s="265">
        <v>697.09500000000003</v>
      </c>
      <c r="F643" s="231"/>
      <c r="G643" s="231"/>
      <c r="H643" s="231"/>
      <c r="I643" s="231"/>
      <c r="J643" s="231"/>
      <c r="K643" s="231"/>
      <c r="L643" s="231"/>
      <c r="M643" s="231"/>
      <c r="N643" s="230"/>
      <c r="O643" s="230"/>
      <c r="P643" s="230"/>
      <c r="Q643" s="230"/>
      <c r="R643" s="231"/>
      <c r="S643" s="231"/>
      <c r="T643" s="231"/>
      <c r="U643" s="231"/>
      <c r="V643" s="231"/>
      <c r="W643" s="231"/>
      <c r="X643" s="231"/>
      <c r="Y643" s="231"/>
      <c r="Z643" s="210"/>
      <c r="AA643" s="210"/>
      <c r="AB643" s="210"/>
      <c r="AC643" s="210"/>
      <c r="AD643" s="210"/>
      <c r="AE643" s="210"/>
      <c r="AF643" s="210"/>
      <c r="AG643" s="210" t="s">
        <v>251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ht="22.5" outlineLevel="3">
      <c r="A644" s="227"/>
      <c r="B644" s="228"/>
      <c r="C644" s="271" t="s">
        <v>702</v>
      </c>
      <c r="D644" s="264"/>
      <c r="E644" s="265">
        <v>43.784999999999997</v>
      </c>
      <c r="F644" s="231"/>
      <c r="G644" s="231"/>
      <c r="H644" s="231"/>
      <c r="I644" s="231"/>
      <c r="J644" s="231"/>
      <c r="K644" s="231"/>
      <c r="L644" s="231"/>
      <c r="M644" s="231"/>
      <c r="N644" s="230"/>
      <c r="O644" s="230"/>
      <c r="P644" s="230"/>
      <c r="Q644" s="230"/>
      <c r="R644" s="231"/>
      <c r="S644" s="231"/>
      <c r="T644" s="231"/>
      <c r="U644" s="231"/>
      <c r="V644" s="231"/>
      <c r="W644" s="231"/>
      <c r="X644" s="231"/>
      <c r="Y644" s="231"/>
      <c r="Z644" s="210"/>
      <c r="AA644" s="210"/>
      <c r="AB644" s="210"/>
      <c r="AC644" s="210"/>
      <c r="AD644" s="210"/>
      <c r="AE644" s="210"/>
      <c r="AF644" s="210"/>
      <c r="AG644" s="210" t="s">
        <v>251</v>
      </c>
      <c r="AH644" s="210">
        <v>0</v>
      </c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ht="22.5" outlineLevel="3">
      <c r="A645" s="227"/>
      <c r="B645" s="228"/>
      <c r="C645" s="271" t="s">
        <v>703</v>
      </c>
      <c r="D645" s="264"/>
      <c r="E645" s="265">
        <v>6.3</v>
      </c>
      <c r="F645" s="231"/>
      <c r="G645" s="231"/>
      <c r="H645" s="231"/>
      <c r="I645" s="231"/>
      <c r="J645" s="231"/>
      <c r="K645" s="231"/>
      <c r="L645" s="231"/>
      <c r="M645" s="231"/>
      <c r="N645" s="230"/>
      <c r="O645" s="230"/>
      <c r="P645" s="230"/>
      <c r="Q645" s="230"/>
      <c r="R645" s="231"/>
      <c r="S645" s="231"/>
      <c r="T645" s="231"/>
      <c r="U645" s="231"/>
      <c r="V645" s="231"/>
      <c r="W645" s="231"/>
      <c r="X645" s="231"/>
      <c r="Y645" s="231"/>
      <c r="Z645" s="210"/>
      <c r="AA645" s="210"/>
      <c r="AB645" s="210"/>
      <c r="AC645" s="210"/>
      <c r="AD645" s="210"/>
      <c r="AE645" s="210"/>
      <c r="AF645" s="210"/>
      <c r="AG645" s="210" t="s">
        <v>251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ht="22.5" outlineLevel="3">
      <c r="A646" s="227"/>
      <c r="B646" s="228"/>
      <c r="C646" s="271" t="s">
        <v>704</v>
      </c>
      <c r="D646" s="264"/>
      <c r="E646" s="265">
        <v>4.41</v>
      </c>
      <c r="F646" s="231"/>
      <c r="G646" s="231"/>
      <c r="H646" s="231"/>
      <c r="I646" s="231"/>
      <c r="J646" s="231"/>
      <c r="K646" s="231"/>
      <c r="L646" s="231"/>
      <c r="M646" s="231"/>
      <c r="N646" s="230"/>
      <c r="O646" s="230"/>
      <c r="P646" s="230"/>
      <c r="Q646" s="230"/>
      <c r="R646" s="231"/>
      <c r="S646" s="231"/>
      <c r="T646" s="231"/>
      <c r="U646" s="231"/>
      <c r="V646" s="231"/>
      <c r="W646" s="231"/>
      <c r="X646" s="231"/>
      <c r="Y646" s="231"/>
      <c r="Z646" s="210"/>
      <c r="AA646" s="210"/>
      <c r="AB646" s="210"/>
      <c r="AC646" s="210"/>
      <c r="AD646" s="210"/>
      <c r="AE646" s="210"/>
      <c r="AF646" s="210"/>
      <c r="AG646" s="210" t="s">
        <v>251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ht="22.5" outlineLevel="3">
      <c r="A647" s="227"/>
      <c r="B647" s="228"/>
      <c r="C647" s="271" t="s">
        <v>705</v>
      </c>
      <c r="D647" s="264"/>
      <c r="E647" s="265">
        <v>499.59</v>
      </c>
      <c r="F647" s="231"/>
      <c r="G647" s="231"/>
      <c r="H647" s="231"/>
      <c r="I647" s="231"/>
      <c r="J647" s="231"/>
      <c r="K647" s="231"/>
      <c r="L647" s="231"/>
      <c r="M647" s="231"/>
      <c r="N647" s="230"/>
      <c r="O647" s="230"/>
      <c r="P647" s="230"/>
      <c r="Q647" s="230"/>
      <c r="R647" s="231"/>
      <c r="S647" s="231"/>
      <c r="T647" s="231"/>
      <c r="U647" s="231"/>
      <c r="V647" s="231"/>
      <c r="W647" s="231"/>
      <c r="X647" s="231"/>
      <c r="Y647" s="231"/>
      <c r="Z647" s="210"/>
      <c r="AA647" s="210"/>
      <c r="AB647" s="210"/>
      <c r="AC647" s="210"/>
      <c r="AD647" s="210"/>
      <c r="AE647" s="210"/>
      <c r="AF647" s="210"/>
      <c r="AG647" s="210" t="s">
        <v>251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ht="33.75" outlineLevel="1">
      <c r="A648" s="242">
        <v>115</v>
      </c>
      <c r="B648" s="243" t="s">
        <v>706</v>
      </c>
      <c r="C648" s="256" t="s">
        <v>707</v>
      </c>
      <c r="D648" s="244" t="s">
        <v>247</v>
      </c>
      <c r="E648" s="245">
        <v>18.899999999999999</v>
      </c>
      <c r="F648" s="246"/>
      <c r="G648" s="247">
        <f>ROUND(E648*F648,2)</f>
        <v>0</v>
      </c>
      <c r="H648" s="232"/>
      <c r="I648" s="231">
        <f>ROUND(E648*H648,2)</f>
        <v>0</v>
      </c>
      <c r="J648" s="232"/>
      <c r="K648" s="231">
        <f>ROUND(E648*J648,2)</f>
        <v>0</v>
      </c>
      <c r="L648" s="231">
        <v>21</v>
      </c>
      <c r="M648" s="231">
        <f>G648*(1+L648/100)</f>
        <v>0</v>
      </c>
      <c r="N648" s="230">
        <v>0.29925000000000002</v>
      </c>
      <c r="O648" s="230">
        <f>ROUND(E648*N648,2)</f>
        <v>5.66</v>
      </c>
      <c r="P648" s="230">
        <v>0</v>
      </c>
      <c r="Q648" s="230">
        <f>ROUND(E648*P648,2)</f>
        <v>0</v>
      </c>
      <c r="R648" s="231"/>
      <c r="S648" s="231" t="s">
        <v>248</v>
      </c>
      <c r="T648" s="231" t="s">
        <v>240</v>
      </c>
      <c r="U648" s="231">
        <v>1.6E-2</v>
      </c>
      <c r="V648" s="231">
        <f>ROUND(E648*U648,2)</f>
        <v>0.3</v>
      </c>
      <c r="W648" s="231"/>
      <c r="X648" s="231" t="s">
        <v>191</v>
      </c>
      <c r="Y648" s="231" t="s">
        <v>482</v>
      </c>
      <c r="Z648" s="210"/>
      <c r="AA648" s="210"/>
      <c r="AB648" s="210"/>
      <c r="AC648" s="210"/>
      <c r="AD648" s="210"/>
      <c r="AE648" s="210"/>
      <c r="AF648" s="210"/>
      <c r="AG648" s="210" t="s">
        <v>193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ht="22.5" outlineLevel="2">
      <c r="A649" s="227"/>
      <c r="B649" s="228"/>
      <c r="C649" s="271" t="s">
        <v>688</v>
      </c>
      <c r="D649" s="264"/>
      <c r="E649" s="265">
        <v>18.899999999999999</v>
      </c>
      <c r="F649" s="231"/>
      <c r="G649" s="231"/>
      <c r="H649" s="231"/>
      <c r="I649" s="231"/>
      <c r="J649" s="231"/>
      <c r="K649" s="231"/>
      <c r="L649" s="231"/>
      <c r="M649" s="231"/>
      <c r="N649" s="230"/>
      <c r="O649" s="230"/>
      <c r="P649" s="230"/>
      <c r="Q649" s="230"/>
      <c r="R649" s="231"/>
      <c r="S649" s="231"/>
      <c r="T649" s="231"/>
      <c r="U649" s="231"/>
      <c r="V649" s="231"/>
      <c r="W649" s="231"/>
      <c r="X649" s="231"/>
      <c r="Y649" s="231"/>
      <c r="Z649" s="210"/>
      <c r="AA649" s="210"/>
      <c r="AB649" s="210"/>
      <c r="AC649" s="210"/>
      <c r="AD649" s="210"/>
      <c r="AE649" s="210"/>
      <c r="AF649" s="210"/>
      <c r="AG649" s="210" t="s">
        <v>251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1">
      <c r="A650" s="242">
        <v>116</v>
      </c>
      <c r="B650" s="243" t="s">
        <v>708</v>
      </c>
      <c r="C650" s="256" t="s">
        <v>709</v>
      </c>
      <c r="D650" s="244" t="s">
        <v>247</v>
      </c>
      <c r="E650" s="245">
        <v>3084</v>
      </c>
      <c r="F650" s="246"/>
      <c r="G650" s="247">
        <f>ROUND(E650*F650,2)</f>
        <v>0</v>
      </c>
      <c r="H650" s="232"/>
      <c r="I650" s="231">
        <f>ROUND(E650*H650,2)</f>
        <v>0</v>
      </c>
      <c r="J650" s="232"/>
      <c r="K650" s="231">
        <f>ROUND(E650*J650,2)</f>
        <v>0</v>
      </c>
      <c r="L650" s="231">
        <v>21</v>
      </c>
      <c r="M650" s="231">
        <f>G650*(1+L650/100)</f>
        <v>0</v>
      </c>
      <c r="N650" s="230">
        <v>7.5600000000000001E-2</v>
      </c>
      <c r="O650" s="230">
        <f>ROUND(E650*N650,2)</f>
        <v>233.15</v>
      </c>
      <c r="P650" s="230">
        <v>0</v>
      </c>
      <c r="Q650" s="230">
        <f>ROUND(E650*P650,2)</f>
        <v>0</v>
      </c>
      <c r="R650" s="231"/>
      <c r="S650" s="231" t="s">
        <v>248</v>
      </c>
      <c r="T650" s="231" t="s">
        <v>249</v>
      </c>
      <c r="U650" s="231">
        <v>2.5000000000000001E-2</v>
      </c>
      <c r="V650" s="231">
        <f>ROUND(E650*U650,2)</f>
        <v>77.099999999999994</v>
      </c>
      <c r="W650" s="231"/>
      <c r="X650" s="231" t="s">
        <v>191</v>
      </c>
      <c r="Y650" s="231" t="s">
        <v>192</v>
      </c>
      <c r="Z650" s="210"/>
      <c r="AA650" s="210"/>
      <c r="AB650" s="210"/>
      <c r="AC650" s="210"/>
      <c r="AD650" s="210"/>
      <c r="AE650" s="210"/>
      <c r="AF650" s="210"/>
      <c r="AG650" s="210" t="s">
        <v>193</v>
      </c>
      <c r="AH650" s="210"/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2">
      <c r="A651" s="227"/>
      <c r="B651" s="228"/>
      <c r="C651" s="271" t="s">
        <v>511</v>
      </c>
      <c r="D651" s="264"/>
      <c r="E651" s="265">
        <v>211.5</v>
      </c>
      <c r="F651" s="231"/>
      <c r="G651" s="231"/>
      <c r="H651" s="231"/>
      <c r="I651" s="231"/>
      <c r="J651" s="231"/>
      <c r="K651" s="231"/>
      <c r="L651" s="231"/>
      <c r="M651" s="231"/>
      <c r="N651" s="230"/>
      <c r="O651" s="230"/>
      <c r="P651" s="230"/>
      <c r="Q651" s="230"/>
      <c r="R651" s="231"/>
      <c r="S651" s="231"/>
      <c r="T651" s="231"/>
      <c r="U651" s="231"/>
      <c r="V651" s="231"/>
      <c r="W651" s="231"/>
      <c r="X651" s="231"/>
      <c r="Y651" s="231"/>
      <c r="Z651" s="210"/>
      <c r="AA651" s="210"/>
      <c r="AB651" s="210"/>
      <c r="AC651" s="210"/>
      <c r="AD651" s="210"/>
      <c r="AE651" s="210"/>
      <c r="AF651" s="210"/>
      <c r="AG651" s="210" t="s">
        <v>251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3">
      <c r="A652" s="227"/>
      <c r="B652" s="228"/>
      <c r="C652" s="271" t="s">
        <v>500</v>
      </c>
      <c r="D652" s="264"/>
      <c r="E652" s="265">
        <v>1881</v>
      </c>
      <c r="F652" s="231"/>
      <c r="G652" s="231"/>
      <c r="H652" s="231"/>
      <c r="I652" s="231"/>
      <c r="J652" s="231"/>
      <c r="K652" s="231"/>
      <c r="L652" s="231"/>
      <c r="M652" s="231"/>
      <c r="N652" s="230"/>
      <c r="O652" s="230"/>
      <c r="P652" s="230"/>
      <c r="Q652" s="230"/>
      <c r="R652" s="231"/>
      <c r="S652" s="231"/>
      <c r="T652" s="231"/>
      <c r="U652" s="231"/>
      <c r="V652" s="231"/>
      <c r="W652" s="231"/>
      <c r="X652" s="231"/>
      <c r="Y652" s="231"/>
      <c r="Z652" s="210"/>
      <c r="AA652" s="210"/>
      <c r="AB652" s="210"/>
      <c r="AC652" s="210"/>
      <c r="AD652" s="210"/>
      <c r="AE652" s="210"/>
      <c r="AF652" s="210"/>
      <c r="AG652" s="210" t="s">
        <v>251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3">
      <c r="A653" s="227"/>
      <c r="B653" s="228"/>
      <c r="C653" s="271" t="s">
        <v>501</v>
      </c>
      <c r="D653" s="264"/>
      <c r="E653" s="265">
        <v>776</v>
      </c>
      <c r="F653" s="231"/>
      <c r="G653" s="231"/>
      <c r="H653" s="231"/>
      <c r="I653" s="231"/>
      <c r="J653" s="231"/>
      <c r="K653" s="231"/>
      <c r="L653" s="231"/>
      <c r="M653" s="231"/>
      <c r="N653" s="230"/>
      <c r="O653" s="230"/>
      <c r="P653" s="230"/>
      <c r="Q653" s="230"/>
      <c r="R653" s="231"/>
      <c r="S653" s="231"/>
      <c r="T653" s="231"/>
      <c r="U653" s="231"/>
      <c r="V653" s="231"/>
      <c r="W653" s="231"/>
      <c r="X653" s="231"/>
      <c r="Y653" s="231"/>
      <c r="Z653" s="210"/>
      <c r="AA653" s="210"/>
      <c r="AB653" s="210"/>
      <c r="AC653" s="210"/>
      <c r="AD653" s="210"/>
      <c r="AE653" s="210"/>
      <c r="AF653" s="210"/>
      <c r="AG653" s="210" t="s">
        <v>251</v>
      </c>
      <c r="AH653" s="210">
        <v>0</v>
      </c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ht="22.5" outlineLevel="3">
      <c r="A654" s="227"/>
      <c r="B654" s="228"/>
      <c r="C654" s="271" t="s">
        <v>506</v>
      </c>
      <c r="D654" s="264"/>
      <c r="E654" s="265">
        <v>134</v>
      </c>
      <c r="F654" s="231"/>
      <c r="G654" s="231"/>
      <c r="H654" s="231"/>
      <c r="I654" s="231"/>
      <c r="J654" s="231"/>
      <c r="K654" s="231"/>
      <c r="L654" s="231"/>
      <c r="M654" s="231"/>
      <c r="N654" s="230"/>
      <c r="O654" s="230"/>
      <c r="P654" s="230"/>
      <c r="Q654" s="230"/>
      <c r="R654" s="231"/>
      <c r="S654" s="231"/>
      <c r="T654" s="231"/>
      <c r="U654" s="231"/>
      <c r="V654" s="231"/>
      <c r="W654" s="231"/>
      <c r="X654" s="231"/>
      <c r="Y654" s="231"/>
      <c r="Z654" s="210"/>
      <c r="AA654" s="210"/>
      <c r="AB654" s="210"/>
      <c r="AC654" s="210"/>
      <c r="AD654" s="210"/>
      <c r="AE654" s="210"/>
      <c r="AF654" s="210"/>
      <c r="AG654" s="210" t="s">
        <v>251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3">
      <c r="A655" s="227"/>
      <c r="B655" s="228"/>
      <c r="C655" s="271" t="s">
        <v>508</v>
      </c>
      <c r="D655" s="264"/>
      <c r="E655" s="265">
        <v>46.5</v>
      </c>
      <c r="F655" s="231"/>
      <c r="G655" s="231"/>
      <c r="H655" s="231"/>
      <c r="I655" s="231"/>
      <c r="J655" s="231"/>
      <c r="K655" s="231"/>
      <c r="L655" s="231"/>
      <c r="M655" s="231"/>
      <c r="N655" s="230"/>
      <c r="O655" s="230"/>
      <c r="P655" s="230"/>
      <c r="Q655" s="230"/>
      <c r="R655" s="231"/>
      <c r="S655" s="231"/>
      <c r="T655" s="231"/>
      <c r="U655" s="231"/>
      <c r="V655" s="231"/>
      <c r="W655" s="231"/>
      <c r="X655" s="231"/>
      <c r="Y655" s="231"/>
      <c r="Z655" s="210"/>
      <c r="AA655" s="210"/>
      <c r="AB655" s="210"/>
      <c r="AC655" s="210"/>
      <c r="AD655" s="210"/>
      <c r="AE655" s="210"/>
      <c r="AF655" s="210"/>
      <c r="AG655" s="210" t="s">
        <v>251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>
      <c r="A656" s="227"/>
      <c r="B656" s="228"/>
      <c r="C656" s="271" t="s">
        <v>512</v>
      </c>
      <c r="D656" s="264"/>
      <c r="E656" s="265">
        <v>35</v>
      </c>
      <c r="F656" s="231"/>
      <c r="G656" s="231"/>
      <c r="H656" s="231"/>
      <c r="I656" s="231"/>
      <c r="J656" s="231"/>
      <c r="K656" s="231"/>
      <c r="L656" s="231"/>
      <c r="M656" s="231"/>
      <c r="N656" s="230"/>
      <c r="O656" s="230"/>
      <c r="P656" s="230"/>
      <c r="Q656" s="230"/>
      <c r="R656" s="231"/>
      <c r="S656" s="231"/>
      <c r="T656" s="231"/>
      <c r="U656" s="231"/>
      <c r="V656" s="231"/>
      <c r="W656" s="231"/>
      <c r="X656" s="231"/>
      <c r="Y656" s="231"/>
      <c r="Z656" s="210"/>
      <c r="AA656" s="210"/>
      <c r="AB656" s="210"/>
      <c r="AC656" s="210"/>
      <c r="AD656" s="210"/>
      <c r="AE656" s="210"/>
      <c r="AF656" s="210"/>
      <c r="AG656" s="210" t="s">
        <v>251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1">
      <c r="A657" s="242">
        <v>117</v>
      </c>
      <c r="B657" s="243" t="s">
        <v>710</v>
      </c>
      <c r="C657" s="256" t="s">
        <v>711</v>
      </c>
      <c r="D657" s="244" t="s">
        <v>247</v>
      </c>
      <c r="E657" s="245">
        <v>6482</v>
      </c>
      <c r="F657" s="246"/>
      <c r="G657" s="247">
        <f>ROUND(E657*F657,2)</f>
        <v>0</v>
      </c>
      <c r="H657" s="232"/>
      <c r="I657" s="231">
        <f>ROUND(E657*H657,2)</f>
        <v>0</v>
      </c>
      <c r="J657" s="232"/>
      <c r="K657" s="231">
        <f>ROUND(E657*J657,2)</f>
        <v>0</v>
      </c>
      <c r="L657" s="231">
        <v>21</v>
      </c>
      <c r="M657" s="231">
        <f>G657*(1+L657/100)</f>
        <v>0</v>
      </c>
      <c r="N657" s="230">
        <v>0.1008</v>
      </c>
      <c r="O657" s="230">
        <f>ROUND(E657*N657,2)</f>
        <v>653.39</v>
      </c>
      <c r="P657" s="230">
        <v>0</v>
      </c>
      <c r="Q657" s="230">
        <f>ROUND(E657*P657,2)</f>
        <v>0</v>
      </c>
      <c r="R657" s="231"/>
      <c r="S657" s="231" t="s">
        <v>248</v>
      </c>
      <c r="T657" s="231" t="s">
        <v>249</v>
      </c>
      <c r="U657" s="231">
        <v>2.5000000000000001E-2</v>
      </c>
      <c r="V657" s="231">
        <f>ROUND(E657*U657,2)</f>
        <v>162.05000000000001</v>
      </c>
      <c r="W657" s="231"/>
      <c r="X657" s="231" t="s">
        <v>191</v>
      </c>
      <c r="Y657" s="231" t="s">
        <v>192</v>
      </c>
      <c r="Z657" s="210"/>
      <c r="AA657" s="210"/>
      <c r="AB657" s="210"/>
      <c r="AC657" s="210"/>
      <c r="AD657" s="210"/>
      <c r="AE657" s="210"/>
      <c r="AF657" s="210"/>
      <c r="AG657" s="210" t="s">
        <v>193</v>
      </c>
      <c r="AH657" s="210"/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2">
      <c r="A658" s="227"/>
      <c r="B658" s="228"/>
      <c r="C658" s="271" t="s">
        <v>499</v>
      </c>
      <c r="D658" s="264"/>
      <c r="E658" s="265">
        <v>4111</v>
      </c>
      <c r="F658" s="231"/>
      <c r="G658" s="231"/>
      <c r="H658" s="231"/>
      <c r="I658" s="231"/>
      <c r="J658" s="231"/>
      <c r="K658" s="231"/>
      <c r="L658" s="231"/>
      <c r="M658" s="231"/>
      <c r="N658" s="230"/>
      <c r="O658" s="230"/>
      <c r="P658" s="230"/>
      <c r="Q658" s="230"/>
      <c r="R658" s="231"/>
      <c r="S658" s="231"/>
      <c r="T658" s="231"/>
      <c r="U658" s="231"/>
      <c r="V658" s="231"/>
      <c r="W658" s="231"/>
      <c r="X658" s="231"/>
      <c r="Y658" s="231"/>
      <c r="Z658" s="210"/>
      <c r="AA658" s="210"/>
      <c r="AB658" s="210"/>
      <c r="AC658" s="210"/>
      <c r="AD658" s="210"/>
      <c r="AE658" s="210"/>
      <c r="AF658" s="210"/>
      <c r="AG658" s="210" t="s">
        <v>251</v>
      </c>
      <c r="AH658" s="210">
        <v>0</v>
      </c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3">
      <c r="A659" s="227"/>
      <c r="B659" s="228"/>
      <c r="C659" s="271" t="s">
        <v>502</v>
      </c>
      <c r="D659" s="264"/>
      <c r="E659" s="265">
        <v>193</v>
      </c>
      <c r="F659" s="231"/>
      <c r="G659" s="231"/>
      <c r="H659" s="231"/>
      <c r="I659" s="231"/>
      <c r="J659" s="231"/>
      <c r="K659" s="231"/>
      <c r="L659" s="231"/>
      <c r="M659" s="231"/>
      <c r="N659" s="230"/>
      <c r="O659" s="230"/>
      <c r="P659" s="230"/>
      <c r="Q659" s="230"/>
      <c r="R659" s="231"/>
      <c r="S659" s="231"/>
      <c r="T659" s="231"/>
      <c r="U659" s="231"/>
      <c r="V659" s="231"/>
      <c r="W659" s="231"/>
      <c r="X659" s="231"/>
      <c r="Y659" s="231"/>
      <c r="Z659" s="210"/>
      <c r="AA659" s="210"/>
      <c r="AB659" s="210"/>
      <c r="AC659" s="210"/>
      <c r="AD659" s="210"/>
      <c r="AE659" s="210"/>
      <c r="AF659" s="210"/>
      <c r="AG659" s="210" t="s">
        <v>251</v>
      </c>
      <c r="AH659" s="210">
        <v>0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3">
      <c r="A660" s="227"/>
      <c r="B660" s="228"/>
      <c r="C660" s="271" t="s">
        <v>503</v>
      </c>
      <c r="D660" s="264"/>
      <c r="E660" s="265">
        <v>1106.5</v>
      </c>
      <c r="F660" s="231"/>
      <c r="G660" s="231"/>
      <c r="H660" s="231"/>
      <c r="I660" s="231"/>
      <c r="J660" s="231"/>
      <c r="K660" s="231"/>
      <c r="L660" s="231"/>
      <c r="M660" s="231"/>
      <c r="N660" s="230"/>
      <c r="O660" s="230"/>
      <c r="P660" s="230"/>
      <c r="Q660" s="230"/>
      <c r="R660" s="231"/>
      <c r="S660" s="231"/>
      <c r="T660" s="231"/>
      <c r="U660" s="231"/>
      <c r="V660" s="231"/>
      <c r="W660" s="231"/>
      <c r="X660" s="231"/>
      <c r="Y660" s="231"/>
      <c r="Z660" s="210"/>
      <c r="AA660" s="210"/>
      <c r="AB660" s="210"/>
      <c r="AC660" s="210"/>
      <c r="AD660" s="210"/>
      <c r="AE660" s="210"/>
      <c r="AF660" s="210"/>
      <c r="AG660" s="210" t="s">
        <v>251</v>
      </c>
      <c r="AH660" s="210">
        <v>0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ht="22.5" outlineLevel="3">
      <c r="A661" s="227"/>
      <c r="B661" s="228"/>
      <c r="C661" s="271" t="s">
        <v>504</v>
      </c>
      <c r="D661" s="264"/>
      <c r="E661" s="265">
        <v>69.5</v>
      </c>
      <c r="F661" s="231"/>
      <c r="G661" s="231"/>
      <c r="H661" s="231"/>
      <c r="I661" s="231"/>
      <c r="J661" s="231"/>
      <c r="K661" s="231"/>
      <c r="L661" s="231"/>
      <c r="M661" s="231"/>
      <c r="N661" s="230"/>
      <c r="O661" s="230"/>
      <c r="P661" s="230"/>
      <c r="Q661" s="230"/>
      <c r="R661" s="231"/>
      <c r="S661" s="231"/>
      <c r="T661" s="231"/>
      <c r="U661" s="231"/>
      <c r="V661" s="231"/>
      <c r="W661" s="231"/>
      <c r="X661" s="231"/>
      <c r="Y661" s="231"/>
      <c r="Z661" s="210"/>
      <c r="AA661" s="210"/>
      <c r="AB661" s="210"/>
      <c r="AC661" s="210"/>
      <c r="AD661" s="210"/>
      <c r="AE661" s="210"/>
      <c r="AF661" s="210"/>
      <c r="AG661" s="210" t="s">
        <v>251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3">
      <c r="A662" s="227"/>
      <c r="B662" s="228"/>
      <c r="C662" s="271" t="s">
        <v>505</v>
      </c>
      <c r="D662" s="264"/>
      <c r="E662" s="265">
        <v>108</v>
      </c>
      <c r="F662" s="231"/>
      <c r="G662" s="231"/>
      <c r="H662" s="231"/>
      <c r="I662" s="231"/>
      <c r="J662" s="231"/>
      <c r="K662" s="231"/>
      <c r="L662" s="231"/>
      <c r="M662" s="231"/>
      <c r="N662" s="230"/>
      <c r="O662" s="230"/>
      <c r="P662" s="230"/>
      <c r="Q662" s="230"/>
      <c r="R662" s="231"/>
      <c r="S662" s="231"/>
      <c r="T662" s="231"/>
      <c r="U662" s="231"/>
      <c r="V662" s="231"/>
      <c r="W662" s="231"/>
      <c r="X662" s="231"/>
      <c r="Y662" s="231"/>
      <c r="Z662" s="210"/>
      <c r="AA662" s="210"/>
      <c r="AB662" s="210"/>
      <c r="AC662" s="210"/>
      <c r="AD662" s="210"/>
      <c r="AE662" s="210"/>
      <c r="AF662" s="210"/>
      <c r="AG662" s="210" t="s">
        <v>251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ht="22.5" outlineLevel="3">
      <c r="A663" s="227"/>
      <c r="B663" s="228"/>
      <c r="C663" s="271" t="s">
        <v>507</v>
      </c>
      <c r="D663" s="264"/>
      <c r="E663" s="265">
        <v>10</v>
      </c>
      <c r="F663" s="231"/>
      <c r="G663" s="231"/>
      <c r="H663" s="231"/>
      <c r="I663" s="231"/>
      <c r="J663" s="231"/>
      <c r="K663" s="231"/>
      <c r="L663" s="231"/>
      <c r="M663" s="231"/>
      <c r="N663" s="230"/>
      <c r="O663" s="230"/>
      <c r="P663" s="230"/>
      <c r="Q663" s="230"/>
      <c r="R663" s="231"/>
      <c r="S663" s="231"/>
      <c r="T663" s="231"/>
      <c r="U663" s="231"/>
      <c r="V663" s="231"/>
      <c r="W663" s="231"/>
      <c r="X663" s="231"/>
      <c r="Y663" s="231"/>
      <c r="Z663" s="210"/>
      <c r="AA663" s="210"/>
      <c r="AB663" s="210"/>
      <c r="AC663" s="210"/>
      <c r="AD663" s="210"/>
      <c r="AE663" s="210"/>
      <c r="AF663" s="210"/>
      <c r="AG663" s="210" t="s">
        <v>251</v>
      </c>
      <c r="AH663" s="210">
        <v>0</v>
      </c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3">
      <c r="A664" s="227"/>
      <c r="B664" s="228"/>
      <c r="C664" s="271" t="s">
        <v>509</v>
      </c>
      <c r="D664" s="264"/>
      <c r="E664" s="265">
        <v>7</v>
      </c>
      <c r="F664" s="231"/>
      <c r="G664" s="231"/>
      <c r="H664" s="231"/>
      <c r="I664" s="231"/>
      <c r="J664" s="231"/>
      <c r="K664" s="231"/>
      <c r="L664" s="231"/>
      <c r="M664" s="231"/>
      <c r="N664" s="230"/>
      <c r="O664" s="230"/>
      <c r="P664" s="230"/>
      <c r="Q664" s="230"/>
      <c r="R664" s="231"/>
      <c r="S664" s="231"/>
      <c r="T664" s="231"/>
      <c r="U664" s="231"/>
      <c r="V664" s="231"/>
      <c r="W664" s="231"/>
      <c r="X664" s="231"/>
      <c r="Y664" s="231"/>
      <c r="Z664" s="210"/>
      <c r="AA664" s="210"/>
      <c r="AB664" s="210"/>
      <c r="AC664" s="210"/>
      <c r="AD664" s="210"/>
      <c r="AE664" s="210"/>
      <c r="AF664" s="210"/>
      <c r="AG664" s="210" t="s">
        <v>251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ht="22.5" outlineLevel="3">
      <c r="A665" s="227"/>
      <c r="B665" s="228"/>
      <c r="C665" s="271" t="s">
        <v>510</v>
      </c>
      <c r="D665" s="264"/>
      <c r="E665" s="265">
        <v>793</v>
      </c>
      <c r="F665" s="231"/>
      <c r="G665" s="231"/>
      <c r="H665" s="231"/>
      <c r="I665" s="231"/>
      <c r="J665" s="231"/>
      <c r="K665" s="231"/>
      <c r="L665" s="231"/>
      <c r="M665" s="231"/>
      <c r="N665" s="230"/>
      <c r="O665" s="230"/>
      <c r="P665" s="230"/>
      <c r="Q665" s="230"/>
      <c r="R665" s="231"/>
      <c r="S665" s="231"/>
      <c r="T665" s="231"/>
      <c r="U665" s="231"/>
      <c r="V665" s="231"/>
      <c r="W665" s="231"/>
      <c r="X665" s="231"/>
      <c r="Y665" s="231"/>
      <c r="Z665" s="210"/>
      <c r="AA665" s="210"/>
      <c r="AB665" s="210"/>
      <c r="AC665" s="210"/>
      <c r="AD665" s="210"/>
      <c r="AE665" s="210"/>
      <c r="AF665" s="210"/>
      <c r="AG665" s="210" t="s">
        <v>251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3">
      <c r="A666" s="227"/>
      <c r="B666" s="228"/>
      <c r="C666" s="271" t="s">
        <v>712</v>
      </c>
      <c r="D666" s="264"/>
      <c r="E666" s="265">
        <v>84</v>
      </c>
      <c r="F666" s="231"/>
      <c r="G666" s="231"/>
      <c r="H666" s="231"/>
      <c r="I666" s="231"/>
      <c r="J666" s="231"/>
      <c r="K666" s="231"/>
      <c r="L666" s="231"/>
      <c r="M666" s="231"/>
      <c r="N666" s="230"/>
      <c r="O666" s="230"/>
      <c r="P666" s="230"/>
      <c r="Q666" s="230"/>
      <c r="R666" s="231"/>
      <c r="S666" s="231"/>
      <c r="T666" s="231"/>
      <c r="U666" s="231"/>
      <c r="V666" s="231"/>
      <c r="W666" s="231"/>
      <c r="X666" s="231"/>
      <c r="Y666" s="231"/>
      <c r="Z666" s="210"/>
      <c r="AA666" s="210"/>
      <c r="AB666" s="210"/>
      <c r="AC666" s="210"/>
      <c r="AD666" s="210"/>
      <c r="AE666" s="210"/>
      <c r="AF666" s="210"/>
      <c r="AG666" s="210" t="s">
        <v>251</v>
      </c>
      <c r="AH666" s="210">
        <v>0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ht="22.5" outlineLevel="1">
      <c r="A667" s="242">
        <v>118</v>
      </c>
      <c r="B667" s="243" t="s">
        <v>713</v>
      </c>
      <c r="C667" s="256" t="s">
        <v>714</v>
      </c>
      <c r="D667" s="244" t="s">
        <v>247</v>
      </c>
      <c r="E667" s="245">
        <v>1219.05</v>
      </c>
      <c r="F667" s="246"/>
      <c r="G667" s="247">
        <f>ROUND(E667*F667,2)</f>
        <v>0</v>
      </c>
      <c r="H667" s="232"/>
      <c r="I667" s="231">
        <f>ROUND(E667*H667,2)</f>
        <v>0</v>
      </c>
      <c r="J667" s="232"/>
      <c r="K667" s="231">
        <f>ROUND(E667*J667,2)</f>
        <v>0</v>
      </c>
      <c r="L667" s="231">
        <v>21</v>
      </c>
      <c r="M667" s="231">
        <f>G667*(1+L667/100)</f>
        <v>0</v>
      </c>
      <c r="N667" s="230">
        <v>0.378</v>
      </c>
      <c r="O667" s="230">
        <f>ROUND(E667*N667,2)</f>
        <v>460.8</v>
      </c>
      <c r="P667" s="230">
        <v>0</v>
      </c>
      <c r="Q667" s="230">
        <f>ROUND(E667*P667,2)</f>
        <v>0</v>
      </c>
      <c r="R667" s="231"/>
      <c r="S667" s="231" t="s">
        <v>248</v>
      </c>
      <c r="T667" s="231" t="s">
        <v>249</v>
      </c>
      <c r="U667" s="231">
        <v>2.5999999999999999E-2</v>
      </c>
      <c r="V667" s="231">
        <f>ROUND(E667*U667,2)</f>
        <v>31.7</v>
      </c>
      <c r="W667" s="231"/>
      <c r="X667" s="231" t="s">
        <v>191</v>
      </c>
      <c r="Y667" s="231" t="s">
        <v>411</v>
      </c>
      <c r="Z667" s="210"/>
      <c r="AA667" s="210"/>
      <c r="AB667" s="210"/>
      <c r="AC667" s="210"/>
      <c r="AD667" s="210"/>
      <c r="AE667" s="210"/>
      <c r="AF667" s="210"/>
      <c r="AG667" s="210" t="s">
        <v>193</v>
      </c>
      <c r="AH667" s="210"/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ht="22.5" outlineLevel="2">
      <c r="A668" s="227"/>
      <c r="B668" s="228"/>
      <c r="C668" s="271" t="s">
        <v>715</v>
      </c>
      <c r="D668" s="264"/>
      <c r="E668" s="265">
        <v>12.6</v>
      </c>
      <c r="F668" s="231"/>
      <c r="G668" s="231"/>
      <c r="H668" s="231"/>
      <c r="I668" s="231"/>
      <c r="J668" s="231"/>
      <c r="K668" s="231"/>
      <c r="L668" s="231"/>
      <c r="M668" s="231"/>
      <c r="N668" s="230"/>
      <c r="O668" s="230"/>
      <c r="P668" s="230"/>
      <c r="Q668" s="230"/>
      <c r="R668" s="231"/>
      <c r="S668" s="231"/>
      <c r="T668" s="231"/>
      <c r="U668" s="231"/>
      <c r="V668" s="231"/>
      <c r="W668" s="231"/>
      <c r="X668" s="231"/>
      <c r="Y668" s="231"/>
      <c r="Z668" s="210"/>
      <c r="AA668" s="210"/>
      <c r="AB668" s="210"/>
      <c r="AC668" s="210"/>
      <c r="AD668" s="210"/>
      <c r="AE668" s="210"/>
      <c r="AF668" s="210"/>
      <c r="AG668" s="210" t="s">
        <v>251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ht="22.5" outlineLevel="3">
      <c r="A669" s="227"/>
      <c r="B669" s="228"/>
      <c r="C669" s="271" t="s">
        <v>716</v>
      </c>
      <c r="D669" s="264"/>
      <c r="E669" s="265">
        <v>790.02</v>
      </c>
      <c r="F669" s="231"/>
      <c r="G669" s="231"/>
      <c r="H669" s="231"/>
      <c r="I669" s="231"/>
      <c r="J669" s="231"/>
      <c r="K669" s="231"/>
      <c r="L669" s="231"/>
      <c r="M669" s="231"/>
      <c r="N669" s="230"/>
      <c r="O669" s="230"/>
      <c r="P669" s="230"/>
      <c r="Q669" s="230"/>
      <c r="R669" s="231"/>
      <c r="S669" s="231"/>
      <c r="T669" s="231"/>
      <c r="U669" s="231"/>
      <c r="V669" s="231"/>
      <c r="W669" s="231"/>
      <c r="X669" s="231"/>
      <c r="Y669" s="231"/>
      <c r="Z669" s="210"/>
      <c r="AA669" s="210"/>
      <c r="AB669" s="210"/>
      <c r="AC669" s="210"/>
      <c r="AD669" s="210"/>
      <c r="AE669" s="210"/>
      <c r="AF669" s="210"/>
      <c r="AG669" s="210" t="s">
        <v>251</v>
      </c>
      <c r="AH669" s="210">
        <v>0</v>
      </c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ht="22.5" outlineLevel="3">
      <c r="A670" s="227"/>
      <c r="B670" s="228"/>
      <c r="C670" s="271" t="s">
        <v>717</v>
      </c>
      <c r="D670" s="264"/>
      <c r="E670" s="265">
        <v>325.92</v>
      </c>
      <c r="F670" s="231"/>
      <c r="G670" s="231"/>
      <c r="H670" s="231"/>
      <c r="I670" s="231"/>
      <c r="J670" s="231"/>
      <c r="K670" s="231"/>
      <c r="L670" s="231"/>
      <c r="M670" s="231"/>
      <c r="N670" s="230"/>
      <c r="O670" s="230"/>
      <c r="P670" s="230"/>
      <c r="Q670" s="230"/>
      <c r="R670" s="231"/>
      <c r="S670" s="231"/>
      <c r="T670" s="231"/>
      <c r="U670" s="231"/>
      <c r="V670" s="231"/>
      <c r="W670" s="231"/>
      <c r="X670" s="231"/>
      <c r="Y670" s="231"/>
      <c r="Z670" s="210"/>
      <c r="AA670" s="210"/>
      <c r="AB670" s="210"/>
      <c r="AC670" s="210"/>
      <c r="AD670" s="210"/>
      <c r="AE670" s="210"/>
      <c r="AF670" s="210"/>
      <c r="AG670" s="210" t="s">
        <v>251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ht="22.5" outlineLevel="3">
      <c r="A671" s="227"/>
      <c r="B671" s="228"/>
      <c r="C671" s="271" t="s">
        <v>718</v>
      </c>
      <c r="D671" s="264"/>
      <c r="E671" s="265">
        <v>56.28</v>
      </c>
      <c r="F671" s="231"/>
      <c r="G671" s="231"/>
      <c r="H671" s="231"/>
      <c r="I671" s="231"/>
      <c r="J671" s="231"/>
      <c r="K671" s="231"/>
      <c r="L671" s="231"/>
      <c r="M671" s="231"/>
      <c r="N671" s="230"/>
      <c r="O671" s="230"/>
      <c r="P671" s="230"/>
      <c r="Q671" s="230"/>
      <c r="R671" s="231"/>
      <c r="S671" s="231"/>
      <c r="T671" s="231"/>
      <c r="U671" s="231"/>
      <c r="V671" s="231"/>
      <c r="W671" s="231"/>
      <c r="X671" s="231"/>
      <c r="Y671" s="231"/>
      <c r="Z671" s="210"/>
      <c r="AA671" s="210"/>
      <c r="AB671" s="210"/>
      <c r="AC671" s="210"/>
      <c r="AD671" s="210"/>
      <c r="AE671" s="210"/>
      <c r="AF671" s="210"/>
      <c r="AG671" s="210" t="s">
        <v>251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ht="22.5" outlineLevel="3">
      <c r="A672" s="227"/>
      <c r="B672" s="228"/>
      <c r="C672" s="271" t="s">
        <v>719</v>
      </c>
      <c r="D672" s="264"/>
      <c r="E672" s="265">
        <v>19.53</v>
      </c>
      <c r="F672" s="231"/>
      <c r="G672" s="231"/>
      <c r="H672" s="231"/>
      <c r="I672" s="231"/>
      <c r="J672" s="231"/>
      <c r="K672" s="231"/>
      <c r="L672" s="231"/>
      <c r="M672" s="231"/>
      <c r="N672" s="230"/>
      <c r="O672" s="230"/>
      <c r="P672" s="230"/>
      <c r="Q672" s="230"/>
      <c r="R672" s="231"/>
      <c r="S672" s="231"/>
      <c r="T672" s="231"/>
      <c r="U672" s="231"/>
      <c r="V672" s="231"/>
      <c r="W672" s="231"/>
      <c r="X672" s="231"/>
      <c r="Y672" s="231"/>
      <c r="Z672" s="210"/>
      <c r="AA672" s="210"/>
      <c r="AB672" s="210"/>
      <c r="AC672" s="210"/>
      <c r="AD672" s="210"/>
      <c r="AE672" s="210"/>
      <c r="AF672" s="210"/>
      <c r="AG672" s="210" t="s">
        <v>251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ht="22.5" outlineLevel="3">
      <c r="A673" s="227"/>
      <c r="B673" s="228"/>
      <c r="C673" s="271" t="s">
        <v>720</v>
      </c>
      <c r="D673" s="264"/>
      <c r="E673" s="265">
        <v>14.7</v>
      </c>
      <c r="F673" s="231"/>
      <c r="G673" s="231"/>
      <c r="H673" s="231"/>
      <c r="I673" s="231"/>
      <c r="J673" s="231"/>
      <c r="K673" s="231"/>
      <c r="L673" s="231"/>
      <c r="M673" s="231"/>
      <c r="N673" s="230"/>
      <c r="O673" s="230"/>
      <c r="P673" s="230"/>
      <c r="Q673" s="230"/>
      <c r="R673" s="231"/>
      <c r="S673" s="231"/>
      <c r="T673" s="231"/>
      <c r="U673" s="231"/>
      <c r="V673" s="231"/>
      <c r="W673" s="231"/>
      <c r="X673" s="231"/>
      <c r="Y673" s="231"/>
      <c r="Z673" s="210"/>
      <c r="AA673" s="210"/>
      <c r="AB673" s="210"/>
      <c r="AC673" s="210"/>
      <c r="AD673" s="210"/>
      <c r="AE673" s="210"/>
      <c r="AF673" s="210"/>
      <c r="AG673" s="210" t="s">
        <v>251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ht="22.5" outlineLevel="1">
      <c r="A674" s="242">
        <v>119</v>
      </c>
      <c r="B674" s="243" t="s">
        <v>721</v>
      </c>
      <c r="C674" s="256" t="s">
        <v>722</v>
      </c>
      <c r="D674" s="244" t="s">
        <v>247</v>
      </c>
      <c r="E674" s="245">
        <v>12.6</v>
      </c>
      <c r="F674" s="246"/>
      <c r="G674" s="247">
        <f>ROUND(E674*F674,2)</f>
        <v>0</v>
      </c>
      <c r="H674" s="232"/>
      <c r="I674" s="231">
        <f>ROUND(E674*H674,2)</f>
        <v>0</v>
      </c>
      <c r="J674" s="232"/>
      <c r="K674" s="231">
        <f>ROUND(E674*J674,2)</f>
        <v>0</v>
      </c>
      <c r="L674" s="231">
        <v>21</v>
      </c>
      <c r="M674" s="231">
        <f>G674*(1+L674/100)</f>
        <v>0</v>
      </c>
      <c r="N674" s="230">
        <v>0.378</v>
      </c>
      <c r="O674" s="230">
        <f>ROUND(E674*N674,2)</f>
        <v>4.76</v>
      </c>
      <c r="P674" s="230">
        <v>0</v>
      </c>
      <c r="Q674" s="230">
        <f>ROUND(E674*P674,2)</f>
        <v>0</v>
      </c>
      <c r="R674" s="231"/>
      <c r="S674" s="231" t="s">
        <v>248</v>
      </c>
      <c r="T674" s="231" t="s">
        <v>249</v>
      </c>
      <c r="U674" s="231">
        <v>2.5999999999999999E-2</v>
      </c>
      <c r="V674" s="231">
        <f>ROUND(E674*U674,2)</f>
        <v>0.33</v>
      </c>
      <c r="W674" s="231"/>
      <c r="X674" s="231" t="s">
        <v>191</v>
      </c>
      <c r="Y674" s="231" t="s">
        <v>411</v>
      </c>
      <c r="Z674" s="210"/>
      <c r="AA674" s="210"/>
      <c r="AB674" s="210"/>
      <c r="AC674" s="210"/>
      <c r="AD674" s="210"/>
      <c r="AE674" s="210"/>
      <c r="AF674" s="210"/>
      <c r="AG674" s="210" t="s">
        <v>193</v>
      </c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ht="22.5" outlineLevel="2">
      <c r="A675" s="227"/>
      <c r="B675" s="228"/>
      <c r="C675" s="271" t="s">
        <v>715</v>
      </c>
      <c r="D675" s="264"/>
      <c r="E675" s="265">
        <v>12.6</v>
      </c>
      <c r="F675" s="231"/>
      <c r="G675" s="231"/>
      <c r="H675" s="231"/>
      <c r="I675" s="231"/>
      <c r="J675" s="231"/>
      <c r="K675" s="231"/>
      <c r="L675" s="231"/>
      <c r="M675" s="231"/>
      <c r="N675" s="230"/>
      <c r="O675" s="230"/>
      <c r="P675" s="230"/>
      <c r="Q675" s="230"/>
      <c r="R675" s="231"/>
      <c r="S675" s="231"/>
      <c r="T675" s="231"/>
      <c r="U675" s="231"/>
      <c r="V675" s="231"/>
      <c r="W675" s="231"/>
      <c r="X675" s="231"/>
      <c r="Y675" s="231"/>
      <c r="Z675" s="210"/>
      <c r="AA675" s="210"/>
      <c r="AB675" s="210"/>
      <c r="AC675" s="210"/>
      <c r="AD675" s="210"/>
      <c r="AE675" s="210"/>
      <c r="AF675" s="210"/>
      <c r="AG675" s="210" t="s">
        <v>251</v>
      </c>
      <c r="AH675" s="210">
        <v>0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ht="22.5" outlineLevel="1">
      <c r="A676" s="242">
        <v>120</v>
      </c>
      <c r="B676" s="243" t="s">
        <v>723</v>
      </c>
      <c r="C676" s="256" t="s">
        <v>724</v>
      </c>
      <c r="D676" s="244" t="s">
        <v>247</v>
      </c>
      <c r="E676" s="245">
        <v>33.6</v>
      </c>
      <c r="F676" s="246"/>
      <c r="G676" s="247">
        <f>ROUND(E676*F676,2)</f>
        <v>0</v>
      </c>
      <c r="H676" s="232"/>
      <c r="I676" s="231">
        <f>ROUND(E676*H676,2)</f>
        <v>0</v>
      </c>
      <c r="J676" s="232"/>
      <c r="K676" s="231">
        <f>ROUND(E676*J676,2)</f>
        <v>0</v>
      </c>
      <c r="L676" s="231">
        <v>21</v>
      </c>
      <c r="M676" s="231">
        <f>G676*(1+L676/100)</f>
        <v>0</v>
      </c>
      <c r="N676" s="230">
        <v>0.441</v>
      </c>
      <c r="O676" s="230">
        <f>ROUND(E676*N676,2)</f>
        <v>14.82</v>
      </c>
      <c r="P676" s="230">
        <v>0</v>
      </c>
      <c r="Q676" s="230">
        <f>ROUND(E676*P676,2)</f>
        <v>0</v>
      </c>
      <c r="R676" s="231"/>
      <c r="S676" s="231" t="s">
        <v>248</v>
      </c>
      <c r="T676" s="231" t="s">
        <v>249</v>
      </c>
      <c r="U676" s="231">
        <v>2.9000000000000001E-2</v>
      </c>
      <c r="V676" s="231">
        <f>ROUND(E676*U676,2)</f>
        <v>0.97</v>
      </c>
      <c r="W676" s="231"/>
      <c r="X676" s="231" t="s">
        <v>191</v>
      </c>
      <c r="Y676" s="231" t="s">
        <v>411</v>
      </c>
      <c r="Z676" s="210"/>
      <c r="AA676" s="210"/>
      <c r="AB676" s="210"/>
      <c r="AC676" s="210"/>
      <c r="AD676" s="210"/>
      <c r="AE676" s="210"/>
      <c r="AF676" s="210"/>
      <c r="AG676" s="210" t="s">
        <v>193</v>
      </c>
      <c r="AH676" s="210"/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ht="22.5" outlineLevel="2">
      <c r="A677" s="227"/>
      <c r="B677" s="228"/>
      <c r="C677" s="271" t="s">
        <v>725</v>
      </c>
      <c r="D677" s="264"/>
      <c r="E677" s="265">
        <v>33.6</v>
      </c>
      <c r="F677" s="231"/>
      <c r="G677" s="231"/>
      <c r="H677" s="231"/>
      <c r="I677" s="231"/>
      <c r="J677" s="231"/>
      <c r="K677" s="231"/>
      <c r="L677" s="231"/>
      <c r="M677" s="231"/>
      <c r="N677" s="230"/>
      <c r="O677" s="230"/>
      <c r="P677" s="230"/>
      <c r="Q677" s="230"/>
      <c r="R677" s="231"/>
      <c r="S677" s="231"/>
      <c r="T677" s="231"/>
      <c r="U677" s="231"/>
      <c r="V677" s="231"/>
      <c r="W677" s="231"/>
      <c r="X677" s="231"/>
      <c r="Y677" s="231"/>
      <c r="Z677" s="210"/>
      <c r="AA677" s="210"/>
      <c r="AB677" s="210"/>
      <c r="AC677" s="210"/>
      <c r="AD677" s="210"/>
      <c r="AE677" s="210"/>
      <c r="AF677" s="210"/>
      <c r="AG677" s="210" t="s">
        <v>251</v>
      </c>
      <c r="AH677" s="210">
        <v>0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ht="22.5" outlineLevel="1">
      <c r="A678" s="242">
        <v>121</v>
      </c>
      <c r="B678" s="243" t="s">
        <v>726</v>
      </c>
      <c r="C678" s="256" t="s">
        <v>727</v>
      </c>
      <c r="D678" s="244" t="s">
        <v>247</v>
      </c>
      <c r="E678" s="245">
        <v>2641.8</v>
      </c>
      <c r="F678" s="246"/>
      <c r="G678" s="247">
        <f>ROUND(E678*F678,2)</f>
        <v>0</v>
      </c>
      <c r="H678" s="232"/>
      <c r="I678" s="231">
        <f>ROUND(E678*H678,2)</f>
        <v>0</v>
      </c>
      <c r="J678" s="232"/>
      <c r="K678" s="231">
        <f>ROUND(E678*J678,2)</f>
        <v>0</v>
      </c>
      <c r="L678" s="231">
        <v>21</v>
      </c>
      <c r="M678" s="231">
        <f>G678*(1+L678/100)</f>
        <v>0</v>
      </c>
      <c r="N678" s="230">
        <v>0.55125000000000002</v>
      </c>
      <c r="O678" s="230">
        <f>ROUND(E678*N678,2)</f>
        <v>1456.29</v>
      </c>
      <c r="P678" s="230">
        <v>0</v>
      </c>
      <c r="Q678" s="230">
        <f>ROUND(E678*P678,2)</f>
        <v>0</v>
      </c>
      <c r="R678" s="231"/>
      <c r="S678" s="231" t="s">
        <v>248</v>
      </c>
      <c r="T678" s="231" t="s">
        <v>249</v>
      </c>
      <c r="U678" s="231">
        <v>2.7E-2</v>
      </c>
      <c r="V678" s="231">
        <f>ROUND(E678*U678,2)</f>
        <v>71.33</v>
      </c>
      <c r="W678" s="231"/>
      <c r="X678" s="231" t="s">
        <v>191</v>
      </c>
      <c r="Y678" s="231" t="s">
        <v>411</v>
      </c>
      <c r="Z678" s="210"/>
      <c r="AA678" s="210"/>
      <c r="AB678" s="210"/>
      <c r="AC678" s="210"/>
      <c r="AD678" s="210"/>
      <c r="AE678" s="210"/>
      <c r="AF678" s="210"/>
      <c r="AG678" s="210" t="s">
        <v>193</v>
      </c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ht="22.5" outlineLevel="2">
      <c r="A679" s="227"/>
      <c r="B679" s="228"/>
      <c r="C679" s="271" t="s">
        <v>728</v>
      </c>
      <c r="D679" s="264"/>
      <c r="E679" s="265">
        <v>1726.62</v>
      </c>
      <c r="F679" s="231"/>
      <c r="G679" s="231"/>
      <c r="H679" s="231"/>
      <c r="I679" s="231"/>
      <c r="J679" s="231"/>
      <c r="K679" s="231"/>
      <c r="L679" s="231"/>
      <c r="M679" s="231"/>
      <c r="N679" s="230"/>
      <c r="O679" s="230"/>
      <c r="P679" s="230"/>
      <c r="Q679" s="230"/>
      <c r="R679" s="231"/>
      <c r="S679" s="231"/>
      <c r="T679" s="231"/>
      <c r="U679" s="231"/>
      <c r="V679" s="231"/>
      <c r="W679" s="231"/>
      <c r="X679" s="231"/>
      <c r="Y679" s="231"/>
      <c r="Z679" s="210"/>
      <c r="AA679" s="210"/>
      <c r="AB679" s="210"/>
      <c r="AC679" s="210"/>
      <c r="AD679" s="210"/>
      <c r="AE679" s="210"/>
      <c r="AF679" s="210"/>
      <c r="AG679" s="210" t="s">
        <v>251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ht="22.5" outlineLevel="3">
      <c r="A680" s="227"/>
      <c r="B680" s="228"/>
      <c r="C680" s="271" t="s">
        <v>729</v>
      </c>
      <c r="D680" s="264"/>
      <c r="E680" s="265">
        <v>81.06</v>
      </c>
      <c r="F680" s="231"/>
      <c r="G680" s="231"/>
      <c r="H680" s="231"/>
      <c r="I680" s="231"/>
      <c r="J680" s="231"/>
      <c r="K680" s="231"/>
      <c r="L680" s="231"/>
      <c r="M680" s="231"/>
      <c r="N680" s="230"/>
      <c r="O680" s="230"/>
      <c r="P680" s="230"/>
      <c r="Q680" s="230"/>
      <c r="R680" s="231"/>
      <c r="S680" s="231"/>
      <c r="T680" s="231"/>
      <c r="U680" s="231"/>
      <c r="V680" s="231"/>
      <c r="W680" s="231"/>
      <c r="X680" s="231"/>
      <c r="Y680" s="231"/>
      <c r="Z680" s="210"/>
      <c r="AA680" s="210"/>
      <c r="AB680" s="210"/>
      <c r="AC680" s="210"/>
      <c r="AD680" s="210"/>
      <c r="AE680" s="210"/>
      <c r="AF680" s="210"/>
      <c r="AG680" s="210" t="s">
        <v>251</v>
      </c>
      <c r="AH680" s="210">
        <v>0</v>
      </c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ht="22.5" outlineLevel="3">
      <c r="A681" s="227"/>
      <c r="B681" s="228"/>
      <c r="C681" s="271" t="s">
        <v>730</v>
      </c>
      <c r="D681" s="264"/>
      <c r="E681" s="265">
        <v>464.73</v>
      </c>
      <c r="F681" s="231"/>
      <c r="G681" s="231"/>
      <c r="H681" s="231"/>
      <c r="I681" s="231"/>
      <c r="J681" s="231"/>
      <c r="K681" s="231"/>
      <c r="L681" s="231"/>
      <c r="M681" s="231"/>
      <c r="N681" s="230"/>
      <c r="O681" s="230"/>
      <c r="P681" s="230"/>
      <c r="Q681" s="230"/>
      <c r="R681" s="231"/>
      <c r="S681" s="231"/>
      <c r="T681" s="231"/>
      <c r="U681" s="231"/>
      <c r="V681" s="231"/>
      <c r="W681" s="231"/>
      <c r="X681" s="231"/>
      <c r="Y681" s="231"/>
      <c r="Z681" s="210"/>
      <c r="AA681" s="210"/>
      <c r="AB681" s="210"/>
      <c r="AC681" s="210"/>
      <c r="AD681" s="210"/>
      <c r="AE681" s="210"/>
      <c r="AF681" s="210"/>
      <c r="AG681" s="210" t="s">
        <v>251</v>
      </c>
      <c r="AH681" s="210">
        <v>0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ht="22.5" outlineLevel="3">
      <c r="A682" s="227"/>
      <c r="B682" s="228"/>
      <c r="C682" s="271" t="s">
        <v>731</v>
      </c>
      <c r="D682" s="264"/>
      <c r="E682" s="265">
        <v>29.19</v>
      </c>
      <c r="F682" s="231"/>
      <c r="G682" s="231"/>
      <c r="H682" s="231"/>
      <c r="I682" s="231"/>
      <c r="J682" s="231"/>
      <c r="K682" s="231"/>
      <c r="L682" s="231"/>
      <c r="M682" s="231"/>
      <c r="N682" s="230"/>
      <c r="O682" s="230"/>
      <c r="P682" s="230"/>
      <c r="Q682" s="230"/>
      <c r="R682" s="231"/>
      <c r="S682" s="231"/>
      <c r="T682" s="231"/>
      <c r="U682" s="231"/>
      <c r="V682" s="231"/>
      <c r="W682" s="231"/>
      <c r="X682" s="231"/>
      <c r="Y682" s="231"/>
      <c r="Z682" s="210"/>
      <c r="AA682" s="210"/>
      <c r="AB682" s="210"/>
      <c r="AC682" s="210"/>
      <c r="AD682" s="210"/>
      <c r="AE682" s="210"/>
      <c r="AF682" s="210"/>
      <c r="AG682" s="210" t="s">
        <v>251</v>
      </c>
      <c r="AH682" s="210">
        <v>0</v>
      </c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ht="22.5" outlineLevel="3">
      <c r="A683" s="227"/>
      <c r="B683" s="228"/>
      <c r="C683" s="271" t="s">
        <v>732</v>
      </c>
      <c r="D683" s="264"/>
      <c r="E683" s="265">
        <v>4.2</v>
      </c>
      <c r="F683" s="231"/>
      <c r="G683" s="231"/>
      <c r="H683" s="231"/>
      <c r="I683" s="231"/>
      <c r="J683" s="231"/>
      <c r="K683" s="231"/>
      <c r="L683" s="231"/>
      <c r="M683" s="231"/>
      <c r="N683" s="230"/>
      <c r="O683" s="230"/>
      <c r="P683" s="230"/>
      <c r="Q683" s="230"/>
      <c r="R683" s="231"/>
      <c r="S683" s="231"/>
      <c r="T683" s="231"/>
      <c r="U683" s="231"/>
      <c r="V683" s="231"/>
      <c r="W683" s="231"/>
      <c r="X683" s="231"/>
      <c r="Y683" s="231"/>
      <c r="Z683" s="210"/>
      <c r="AA683" s="210"/>
      <c r="AB683" s="210"/>
      <c r="AC683" s="210"/>
      <c r="AD683" s="210"/>
      <c r="AE683" s="210"/>
      <c r="AF683" s="210"/>
      <c r="AG683" s="210" t="s">
        <v>251</v>
      </c>
      <c r="AH683" s="210">
        <v>0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ht="22.5" outlineLevel="3">
      <c r="A684" s="227"/>
      <c r="B684" s="228"/>
      <c r="C684" s="271" t="s">
        <v>733</v>
      </c>
      <c r="D684" s="264"/>
      <c r="E684" s="265">
        <v>2.94</v>
      </c>
      <c r="F684" s="231"/>
      <c r="G684" s="231"/>
      <c r="H684" s="231"/>
      <c r="I684" s="231"/>
      <c r="J684" s="231"/>
      <c r="K684" s="231"/>
      <c r="L684" s="231"/>
      <c r="M684" s="231"/>
      <c r="N684" s="230"/>
      <c r="O684" s="230"/>
      <c r="P684" s="230"/>
      <c r="Q684" s="230"/>
      <c r="R684" s="231"/>
      <c r="S684" s="231"/>
      <c r="T684" s="231"/>
      <c r="U684" s="231"/>
      <c r="V684" s="231"/>
      <c r="W684" s="231"/>
      <c r="X684" s="231"/>
      <c r="Y684" s="231"/>
      <c r="Z684" s="210"/>
      <c r="AA684" s="210"/>
      <c r="AB684" s="210"/>
      <c r="AC684" s="210"/>
      <c r="AD684" s="210"/>
      <c r="AE684" s="210"/>
      <c r="AF684" s="210"/>
      <c r="AG684" s="210" t="s">
        <v>251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ht="22.5" outlineLevel="3">
      <c r="A685" s="227"/>
      <c r="B685" s="228"/>
      <c r="C685" s="271" t="s">
        <v>734</v>
      </c>
      <c r="D685" s="264"/>
      <c r="E685" s="265">
        <v>333.06</v>
      </c>
      <c r="F685" s="231"/>
      <c r="G685" s="231"/>
      <c r="H685" s="231"/>
      <c r="I685" s="231"/>
      <c r="J685" s="231"/>
      <c r="K685" s="231"/>
      <c r="L685" s="231"/>
      <c r="M685" s="231"/>
      <c r="N685" s="230"/>
      <c r="O685" s="230"/>
      <c r="P685" s="230"/>
      <c r="Q685" s="230"/>
      <c r="R685" s="231"/>
      <c r="S685" s="231"/>
      <c r="T685" s="231"/>
      <c r="U685" s="231"/>
      <c r="V685" s="231"/>
      <c r="W685" s="231"/>
      <c r="X685" s="231"/>
      <c r="Y685" s="231"/>
      <c r="Z685" s="210"/>
      <c r="AA685" s="210"/>
      <c r="AB685" s="210"/>
      <c r="AC685" s="210"/>
      <c r="AD685" s="210"/>
      <c r="AE685" s="210"/>
      <c r="AF685" s="210"/>
      <c r="AG685" s="210" t="s">
        <v>251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>
      <c r="A686" s="242">
        <v>122</v>
      </c>
      <c r="B686" s="243" t="s">
        <v>735</v>
      </c>
      <c r="C686" s="256" t="s">
        <v>736</v>
      </c>
      <c r="D686" s="244" t="s">
        <v>247</v>
      </c>
      <c r="E686" s="245">
        <v>9335</v>
      </c>
      <c r="F686" s="246"/>
      <c r="G686" s="247">
        <f>ROUND(E686*F686,2)</f>
        <v>0</v>
      </c>
      <c r="H686" s="232"/>
      <c r="I686" s="231">
        <f>ROUND(E686*H686,2)</f>
        <v>0</v>
      </c>
      <c r="J686" s="232"/>
      <c r="K686" s="231">
        <f>ROUND(E686*J686,2)</f>
        <v>0</v>
      </c>
      <c r="L686" s="231">
        <v>21</v>
      </c>
      <c r="M686" s="231">
        <f>G686*(1+L686/100)</f>
        <v>0</v>
      </c>
      <c r="N686" s="230">
        <v>0</v>
      </c>
      <c r="O686" s="230">
        <f>ROUND(E686*N686,2)</f>
        <v>0</v>
      </c>
      <c r="P686" s="230">
        <v>0</v>
      </c>
      <c r="Q686" s="230">
        <f>ROUND(E686*P686,2)</f>
        <v>0</v>
      </c>
      <c r="R686" s="231"/>
      <c r="S686" s="231" t="s">
        <v>248</v>
      </c>
      <c r="T686" s="231" t="s">
        <v>249</v>
      </c>
      <c r="U686" s="231">
        <v>9.0999999999999998E-2</v>
      </c>
      <c r="V686" s="231">
        <f>ROUND(E686*U686,2)</f>
        <v>849.49</v>
      </c>
      <c r="W686" s="231"/>
      <c r="X686" s="231" t="s">
        <v>191</v>
      </c>
      <c r="Y686" s="231" t="s">
        <v>192</v>
      </c>
      <c r="Z686" s="210"/>
      <c r="AA686" s="210"/>
      <c r="AB686" s="210"/>
      <c r="AC686" s="210"/>
      <c r="AD686" s="210"/>
      <c r="AE686" s="210"/>
      <c r="AF686" s="210"/>
      <c r="AG686" s="210" t="s">
        <v>193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2">
      <c r="A687" s="227"/>
      <c r="B687" s="228"/>
      <c r="C687" s="271" t="s">
        <v>737</v>
      </c>
      <c r="D687" s="264"/>
      <c r="E687" s="265">
        <v>9335</v>
      </c>
      <c r="F687" s="231"/>
      <c r="G687" s="231"/>
      <c r="H687" s="231"/>
      <c r="I687" s="231"/>
      <c r="J687" s="231"/>
      <c r="K687" s="231"/>
      <c r="L687" s="231"/>
      <c r="M687" s="231"/>
      <c r="N687" s="230"/>
      <c r="O687" s="230"/>
      <c r="P687" s="230"/>
      <c r="Q687" s="230"/>
      <c r="R687" s="231"/>
      <c r="S687" s="231"/>
      <c r="T687" s="231"/>
      <c r="U687" s="231"/>
      <c r="V687" s="231"/>
      <c r="W687" s="231"/>
      <c r="X687" s="231"/>
      <c r="Y687" s="231"/>
      <c r="Z687" s="210"/>
      <c r="AA687" s="210"/>
      <c r="AB687" s="210"/>
      <c r="AC687" s="210"/>
      <c r="AD687" s="210"/>
      <c r="AE687" s="210"/>
      <c r="AF687" s="210"/>
      <c r="AG687" s="210" t="s">
        <v>251</v>
      </c>
      <c r="AH687" s="210">
        <v>0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ht="22.5" outlineLevel="1">
      <c r="A688" s="242">
        <v>123</v>
      </c>
      <c r="B688" s="243" t="s">
        <v>738</v>
      </c>
      <c r="C688" s="256" t="s">
        <v>739</v>
      </c>
      <c r="D688" s="244" t="s">
        <v>247</v>
      </c>
      <c r="E688" s="245">
        <v>30</v>
      </c>
      <c r="F688" s="246"/>
      <c r="G688" s="247">
        <f>ROUND(E688*F688,2)</f>
        <v>0</v>
      </c>
      <c r="H688" s="232"/>
      <c r="I688" s="231">
        <f>ROUND(E688*H688,2)</f>
        <v>0</v>
      </c>
      <c r="J688" s="232"/>
      <c r="K688" s="231">
        <f>ROUND(E688*J688,2)</f>
        <v>0</v>
      </c>
      <c r="L688" s="231">
        <v>21</v>
      </c>
      <c r="M688" s="231">
        <f>G688*(1+L688/100)</f>
        <v>0</v>
      </c>
      <c r="N688" s="230">
        <v>4.0000000000000002E-4</v>
      </c>
      <c r="O688" s="230">
        <f>ROUND(E688*N688,2)</f>
        <v>0.01</v>
      </c>
      <c r="P688" s="230">
        <v>0</v>
      </c>
      <c r="Q688" s="230">
        <f>ROUND(E688*P688,2)</f>
        <v>0</v>
      </c>
      <c r="R688" s="231"/>
      <c r="S688" s="231" t="s">
        <v>248</v>
      </c>
      <c r="T688" s="231" t="s">
        <v>249</v>
      </c>
      <c r="U688" s="231">
        <v>2E-3</v>
      </c>
      <c r="V688" s="231">
        <f>ROUND(E688*U688,2)</f>
        <v>0.06</v>
      </c>
      <c r="W688" s="231"/>
      <c r="X688" s="231" t="s">
        <v>191</v>
      </c>
      <c r="Y688" s="231" t="s">
        <v>192</v>
      </c>
      <c r="Z688" s="210"/>
      <c r="AA688" s="210"/>
      <c r="AB688" s="210"/>
      <c r="AC688" s="210"/>
      <c r="AD688" s="210"/>
      <c r="AE688" s="210"/>
      <c r="AF688" s="210"/>
      <c r="AG688" s="210" t="s">
        <v>193</v>
      </c>
      <c r="AH688" s="210"/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2">
      <c r="A689" s="227"/>
      <c r="B689" s="228"/>
      <c r="C689" s="271" t="s">
        <v>498</v>
      </c>
      <c r="D689" s="264"/>
      <c r="E689" s="265">
        <v>30</v>
      </c>
      <c r="F689" s="231"/>
      <c r="G689" s="231"/>
      <c r="H689" s="231"/>
      <c r="I689" s="231"/>
      <c r="J689" s="231"/>
      <c r="K689" s="231"/>
      <c r="L689" s="231"/>
      <c r="M689" s="231"/>
      <c r="N689" s="230"/>
      <c r="O689" s="230"/>
      <c r="P689" s="230"/>
      <c r="Q689" s="230"/>
      <c r="R689" s="231"/>
      <c r="S689" s="231"/>
      <c r="T689" s="231"/>
      <c r="U689" s="231"/>
      <c r="V689" s="231"/>
      <c r="W689" s="231"/>
      <c r="X689" s="231"/>
      <c r="Y689" s="231"/>
      <c r="Z689" s="210"/>
      <c r="AA689" s="210"/>
      <c r="AB689" s="210"/>
      <c r="AC689" s="210"/>
      <c r="AD689" s="210"/>
      <c r="AE689" s="210"/>
      <c r="AF689" s="210"/>
      <c r="AG689" s="210" t="s">
        <v>251</v>
      </c>
      <c r="AH689" s="210">
        <v>0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ht="22.5" outlineLevel="1">
      <c r="A690" s="242">
        <v>124</v>
      </c>
      <c r="B690" s="243" t="s">
        <v>740</v>
      </c>
      <c r="C690" s="256" t="s">
        <v>741</v>
      </c>
      <c r="D690" s="244" t="s">
        <v>247</v>
      </c>
      <c r="E690" s="245">
        <v>30</v>
      </c>
      <c r="F690" s="246"/>
      <c r="G690" s="247">
        <f>ROUND(E690*F690,2)</f>
        <v>0</v>
      </c>
      <c r="H690" s="232"/>
      <c r="I690" s="231">
        <f>ROUND(E690*H690,2)</f>
        <v>0</v>
      </c>
      <c r="J690" s="232"/>
      <c r="K690" s="231">
        <f>ROUND(E690*J690,2)</f>
        <v>0</v>
      </c>
      <c r="L690" s="231">
        <v>21</v>
      </c>
      <c r="M690" s="231">
        <f>G690*(1+L690/100)</f>
        <v>0</v>
      </c>
      <c r="N690" s="230">
        <v>5.9999999999999995E-4</v>
      </c>
      <c r="O690" s="230">
        <f>ROUND(E690*N690,2)</f>
        <v>0.02</v>
      </c>
      <c r="P690" s="230">
        <v>0</v>
      </c>
      <c r="Q690" s="230">
        <f>ROUND(E690*P690,2)</f>
        <v>0</v>
      </c>
      <c r="R690" s="231"/>
      <c r="S690" s="231" t="s">
        <v>248</v>
      </c>
      <c r="T690" s="231" t="s">
        <v>249</v>
      </c>
      <c r="U690" s="231">
        <v>2E-3</v>
      </c>
      <c r="V690" s="231">
        <f>ROUND(E690*U690,2)</f>
        <v>0.06</v>
      </c>
      <c r="W690" s="231"/>
      <c r="X690" s="231" t="s">
        <v>191</v>
      </c>
      <c r="Y690" s="231" t="s">
        <v>192</v>
      </c>
      <c r="Z690" s="210"/>
      <c r="AA690" s="210"/>
      <c r="AB690" s="210"/>
      <c r="AC690" s="210"/>
      <c r="AD690" s="210"/>
      <c r="AE690" s="210"/>
      <c r="AF690" s="210"/>
      <c r="AG690" s="210" t="s">
        <v>193</v>
      </c>
      <c r="AH690" s="210"/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2">
      <c r="A691" s="227"/>
      <c r="B691" s="228"/>
      <c r="C691" s="271" t="s">
        <v>498</v>
      </c>
      <c r="D691" s="264"/>
      <c r="E691" s="265">
        <v>30</v>
      </c>
      <c r="F691" s="231"/>
      <c r="G691" s="231"/>
      <c r="H691" s="231"/>
      <c r="I691" s="231"/>
      <c r="J691" s="231"/>
      <c r="K691" s="231"/>
      <c r="L691" s="231"/>
      <c r="M691" s="231"/>
      <c r="N691" s="230"/>
      <c r="O691" s="230"/>
      <c r="P691" s="230"/>
      <c r="Q691" s="230"/>
      <c r="R691" s="231"/>
      <c r="S691" s="231"/>
      <c r="T691" s="231"/>
      <c r="U691" s="231"/>
      <c r="V691" s="231"/>
      <c r="W691" s="231"/>
      <c r="X691" s="231"/>
      <c r="Y691" s="231"/>
      <c r="Z691" s="210"/>
      <c r="AA691" s="210"/>
      <c r="AB691" s="210"/>
      <c r="AC691" s="210"/>
      <c r="AD691" s="210"/>
      <c r="AE691" s="210"/>
      <c r="AF691" s="210"/>
      <c r="AG691" s="210" t="s">
        <v>251</v>
      </c>
      <c r="AH691" s="210">
        <v>0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1">
      <c r="A692" s="242">
        <v>125</v>
      </c>
      <c r="B692" s="243" t="s">
        <v>742</v>
      </c>
      <c r="C692" s="256" t="s">
        <v>743</v>
      </c>
      <c r="D692" s="244" t="s">
        <v>247</v>
      </c>
      <c r="E692" s="245">
        <v>30</v>
      </c>
      <c r="F692" s="246"/>
      <c r="G692" s="247">
        <f>ROUND(E692*F692,2)</f>
        <v>0</v>
      </c>
      <c r="H692" s="232"/>
      <c r="I692" s="231">
        <f>ROUND(E692*H692,2)</f>
        <v>0</v>
      </c>
      <c r="J692" s="232"/>
      <c r="K692" s="231">
        <f>ROUND(E692*J692,2)</f>
        <v>0</v>
      </c>
      <c r="L692" s="231">
        <v>21</v>
      </c>
      <c r="M692" s="231">
        <f>G692*(1+L692/100)</f>
        <v>0</v>
      </c>
      <c r="N692" s="230">
        <v>0.10373</v>
      </c>
      <c r="O692" s="230">
        <f>ROUND(E692*N692,2)</f>
        <v>3.11</v>
      </c>
      <c r="P692" s="230">
        <v>0</v>
      </c>
      <c r="Q692" s="230">
        <f>ROUND(E692*P692,2)</f>
        <v>0</v>
      </c>
      <c r="R692" s="231"/>
      <c r="S692" s="231" t="s">
        <v>248</v>
      </c>
      <c r="T692" s="231" t="s">
        <v>249</v>
      </c>
      <c r="U692" s="231">
        <v>6.4000000000000001E-2</v>
      </c>
      <c r="V692" s="231">
        <f>ROUND(E692*U692,2)</f>
        <v>1.92</v>
      </c>
      <c r="W692" s="231"/>
      <c r="X692" s="231" t="s">
        <v>191</v>
      </c>
      <c r="Y692" s="231" t="s">
        <v>192</v>
      </c>
      <c r="Z692" s="210"/>
      <c r="AA692" s="210"/>
      <c r="AB692" s="210"/>
      <c r="AC692" s="210"/>
      <c r="AD692" s="210"/>
      <c r="AE692" s="210"/>
      <c r="AF692" s="210"/>
      <c r="AG692" s="210" t="s">
        <v>193</v>
      </c>
      <c r="AH692" s="210"/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2">
      <c r="A693" s="227"/>
      <c r="B693" s="228"/>
      <c r="C693" s="271" t="s">
        <v>498</v>
      </c>
      <c r="D693" s="264"/>
      <c r="E693" s="265">
        <v>30</v>
      </c>
      <c r="F693" s="231"/>
      <c r="G693" s="231"/>
      <c r="H693" s="231"/>
      <c r="I693" s="231"/>
      <c r="J693" s="231"/>
      <c r="K693" s="231"/>
      <c r="L693" s="231"/>
      <c r="M693" s="231"/>
      <c r="N693" s="230"/>
      <c r="O693" s="230"/>
      <c r="P693" s="230"/>
      <c r="Q693" s="230"/>
      <c r="R693" s="231"/>
      <c r="S693" s="231"/>
      <c r="T693" s="231"/>
      <c r="U693" s="231"/>
      <c r="V693" s="231"/>
      <c r="W693" s="231"/>
      <c r="X693" s="231"/>
      <c r="Y693" s="231"/>
      <c r="Z693" s="210"/>
      <c r="AA693" s="210"/>
      <c r="AB693" s="210"/>
      <c r="AC693" s="210"/>
      <c r="AD693" s="210"/>
      <c r="AE693" s="210"/>
      <c r="AF693" s="210"/>
      <c r="AG693" s="210" t="s">
        <v>251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1">
      <c r="A694" s="242">
        <v>126</v>
      </c>
      <c r="B694" s="243" t="s">
        <v>744</v>
      </c>
      <c r="C694" s="256" t="s">
        <v>745</v>
      </c>
      <c r="D694" s="244" t="s">
        <v>247</v>
      </c>
      <c r="E694" s="245">
        <v>30</v>
      </c>
      <c r="F694" s="246"/>
      <c r="G694" s="247">
        <f>ROUND(E694*F694,2)</f>
        <v>0</v>
      </c>
      <c r="H694" s="232"/>
      <c r="I694" s="231">
        <f>ROUND(E694*H694,2)</f>
        <v>0</v>
      </c>
      <c r="J694" s="232"/>
      <c r="K694" s="231">
        <f>ROUND(E694*J694,2)</f>
        <v>0</v>
      </c>
      <c r="L694" s="231">
        <v>21</v>
      </c>
      <c r="M694" s="231">
        <f>G694*(1+L694/100)</f>
        <v>0</v>
      </c>
      <c r="N694" s="230">
        <v>0.18151999999999999</v>
      </c>
      <c r="O694" s="230">
        <f>ROUND(E694*N694,2)</f>
        <v>5.45</v>
      </c>
      <c r="P694" s="230">
        <v>0</v>
      </c>
      <c r="Q694" s="230">
        <f>ROUND(E694*P694,2)</f>
        <v>0</v>
      </c>
      <c r="R694" s="231"/>
      <c r="S694" s="231" t="s">
        <v>248</v>
      </c>
      <c r="T694" s="231" t="s">
        <v>249</v>
      </c>
      <c r="U694" s="231">
        <v>8.7999999999999995E-2</v>
      </c>
      <c r="V694" s="231">
        <f>ROUND(E694*U694,2)</f>
        <v>2.64</v>
      </c>
      <c r="W694" s="231"/>
      <c r="X694" s="231" t="s">
        <v>191</v>
      </c>
      <c r="Y694" s="231" t="s">
        <v>192</v>
      </c>
      <c r="Z694" s="210"/>
      <c r="AA694" s="210"/>
      <c r="AB694" s="210"/>
      <c r="AC694" s="210"/>
      <c r="AD694" s="210"/>
      <c r="AE694" s="210"/>
      <c r="AF694" s="210"/>
      <c r="AG694" s="210" t="s">
        <v>193</v>
      </c>
      <c r="AH694" s="210"/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2">
      <c r="A695" s="227"/>
      <c r="B695" s="228"/>
      <c r="C695" s="271" t="s">
        <v>498</v>
      </c>
      <c r="D695" s="264"/>
      <c r="E695" s="265">
        <v>30</v>
      </c>
      <c r="F695" s="231"/>
      <c r="G695" s="231"/>
      <c r="H695" s="231"/>
      <c r="I695" s="231"/>
      <c r="J695" s="231"/>
      <c r="K695" s="231"/>
      <c r="L695" s="231"/>
      <c r="M695" s="231"/>
      <c r="N695" s="230"/>
      <c r="O695" s="230"/>
      <c r="P695" s="230"/>
      <c r="Q695" s="230"/>
      <c r="R695" s="231"/>
      <c r="S695" s="231"/>
      <c r="T695" s="231"/>
      <c r="U695" s="231"/>
      <c r="V695" s="231"/>
      <c r="W695" s="231"/>
      <c r="X695" s="231"/>
      <c r="Y695" s="231"/>
      <c r="Z695" s="210"/>
      <c r="AA695" s="210"/>
      <c r="AB695" s="210"/>
      <c r="AC695" s="210"/>
      <c r="AD695" s="210"/>
      <c r="AE695" s="210"/>
      <c r="AF695" s="210"/>
      <c r="AG695" s="210" t="s">
        <v>251</v>
      </c>
      <c r="AH695" s="210">
        <v>0</v>
      </c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1">
      <c r="A696" s="242">
        <v>127</v>
      </c>
      <c r="B696" s="243" t="s">
        <v>746</v>
      </c>
      <c r="C696" s="256" t="s">
        <v>747</v>
      </c>
      <c r="D696" s="244" t="s">
        <v>247</v>
      </c>
      <c r="E696" s="245">
        <v>84</v>
      </c>
      <c r="F696" s="246"/>
      <c r="G696" s="247">
        <f>ROUND(E696*F696,2)</f>
        <v>0</v>
      </c>
      <c r="H696" s="232"/>
      <c r="I696" s="231">
        <f>ROUND(E696*H696,2)</f>
        <v>0</v>
      </c>
      <c r="J696" s="232"/>
      <c r="K696" s="231">
        <f>ROUND(E696*J696,2)</f>
        <v>0</v>
      </c>
      <c r="L696" s="231">
        <v>21</v>
      </c>
      <c r="M696" s="231">
        <f>G696*(1+L696/100)</f>
        <v>0</v>
      </c>
      <c r="N696" s="230">
        <v>8.3500000000000005E-2</v>
      </c>
      <c r="O696" s="230">
        <f>ROUND(E696*N696,2)</f>
        <v>7.01</v>
      </c>
      <c r="P696" s="230">
        <v>0</v>
      </c>
      <c r="Q696" s="230">
        <f>ROUND(E696*P696,2)</f>
        <v>0</v>
      </c>
      <c r="R696" s="231"/>
      <c r="S696" s="231" t="s">
        <v>248</v>
      </c>
      <c r="T696" s="231" t="s">
        <v>249</v>
      </c>
      <c r="U696" s="231">
        <v>0.25</v>
      </c>
      <c r="V696" s="231">
        <f>ROUND(E696*U696,2)</f>
        <v>21</v>
      </c>
      <c r="W696" s="231"/>
      <c r="X696" s="231" t="s">
        <v>191</v>
      </c>
      <c r="Y696" s="231" t="s">
        <v>192</v>
      </c>
      <c r="Z696" s="210"/>
      <c r="AA696" s="210"/>
      <c r="AB696" s="210"/>
      <c r="AC696" s="210"/>
      <c r="AD696" s="210"/>
      <c r="AE696" s="210"/>
      <c r="AF696" s="210"/>
      <c r="AG696" s="210" t="s">
        <v>193</v>
      </c>
      <c r="AH696" s="210"/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2">
      <c r="A697" s="227"/>
      <c r="B697" s="228"/>
      <c r="C697" s="271" t="s">
        <v>712</v>
      </c>
      <c r="D697" s="264"/>
      <c r="E697" s="265">
        <v>84</v>
      </c>
      <c r="F697" s="231"/>
      <c r="G697" s="231"/>
      <c r="H697" s="231"/>
      <c r="I697" s="231"/>
      <c r="J697" s="231"/>
      <c r="K697" s="231"/>
      <c r="L697" s="231"/>
      <c r="M697" s="231"/>
      <c r="N697" s="230"/>
      <c r="O697" s="230"/>
      <c r="P697" s="230"/>
      <c r="Q697" s="230"/>
      <c r="R697" s="231"/>
      <c r="S697" s="231"/>
      <c r="T697" s="231"/>
      <c r="U697" s="231"/>
      <c r="V697" s="231"/>
      <c r="W697" s="231"/>
      <c r="X697" s="231"/>
      <c r="Y697" s="231"/>
      <c r="Z697" s="210"/>
      <c r="AA697" s="210"/>
      <c r="AB697" s="210"/>
      <c r="AC697" s="210"/>
      <c r="AD697" s="210"/>
      <c r="AE697" s="210"/>
      <c r="AF697" s="210"/>
      <c r="AG697" s="210" t="s">
        <v>251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1">
      <c r="A698" s="242">
        <v>128</v>
      </c>
      <c r="B698" s="243" t="s">
        <v>748</v>
      </c>
      <c r="C698" s="256" t="s">
        <v>749</v>
      </c>
      <c r="D698" s="244" t="s">
        <v>247</v>
      </c>
      <c r="E698" s="245">
        <v>193</v>
      </c>
      <c r="F698" s="246"/>
      <c r="G698" s="247">
        <f>ROUND(E698*F698,2)</f>
        <v>0</v>
      </c>
      <c r="H698" s="232"/>
      <c r="I698" s="231">
        <f>ROUND(E698*H698,2)</f>
        <v>0</v>
      </c>
      <c r="J698" s="232"/>
      <c r="K698" s="231">
        <f>ROUND(E698*J698,2)</f>
        <v>0</v>
      </c>
      <c r="L698" s="231">
        <v>21</v>
      </c>
      <c r="M698" s="231">
        <f>G698*(1+L698/100)</f>
        <v>0</v>
      </c>
      <c r="N698" s="230">
        <v>0.16700000000000001</v>
      </c>
      <c r="O698" s="230">
        <f>ROUND(E698*N698,2)</f>
        <v>32.229999999999997</v>
      </c>
      <c r="P698" s="230">
        <v>0</v>
      </c>
      <c r="Q698" s="230">
        <f>ROUND(E698*P698,2)</f>
        <v>0</v>
      </c>
      <c r="R698" s="231"/>
      <c r="S698" s="231" t="s">
        <v>248</v>
      </c>
      <c r="T698" s="231" t="s">
        <v>249</v>
      </c>
      <c r="U698" s="231">
        <v>0.755</v>
      </c>
      <c r="V698" s="231">
        <f>ROUND(E698*U698,2)</f>
        <v>145.72</v>
      </c>
      <c r="W698" s="231"/>
      <c r="X698" s="231" t="s">
        <v>191</v>
      </c>
      <c r="Y698" s="231" t="s">
        <v>192</v>
      </c>
      <c r="Z698" s="210"/>
      <c r="AA698" s="210"/>
      <c r="AB698" s="210"/>
      <c r="AC698" s="210"/>
      <c r="AD698" s="210"/>
      <c r="AE698" s="210"/>
      <c r="AF698" s="210"/>
      <c r="AG698" s="210" t="s">
        <v>193</v>
      </c>
      <c r="AH698" s="210"/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2">
      <c r="A699" s="227"/>
      <c r="B699" s="228"/>
      <c r="C699" s="271" t="s">
        <v>502</v>
      </c>
      <c r="D699" s="264"/>
      <c r="E699" s="265">
        <v>193</v>
      </c>
      <c r="F699" s="231"/>
      <c r="G699" s="231"/>
      <c r="H699" s="231"/>
      <c r="I699" s="231"/>
      <c r="J699" s="231"/>
      <c r="K699" s="231"/>
      <c r="L699" s="231"/>
      <c r="M699" s="231"/>
      <c r="N699" s="230"/>
      <c r="O699" s="230"/>
      <c r="P699" s="230"/>
      <c r="Q699" s="230"/>
      <c r="R699" s="231"/>
      <c r="S699" s="231"/>
      <c r="T699" s="231"/>
      <c r="U699" s="231"/>
      <c r="V699" s="231"/>
      <c r="W699" s="231"/>
      <c r="X699" s="231"/>
      <c r="Y699" s="231"/>
      <c r="Z699" s="210"/>
      <c r="AA699" s="210"/>
      <c r="AB699" s="210"/>
      <c r="AC699" s="210"/>
      <c r="AD699" s="210"/>
      <c r="AE699" s="210"/>
      <c r="AF699" s="210"/>
      <c r="AG699" s="210" t="s">
        <v>251</v>
      </c>
      <c r="AH699" s="210">
        <v>0</v>
      </c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1">
      <c r="A700" s="242">
        <v>129</v>
      </c>
      <c r="B700" s="243" t="s">
        <v>750</v>
      </c>
      <c r="C700" s="256" t="s">
        <v>751</v>
      </c>
      <c r="D700" s="244" t="s">
        <v>247</v>
      </c>
      <c r="E700" s="245">
        <v>2692</v>
      </c>
      <c r="F700" s="246"/>
      <c r="G700" s="247">
        <f>ROUND(E700*F700,2)</f>
        <v>0</v>
      </c>
      <c r="H700" s="232"/>
      <c r="I700" s="231">
        <f>ROUND(E700*H700,2)</f>
        <v>0</v>
      </c>
      <c r="J700" s="232"/>
      <c r="K700" s="231">
        <f>ROUND(E700*J700,2)</f>
        <v>0</v>
      </c>
      <c r="L700" s="231">
        <v>21</v>
      </c>
      <c r="M700" s="231">
        <f>G700*(1+L700/100)</f>
        <v>0</v>
      </c>
      <c r="N700" s="230">
        <v>7.3899999999999993E-2</v>
      </c>
      <c r="O700" s="230">
        <f>ROUND(E700*N700,2)</f>
        <v>198.94</v>
      </c>
      <c r="P700" s="230">
        <v>0</v>
      </c>
      <c r="Q700" s="230">
        <f>ROUND(E700*P700,2)</f>
        <v>0</v>
      </c>
      <c r="R700" s="231"/>
      <c r="S700" s="231" t="s">
        <v>248</v>
      </c>
      <c r="T700" s="231" t="s">
        <v>249</v>
      </c>
      <c r="U700" s="231">
        <v>0.45200000000000001</v>
      </c>
      <c r="V700" s="231">
        <f>ROUND(E700*U700,2)</f>
        <v>1216.78</v>
      </c>
      <c r="W700" s="231"/>
      <c r="X700" s="231" t="s">
        <v>191</v>
      </c>
      <c r="Y700" s="231" t="s">
        <v>192</v>
      </c>
      <c r="Z700" s="210"/>
      <c r="AA700" s="210"/>
      <c r="AB700" s="210"/>
      <c r="AC700" s="210"/>
      <c r="AD700" s="210"/>
      <c r="AE700" s="210"/>
      <c r="AF700" s="210"/>
      <c r="AG700" s="210" t="s">
        <v>193</v>
      </c>
      <c r="AH700" s="210"/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2">
      <c r="A701" s="227"/>
      <c r="B701" s="228"/>
      <c r="C701" s="271" t="s">
        <v>500</v>
      </c>
      <c r="D701" s="264"/>
      <c r="E701" s="265">
        <v>1881</v>
      </c>
      <c r="F701" s="231"/>
      <c r="G701" s="231"/>
      <c r="H701" s="231"/>
      <c r="I701" s="231"/>
      <c r="J701" s="231"/>
      <c r="K701" s="231"/>
      <c r="L701" s="231"/>
      <c r="M701" s="231"/>
      <c r="N701" s="230"/>
      <c r="O701" s="230"/>
      <c r="P701" s="230"/>
      <c r="Q701" s="230"/>
      <c r="R701" s="231"/>
      <c r="S701" s="231"/>
      <c r="T701" s="231"/>
      <c r="U701" s="231"/>
      <c r="V701" s="231"/>
      <c r="W701" s="231"/>
      <c r="X701" s="231"/>
      <c r="Y701" s="231"/>
      <c r="Z701" s="210"/>
      <c r="AA701" s="210"/>
      <c r="AB701" s="210"/>
      <c r="AC701" s="210"/>
      <c r="AD701" s="210"/>
      <c r="AE701" s="210"/>
      <c r="AF701" s="210"/>
      <c r="AG701" s="210" t="s">
        <v>251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3">
      <c r="A702" s="227"/>
      <c r="B702" s="228"/>
      <c r="C702" s="271" t="s">
        <v>501</v>
      </c>
      <c r="D702" s="264"/>
      <c r="E702" s="265">
        <v>776</v>
      </c>
      <c r="F702" s="231"/>
      <c r="G702" s="231"/>
      <c r="H702" s="231"/>
      <c r="I702" s="231"/>
      <c r="J702" s="231"/>
      <c r="K702" s="231"/>
      <c r="L702" s="231"/>
      <c r="M702" s="231"/>
      <c r="N702" s="230"/>
      <c r="O702" s="230"/>
      <c r="P702" s="230"/>
      <c r="Q702" s="230"/>
      <c r="R702" s="231"/>
      <c r="S702" s="231"/>
      <c r="T702" s="231"/>
      <c r="U702" s="231"/>
      <c r="V702" s="231"/>
      <c r="W702" s="231"/>
      <c r="X702" s="231"/>
      <c r="Y702" s="231"/>
      <c r="Z702" s="210"/>
      <c r="AA702" s="210"/>
      <c r="AB702" s="210"/>
      <c r="AC702" s="210"/>
      <c r="AD702" s="210"/>
      <c r="AE702" s="210"/>
      <c r="AF702" s="210"/>
      <c r="AG702" s="210" t="s">
        <v>251</v>
      </c>
      <c r="AH702" s="210">
        <v>0</v>
      </c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3">
      <c r="A703" s="227"/>
      <c r="B703" s="228"/>
      <c r="C703" s="271" t="s">
        <v>512</v>
      </c>
      <c r="D703" s="264"/>
      <c r="E703" s="265">
        <v>35</v>
      </c>
      <c r="F703" s="231"/>
      <c r="G703" s="231"/>
      <c r="H703" s="231"/>
      <c r="I703" s="231"/>
      <c r="J703" s="231"/>
      <c r="K703" s="231"/>
      <c r="L703" s="231"/>
      <c r="M703" s="231"/>
      <c r="N703" s="230"/>
      <c r="O703" s="230"/>
      <c r="P703" s="230"/>
      <c r="Q703" s="230"/>
      <c r="R703" s="231"/>
      <c r="S703" s="231"/>
      <c r="T703" s="231"/>
      <c r="U703" s="231"/>
      <c r="V703" s="231"/>
      <c r="W703" s="231"/>
      <c r="X703" s="231"/>
      <c r="Y703" s="231"/>
      <c r="Z703" s="210"/>
      <c r="AA703" s="210"/>
      <c r="AB703" s="210"/>
      <c r="AC703" s="210"/>
      <c r="AD703" s="210"/>
      <c r="AE703" s="210"/>
      <c r="AF703" s="210"/>
      <c r="AG703" s="210" t="s">
        <v>251</v>
      </c>
      <c r="AH703" s="210">
        <v>0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>
      <c r="A704" s="242">
        <v>130</v>
      </c>
      <c r="B704" s="243" t="s">
        <v>752</v>
      </c>
      <c r="C704" s="256" t="s">
        <v>753</v>
      </c>
      <c r="D704" s="244" t="s">
        <v>247</v>
      </c>
      <c r="E704" s="245">
        <v>1176</v>
      </c>
      <c r="F704" s="246"/>
      <c r="G704" s="247">
        <f>ROUND(E704*F704,2)</f>
        <v>0</v>
      </c>
      <c r="H704" s="232"/>
      <c r="I704" s="231">
        <f>ROUND(E704*H704,2)</f>
        <v>0</v>
      </c>
      <c r="J704" s="232"/>
      <c r="K704" s="231">
        <f>ROUND(E704*J704,2)</f>
        <v>0</v>
      </c>
      <c r="L704" s="231">
        <v>21</v>
      </c>
      <c r="M704" s="231">
        <f>G704*(1+L704/100)</f>
        <v>0</v>
      </c>
      <c r="N704" s="230">
        <v>7.3899999999999993E-2</v>
      </c>
      <c r="O704" s="230">
        <f>ROUND(E704*N704,2)</f>
        <v>86.91</v>
      </c>
      <c r="P704" s="230">
        <v>0</v>
      </c>
      <c r="Q704" s="230">
        <f>ROUND(E704*P704,2)</f>
        <v>0</v>
      </c>
      <c r="R704" s="231"/>
      <c r="S704" s="231" t="s">
        <v>248</v>
      </c>
      <c r="T704" s="231" t="s">
        <v>249</v>
      </c>
      <c r="U704" s="231">
        <v>0.47799999999999998</v>
      </c>
      <c r="V704" s="231">
        <f>ROUND(E704*U704,2)</f>
        <v>562.13</v>
      </c>
      <c r="W704" s="231"/>
      <c r="X704" s="231" t="s">
        <v>191</v>
      </c>
      <c r="Y704" s="231" t="s">
        <v>192</v>
      </c>
      <c r="Z704" s="210"/>
      <c r="AA704" s="210"/>
      <c r="AB704" s="210"/>
      <c r="AC704" s="210"/>
      <c r="AD704" s="210"/>
      <c r="AE704" s="210"/>
      <c r="AF704" s="210"/>
      <c r="AG704" s="210" t="s">
        <v>193</v>
      </c>
      <c r="AH704" s="210"/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2">
      <c r="A705" s="227"/>
      <c r="B705" s="228"/>
      <c r="C705" s="271" t="s">
        <v>503</v>
      </c>
      <c r="D705" s="264"/>
      <c r="E705" s="265">
        <v>1106.5</v>
      </c>
      <c r="F705" s="231"/>
      <c r="G705" s="231"/>
      <c r="H705" s="231"/>
      <c r="I705" s="231"/>
      <c r="J705" s="231"/>
      <c r="K705" s="231"/>
      <c r="L705" s="231"/>
      <c r="M705" s="231"/>
      <c r="N705" s="230"/>
      <c r="O705" s="230"/>
      <c r="P705" s="230"/>
      <c r="Q705" s="230"/>
      <c r="R705" s="231"/>
      <c r="S705" s="231"/>
      <c r="T705" s="231"/>
      <c r="U705" s="231"/>
      <c r="V705" s="231"/>
      <c r="W705" s="231"/>
      <c r="X705" s="231"/>
      <c r="Y705" s="231"/>
      <c r="Z705" s="210"/>
      <c r="AA705" s="210"/>
      <c r="AB705" s="210"/>
      <c r="AC705" s="210"/>
      <c r="AD705" s="210"/>
      <c r="AE705" s="210"/>
      <c r="AF705" s="210"/>
      <c r="AG705" s="210" t="s">
        <v>251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ht="22.5" outlineLevel="3">
      <c r="A706" s="227"/>
      <c r="B706" s="228"/>
      <c r="C706" s="271" t="s">
        <v>504</v>
      </c>
      <c r="D706" s="264"/>
      <c r="E706" s="265">
        <v>69.5</v>
      </c>
      <c r="F706" s="231"/>
      <c r="G706" s="231"/>
      <c r="H706" s="231"/>
      <c r="I706" s="231"/>
      <c r="J706" s="231"/>
      <c r="K706" s="231"/>
      <c r="L706" s="231"/>
      <c r="M706" s="231"/>
      <c r="N706" s="230"/>
      <c r="O706" s="230"/>
      <c r="P706" s="230"/>
      <c r="Q706" s="230"/>
      <c r="R706" s="231"/>
      <c r="S706" s="231"/>
      <c r="T706" s="231"/>
      <c r="U706" s="231"/>
      <c r="V706" s="231"/>
      <c r="W706" s="231"/>
      <c r="X706" s="231"/>
      <c r="Y706" s="231"/>
      <c r="Z706" s="210"/>
      <c r="AA706" s="210"/>
      <c r="AB706" s="210"/>
      <c r="AC706" s="210"/>
      <c r="AD706" s="210"/>
      <c r="AE706" s="210"/>
      <c r="AF706" s="210"/>
      <c r="AG706" s="210" t="s">
        <v>251</v>
      </c>
      <c r="AH706" s="210">
        <v>0</v>
      </c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1">
      <c r="A707" s="242">
        <v>131</v>
      </c>
      <c r="B707" s="243" t="s">
        <v>754</v>
      </c>
      <c r="C707" s="256" t="s">
        <v>755</v>
      </c>
      <c r="D707" s="244" t="s">
        <v>247</v>
      </c>
      <c r="E707" s="245">
        <v>2872.5</v>
      </c>
      <c r="F707" s="246"/>
      <c r="G707" s="247">
        <f>ROUND(E707*F707,2)</f>
        <v>0</v>
      </c>
      <c r="H707" s="232"/>
      <c r="I707" s="231">
        <f>ROUND(E707*H707,2)</f>
        <v>0</v>
      </c>
      <c r="J707" s="232"/>
      <c r="K707" s="231">
        <f>ROUND(E707*J707,2)</f>
        <v>0</v>
      </c>
      <c r="L707" s="231">
        <v>21</v>
      </c>
      <c r="M707" s="231">
        <f>G707*(1+L707/100)</f>
        <v>0</v>
      </c>
      <c r="N707" s="230">
        <v>0</v>
      </c>
      <c r="O707" s="230">
        <f>ROUND(E707*N707,2)</f>
        <v>0</v>
      </c>
      <c r="P707" s="230">
        <v>0</v>
      </c>
      <c r="Q707" s="230">
        <f>ROUND(E707*P707,2)</f>
        <v>0</v>
      </c>
      <c r="R707" s="231"/>
      <c r="S707" s="231" t="s">
        <v>248</v>
      </c>
      <c r="T707" s="231" t="s">
        <v>249</v>
      </c>
      <c r="U707" s="231">
        <v>5.5E-2</v>
      </c>
      <c r="V707" s="231">
        <f>ROUND(E707*U707,2)</f>
        <v>157.99</v>
      </c>
      <c r="W707" s="231"/>
      <c r="X707" s="231" t="s">
        <v>191</v>
      </c>
      <c r="Y707" s="231" t="s">
        <v>192</v>
      </c>
      <c r="Z707" s="210"/>
      <c r="AA707" s="210"/>
      <c r="AB707" s="210"/>
      <c r="AC707" s="210"/>
      <c r="AD707" s="210"/>
      <c r="AE707" s="210"/>
      <c r="AF707" s="210"/>
      <c r="AG707" s="210" t="s">
        <v>193</v>
      </c>
      <c r="AH707" s="210"/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2">
      <c r="A708" s="227"/>
      <c r="B708" s="228"/>
      <c r="C708" s="271" t="s">
        <v>500</v>
      </c>
      <c r="D708" s="264"/>
      <c r="E708" s="265">
        <v>1881</v>
      </c>
      <c r="F708" s="231"/>
      <c r="G708" s="231"/>
      <c r="H708" s="231"/>
      <c r="I708" s="231"/>
      <c r="J708" s="231"/>
      <c r="K708" s="231"/>
      <c r="L708" s="231"/>
      <c r="M708" s="231"/>
      <c r="N708" s="230"/>
      <c r="O708" s="230"/>
      <c r="P708" s="230"/>
      <c r="Q708" s="230"/>
      <c r="R708" s="231"/>
      <c r="S708" s="231"/>
      <c r="T708" s="231"/>
      <c r="U708" s="231"/>
      <c r="V708" s="231"/>
      <c r="W708" s="231"/>
      <c r="X708" s="231"/>
      <c r="Y708" s="231"/>
      <c r="Z708" s="210"/>
      <c r="AA708" s="210"/>
      <c r="AB708" s="210"/>
      <c r="AC708" s="210"/>
      <c r="AD708" s="210"/>
      <c r="AE708" s="210"/>
      <c r="AF708" s="210"/>
      <c r="AG708" s="210" t="s">
        <v>251</v>
      </c>
      <c r="AH708" s="210">
        <v>0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3">
      <c r="A709" s="227"/>
      <c r="B709" s="228"/>
      <c r="C709" s="271" t="s">
        <v>501</v>
      </c>
      <c r="D709" s="264"/>
      <c r="E709" s="265">
        <v>776</v>
      </c>
      <c r="F709" s="231"/>
      <c r="G709" s="231"/>
      <c r="H709" s="231"/>
      <c r="I709" s="231"/>
      <c r="J709" s="231"/>
      <c r="K709" s="231"/>
      <c r="L709" s="231"/>
      <c r="M709" s="231"/>
      <c r="N709" s="230"/>
      <c r="O709" s="230"/>
      <c r="P709" s="230"/>
      <c r="Q709" s="230"/>
      <c r="R709" s="231"/>
      <c r="S709" s="231"/>
      <c r="T709" s="231"/>
      <c r="U709" s="231"/>
      <c r="V709" s="231"/>
      <c r="W709" s="231"/>
      <c r="X709" s="231"/>
      <c r="Y709" s="231"/>
      <c r="Z709" s="210"/>
      <c r="AA709" s="210"/>
      <c r="AB709" s="210"/>
      <c r="AC709" s="210"/>
      <c r="AD709" s="210"/>
      <c r="AE709" s="210"/>
      <c r="AF709" s="210"/>
      <c r="AG709" s="210" t="s">
        <v>251</v>
      </c>
      <c r="AH709" s="210">
        <v>0</v>
      </c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3">
      <c r="A710" s="227"/>
      <c r="B710" s="228"/>
      <c r="C710" s="271" t="s">
        <v>512</v>
      </c>
      <c r="D710" s="264"/>
      <c r="E710" s="265">
        <v>35</v>
      </c>
      <c r="F710" s="231"/>
      <c r="G710" s="231"/>
      <c r="H710" s="231"/>
      <c r="I710" s="231"/>
      <c r="J710" s="231"/>
      <c r="K710" s="231"/>
      <c r="L710" s="231"/>
      <c r="M710" s="231"/>
      <c r="N710" s="230"/>
      <c r="O710" s="230"/>
      <c r="P710" s="230"/>
      <c r="Q710" s="230"/>
      <c r="R710" s="231"/>
      <c r="S710" s="231"/>
      <c r="T710" s="231"/>
      <c r="U710" s="231"/>
      <c r="V710" s="231"/>
      <c r="W710" s="231"/>
      <c r="X710" s="231"/>
      <c r="Y710" s="231"/>
      <c r="Z710" s="210"/>
      <c r="AA710" s="210"/>
      <c r="AB710" s="210"/>
      <c r="AC710" s="210"/>
      <c r="AD710" s="210"/>
      <c r="AE710" s="210"/>
      <c r="AF710" s="210"/>
      <c r="AG710" s="210" t="s">
        <v>251</v>
      </c>
      <c r="AH710" s="210">
        <v>0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ht="22.5" outlineLevel="3">
      <c r="A711" s="227"/>
      <c r="B711" s="228"/>
      <c r="C711" s="271" t="s">
        <v>506</v>
      </c>
      <c r="D711" s="264"/>
      <c r="E711" s="265">
        <v>134</v>
      </c>
      <c r="F711" s="231"/>
      <c r="G711" s="231"/>
      <c r="H711" s="231"/>
      <c r="I711" s="231"/>
      <c r="J711" s="231"/>
      <c r="K711" s="231"/>
      <c r="L711" s="231"/>
      <c r="M711" s="231"/>
      <c r="N711" s="230"/>
      <c r="O711" s="230"/>
      <c r="P711" s="230"/>
      <c r="Q711" s="230"/>
      <c r="R711" s="231"/>
      <c r="S711" s="231"/>
      <c r="T711" s="231"/>
      <c r="U711" s="231"/>
      <c r="V711" s="231"/>
      <c r="W711" s="231"/>
      <c r="X711" s="231"/>
      <c r="Y711" s="231"/>
      <c r="Z711" s="210"/>
      <c r="AA711" s="210"/>
      <c r="AB711" s="210"/>
      <c r="AC711" s="210"/>
      <c r="AD711" s="210"/>
      <c r="AE711" s="210"/>
      <c r="AF711" s="210"/>
      <c r="AG711" s="210" t="s">
        <v>251</v>
      </c>
      <c r="AH711" s="210">
        <v>0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3">
      <c r="A712" s="227"/>
      <c r="B712" s="228"/>
      <c r="C712" s="271" t="s">
        <v>508</v>
      </c>
      <c r="D712" s="264"/>
      <c r="E712" s="265">
        <v>46.5</v>
      </c>
      <c r="F712" s="231"/>
      <c r="G712" s="231"/>
      <c r="H712" s="231"/>
      <c r="I712" s="231"/>
      <c r="J712" s="231"/>
      <c r="K712" s="231"/>
      <c r="L712" s="231"/>
      <c r="M712" s="231"/>
      <c r="N712" s="230"/>
      <c r="O712" s="230"/>
      <c r="P712" s="230"/>
      <c r="Q712" s="230"/>
      <c r="R712" s="231"/>
      <c r="S712" s="231"/>
      <c r="T712" s="231"/>
      <c r="U712" s="231"/>
      <c r="V712" s="231"/>
      <c r="W712" s="231"/>
      <c r="X712" s="231"/>
      <c r="Y712" s="231"/>
      <c r="Z712" s="210"/>
      <c r="AA712" s="210"/>
      <c r="AB712" s="210"/>
      <c r="AC712" s="210"/>
      <c r="AD712" s="210"/>
      <c r="AE712" s="210"/>
      <c r="AF712" s="210"/>
      <c r="AG712" s="210" t="s">
        <v>251</v>
      </c>
      <c r="AH712" s="210">
        <v>0</v>
      </c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1">
      <c r="A713" s="242">
        <v>132</v>
      </c>
      <c r="B713" s="243" t="s">
        <v>756</v>
      </c>
      <c r="C713" s="256" t="s">
        <v>757</v>
      </c>
      <c r="D713" s="244" t="s">
        <v>247</v>
      </c>
      <c r="E713" s="245">
        <v>2872.5</v>
      </c>
      <c r="F713" s="246"/>
      <c r="G713" s="247">
        <f>ROUND(E713*F713,2)</f>
        <v>0</v>
      </c>
      <c r="H713" s="232"/>
      <c r="I713" s="231">
        <f>ROUND(E713*H713,2)</f>
        <v>0</v>
      </c>
      <c r="J713" s="232"/>
      <c r="K713" s="231">
        <f>ROUND(E713*J713,2)</f>
        <v>0</v>
      </c>
      <c r="L713" s="231">
        <v>21</v>
      </c>
      <c r="M713" s="231">
        <f>G713*(1+L713/100)</f>
        <v>0</v>
      </c>
      <c r="N713" s="230">
        <v>0</v>
      </c>
      <c r="O713" s="230">
        <f>ROUND(E713*N713,2)</f>
        <v>0</v>
      </c>
      <c r="P713" s="230">
        <v>0</v>
      </c>
      <c r="Q713" s="230">
        <f>ROUND(E713*P713,2)</f>
        <v>0</v>
      </c>
      <c r="R713" s="231"/>
      <c r="S713" s="231" t="s">
        <v>248</v>
      </c>
      <c r="T713" s="231" t="s">
        <v>249</v>
      </c>
      <c r="U713" s="231">
        <v>0.08</v>
      </c>
      <c r="V713" s="231">
        <f>ROUND(E713*U713,2)</f>
        <v>229.8</v>
      </c>
      <c r="W713" s="231"/>
      <c r="X713" s="231" t="s">
        <v>191</v>
      </c>
      <c r="Y713" s="231" t="s">
        <v>192</v>
      </c>
      <c r="Z713" s="210"/>
      <c r="AA713" s="210"/>
      <c r="AB713" s="210"/>
      <c r="AC713" s="210"/>
      <c r="AD713" s="210"/>
      <c r="AE713" s="210"/>
      <c r="AF713" s="210"/>
      <c r="AG713" s="210" t="s">
        <v>193</v>
      </c>
      <c r="AH713" s="210"/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2">
      <c r="A714" s="227"/>
      <c r="B714" s="228"/>
      <c r="C714" s="271" t="s">
        <v>500</v>
      </c>
      <c r="D714" s="264"/>
      <c r="E714" s="265">
        <v>1881</v>
      </c>
      <c r="F714" s="231"/>
      <c r="G714" s="231"/>
      <c r="H714" s="231"/>
      <c r="I714" s="231"/>
      <c r="J714" s="231"/>
      <c r="K714" s="231"/>
      <c r="L714" s="231"/>
      <c r="M714" s="231"/>
      <c r="N714" s="230"/>
      <c r="O714" s="230"/>
      <c r="P714" s="230"/>
      <c r="Q714" s="230"/>
      <c r="R714" s="231"/>
      <c r="S714" s="231"/>
      <c r="T714" s="231"/>
      <c r="U714" s="231"/>
      <c r="V714" s="231"/>
      <c r="W714" s="231"/>
      <c r="X714" s="231"/>
      <c r="Y714" s="231"/>
      <c r="Z714" s="210"/>
      <c r="AA714" s="210"/>
      <c r="AB714" s="210"/>
      <c r="AC714" s="210"/>
      <c r="AD714" s="210"/>
      <c r="AE714" s="210"/>
      <c r="AF714" s="210"/>
      <c r="AG714" s="210" t="s">
        <v>251</v>
      </c>
      <c r="AH714" s="210">
        <v>0</v>
      </c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3">
      <c r="A715" s="227"/>
      <c r="B715" s="228"/>
      <c r="C715" s="271" t="s">
        <v>501</v>
      </c>
      <c r="D715" s="264"/>
      <c r="E715" s="265">
        <v>776</v>
      </c>
      <c r="F715" s="231"/>
      <c r="G715" s="231"/>
      <c r="H715" s="231"/>
      <c r="I715" s="231"/>
      <c r="J715" s="231"/>
      <c r="K715" s="231"/>
      <c r="L715" s="231"/>
      <c r="M715" s="231"/>
      <c r="N715" s="230"/>
      <c r="O715" s="230"/>
      <c r="P715" s="230"/>
      <c r="Q715" s="230"/>
      <c r="R715" s="231"/>
      <c r="S715" s="231"/>
      <c r="T715" s="231"/>
      <c r="U715" s="231"/>
      <c r="V715" s="231"/>
      <c r="W715" s="231"/>
      <c r="X715" s="231"/>
      <c r="Y715" s="231"/>
      <c r="Z715" s="210"/>
      <c r="AA715" s="210"/>
      <c r="AB715" s="210"/>
      <c r="AC715" s="210"/>
      <c r="AD715" s="210"/>
      <c r="AE715" s="210"/>
      <c r="AF715" s="210"/>
      <c r="AG715" s="210" t="s">
        <v>251</v>
      </c>
      <c r="AH715" s="210">
        <v>0</v>
      </c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3">
      <c r="A716" s="227"/>
      <c r="B716" s="228"/>
      <c r="C716" s="271" t="s">
        <v>512</v>
      </c>
      <c r="D716" s="264"/>
      <c r="E716" s="265">
        <v>35</v>
      </c>
      <c r="F716" s="231"/>
      <c r="G716" s="231"/>
      <c r="H716" s="231"/>
      <c r="I716" s="231"/>
      <c r="J716" s="231"/>
      <c r="K716" s="231"/>
      <c r="L716" s="231"/>
      <c r="M716" s="231"/>
      <c r="N716" s="230"/>
      <c r="O716" s="230"/>
      <c r="P716" s="230"/>
      <c r="Q716" s="230"/>
      <c r="R716" s="231"/>
      <c r="S716" s="231"/>
      <c r="T716" s="231"/>
      <c r="U716" s="231"/>
      <c r="V716" s="231"/>
      <c r="W716" s="231"/>
      <c r="X716" s="231"/>
      <c r="Y716" s="231"/>
      <c r="Z716" s="210"/>
      <c r="AA716" s="210"/>
      <c r="AB716" s="210"/>
      <c r="AC716" s="210"/>
      <c r="AD716" s="210"/>
      <c r="AE716" s="210"/>
      <c r="AF716" s="210"/>
      <c r="AG716" s="210" t="s">
        <v>251</v>
      </c>
      <c r="AH716" s="210">
        <v>0</v>
      </c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ht="22.5" outlineLevel="3">
      <c r="A717" s="227"/>
      <c r="B717" s="228"/>
      <c r="C717" s="271" t="s">
        <v>506</v>
      </c>
      <c r="D717" s="264"/>
      <c r="E717" s="265">
        <v>134</v>
      </c>
      <c r="F717" s="231"/>
      <c r="G717" s="231"/>
      <c r="H717" s="231"/>
      <c r="I717" s="231"/>
      <c r="J717" s="231"/>
      <c r="K717" s="231"/>
      <c r="L717" s="231"/>
      <c r="M717" s="231"/>
      <c r="N717" s="230"/>
      <c r="O717" s="230"/>
      <c r="P717" s="230"/>
      <c r="Q717" s="230"/>
      <c r="R717" s="231"/>
      <c r="S717" s="231"/>
      <c r="T717" s="231"/>
      <c r="U717" s="231"/>
      <c r="V717" s="231"/>
      <c r="W717" s="231"/>
      <c r="X717" s="231"/>
      <c r="Y717" s="231"/>
      <c r="Z717" s="210"/>
      <c r="AA717" s="210"/>
      <c r="AB717" s="210"/>
      <c r="AC717" s="210"/>
      <c r="AD717" s="210"/>
      <c r="AE717" s="210"/>
      <c r="AF717" s="210"/>
      <c r="AG717" s="210" t="s">
        <v>251</v>
      </c>
      <c r="AH717" s="210">
        <v>0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3">
      <c r="A718" s="227"/>
      <c r="B718" s="228"/>
      <c r="C718" s="271" t="s">
        <v>508</v>
      </c>
      <c r="D718" s="264"/>
      <c r="E718" s="265">
        <v>46.5</v>
      </c>
      <c r="F718" s="231"/>
      <c r="G718" s="231"/>
      <c r="H718" s="231"/>
      <c r="I718" s="231"/>
      <c r="J718" s="231"/>
      <c r="K718" s="231"/>
      <c r="L718" s="231"/>
      <c r="M718" s="231"/>
      <c r="N718" s="230"/>
      <c r="O718" s="230"/>
      <c r="P718" s="230"/>
      <c r="Q718" s="230"/>
      <c r="R718" s="231"/>
      <c r="S718" s="231"/>
      <c r="T718" s="231"/>
      <c r="U718" s="231"/>
      <c r="V718" s="231"/>
      <c r="W718" s="231"/>
      <c r="X718" s="231"/>
      <c r="Y718" s="231"/>
      <c r="Z718" s="210"/>
      <c r="AA718" s="210"/>
      <c r="AB718" s="210"/>
      <c r="AC718" s="210"/>
      <c r="AD718" s="210"/>
      <c r="AE718" s="210"/>
      <c r="AF718" s="210"/>
      <c r="AG718" s="210" t="s">
        <v>251</v>
      </c>
      <c r="AH718" s="210">
        <v>0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1">
      <c r="A719" s="242">
        <v>133</v>
      </c>
      <c r="B719" s="243" t="s">
        <v>758</v>
      </c>
      <c r="C719" s="256" t="s">
        <v>759</v>
      </c>
      <c r="D719" s="244" t="s">
        <v>247</v>
      </c>
      <c r="E719" s="245">
        <v>1193</v>
      </c>
      <c r="F719" s="246"/>
      <c r="G719" s="247">
        <f>ROUND(E719*F719,2)</f>
        <v>0</v>
      </c>
      <c r="H719" s="232"/>
      <c r="I719" s="231">
        <f>ROUND(E719*H719,2)</f>
        <v>0</v>
      </c>
      <c r="J719" s="232"/>
      <c r="K719" s="231">
        <f>ROUND(E719*J719,2)</f>
        <v>0</v>
      </c>
      <c r="L719" s="231">
        <v>21</v>
      </c>
      <c r="M719" s="231">
        <f>G719*(1+L719/100)</f>
        <v>0</v>
      </c>
      <c r="N719" s="230">
        <v>0</v>
      </c>
      <c r="O719" s="230">
        <f>ROUND(E719*N719,2)</f>
        <v>0</v>
      </c>
      <c r="P719" s="230">
        <v>0</v>
      </c>
      <c r="Q719" s="230">
        <f>ROUND(E719*P719,2)</f>
        <v>0</v>
      </c>
      <c r="R719" s="231"/>
      <c r="S719" s="231" t="s">
        <v>248</v>
      </c>
      <c r="T719" s="231" t="s">
        <v>249</v>
      </c>
      <c r="U719" s="231">
        <v>0.06</v>
      </c>
      <c r="V719" s="231">
        <f>ROUND(E719*U719,2)</f>
        <v>71.58</v>
      </c>
      <c r="W719" s="231"/>
      <c r="X719" s="231" t="s">
        <v>191</v>
      </c>
      <c r="Y719" s="231" t="s">
        <v>192</v>
      </c>
      <c r="Z719" s="210"/>
      <c r="AA719" s="210"/>
      <c r="AB719" s="210"/>
      <c r="AC719" s="210"/>
      <c r="AD719" s="210"/>
      <c r="AE719" s="210"/>
      <c r="AF719" s="210"/>
      <c r="AG719" s="210" t="s">
        <v>193</v>
      </c>
      <c r="AH719" s="210"/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2">
      <c r="A720" s="227"/>
      <c r="B720" s="228"/>
      <c r="C720" s="271" t="s">
        <v>503</v>
      </c>
      <c r="D720" s="264"/>
      <c r="E720" s="265">
        <v>1106.5</v>
      </c>
      <c r="F720" s="231"/>
      <c r="G720" s="231"/>
      <c r="H720" s="231"/>
      <c r="I720" s="231"/>
      <c r="J720" s="231"/>
      <c r="K720" s="231"/>
      <c r="L720" s="231"/>
      <c r="M720" s="231"/>
      <c r="N720" s="230"/>
      <c r="O720" s="230"/>
      <c r="P720" s="230"/>
      <c r="Q720" s="230"/>
      <c r="R720" s="231"/>
      <c r="S720" s="231"/>
      <c r="T720" s="231"/>
      <c r="U720" s="231"/>
      <c r="V720" s="231"/>
      <c r="W720" s="231"/>
      <c r="X720" s="231"/>
      <c r="Y720" s="231"/>
      <c r="Z720" s="210"/>
      <c r="AA720" s="210"/>
      <c r="AB720" s="210"/>
      <c r="AC720" s="210"/>
      <c r="AD720" s="210"/>
      <c r="AE720" s="210"/>
      <c r="AF720" s="210"/>
      <c r="AG720" s="210" t="s">
        <v>251</v>
      </c>
      <c r="AH720" s="210">
        <v>0</v>
      </c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ht="22.5" outlineLevel="3">
      <c r="A721" s="227"/>
      <c r="B721" s="228"/>
      <c r="C721" s="271" t="s">
        <v>504</v>
      </c>
      <c r="D721" s="264"/>
      <c r="E721" s="265">
        <v>69.5</v>
      </c>
      <c r="F721" s="231"/>
      <c r="G721" s="231"/>
      <c r="H721" s="231"/>
      <c r="I721" s="231"/>
      <c r="J721" s="231"/>
      <c r="K721" s="231"/>
      <c r="L721" s="231"/>
      <c r="M721" s="231"/>
      <c r="N721" s="230"/>
      <c r="O721" s="230"/>
      <c r="P721" s="230"/>
      <c r="Q721" s="230"/>
      <c r="R721" s="231"/>
      <c r="S721" s="231"/>
      <c r="T721" s="231"/>
      <c r="U721" s="231"/>
      <c r="V721" s="231"/>
      <c r="W721" s="231"/>
      <c r="X721" s="231"/>
      <c r="Y721" s="231"/>
      <c r="Z721" s="210"/>
      <c r="AA721" s="210"/>
      <c r="AB721" s="210"/>
      <c r="AC721" s="210"/>
      <c r="AD721" s="210"/>
      <c r="AE721" s="210"/>
      <c r="AF721" s="210"/>
      <c r="AG721" s="210" t="s">
        <v>251</v>
      </c>
      <c r="AH721" s="210">
        <v>0</v>
      </c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ht="22.5" outlineLevel="3">
      <c r="A722" s="227"/>
      <c r="B722" s="228"/>
      <c r="C722" s="271" t="s">
        <v>507</v>
      </c>
      <c r="D722" s="264"/>
      <c r="E722" s="265">
        <v>10</v>
      </c>
      <c r="F722" s="231"/>
      <c r="G722" s="231"/>
      <c r="H722" s="231"/>
      <c r="I722" s="231"/>
      <c r="J722" s="231"/>
      <c r="K722" s="231"/>
      <c r="L722" s="231"/>
      <c r="M722" s="231"/>
      <c r="N722" s="230"/>
      <c r="O722" s="230"/>
      <c r="P722" s="230"/>
      <c r="Q722" s="230"/>
      <c r="R722" s="231"/>
      <c r="S722" s="231"/>
      <c r="T722" s="231"/>
      <c r="U722" s="231"/>
      <c r="V722" s="231"/>
      <c r="W722" s="231"/>
      <c r="X722" s="231"/>
      <c r="Y722" s="231"/>
      <c r="Z722" s="210"/>
      <c r="AA722" s="210"/>
      <c r="AB722" s="210"/>
      <c r="AC722" s="210"/>
      <c r="AD722" s="210"/>
      <c r="AE722" s="210"/>
      <c r="AF722" s="210"/>
      <c r="AG722" s="210" t="s">
        <v>251</v>
      </c>
      <c r="AH722" s="210">
        <v>0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3">
      <c r="A723" s="227"/>
      <c r="B723" s="228"/>
      <c r="C723" s="271" t="s">
        <v>509</v>
      </c>
      <c r="D723" s="264"/>
      <c r="E723" s="265">
        <v>7</v>
      </c>
      <c r="F723" s="231"/>
      <c r="G723" s="231"/>
      <c r="H723" s="231"/>
      <c r="I723" s="231"/>
      <c r="J723" s="231"/>
      <c r="K723" s="231"/>
      <c r="L723" s="231"/>
      <c r="M723" s="231"/>
      <c r="N723" s="230"/>
      <c r="O723" s="230"/>
      <c r="P723" s="230"/>
      <c r="Q723" s="230"/>
      <c r="R723" s="231"/>
      <c r="S723" s="231"/>
      <c r="T723" s="231"/>
      <c r="U723" s="231"/>
      <c r="V723" s="231"/>
      <c r="W723" s="231"/>
      <c r="X723" s="231"/>
      <c r="Y723" s="231"/>
      <c r="Z723" s="210"/>
      <c r="AA723" s="210"/>
      <c r="AB723" s="210"/>
      <c r="AC723" s="210"/>
      <c r="AD723" s="210"/>
      <c r="AE723" s="210"/>
      <c r="AF723" s="210"/>
      <c r="AG723" s="210" t="s">
        <v>251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1">
      <c r="A724" s="242">
        <v>134</v>
      </c>
      <c r="B724" s="243" t="s">
        <v>760</v>
      </c>
      <c r="C724" s="256" t="s">
        <v>761</v>
      </c>
      <c r="D724" s="244" t="s">
        <v>247</v>
      </c>
      <c r="E724" s="245">
        <v>1193</v>
      </c>
      <c r="F724" s="246"/>
      <c r="G724" s="247">
        <f>ROUND(E724*F724,2)</f>
        <v>0</v>
      </c>
      <c r="H724" s="232"/>
      <c r="I724" s="231">
        <f>ROUND(E724*H724,2)</f>
        <v>0</v>
      </c>
      <c r="J724" s="232"/>
      <c r="K724" s="231">
        <f>ROUND(E724*J724,2)</f>
        <v>0</v>
      </c>
      <c r="L724" s="231">
        <v>21</v>
      </c>
      <c r="M724" s="231">
        <f>G724*(1+L724/100)</f>
        <v>0</v>
      </c>
      <c r="N724" s="230">
        <v>0</v>
      </c>
      <c r="O724" s="230">
        <f>ROUND(E724*N724,2)</f>
        <v>0</v>
      </c>
      <c r="P724" s="230">
        <v>0</v>
      </c>
      <c r="Q724" s="230">
        <f>ROUND(E724*P724,2)</f>
        <v>0</v>
      </c>
      <c r="R724" s="231"/>
      <c r="S724" s="231" t="s">
        <v>248</v>
      </c>
      <c r="T724" s="231" t="s">
        <v>249</v>
      </c>
      <c r="U724" s="231">
        <v>0.08</v>
      </c>
      <c r="V724" s="231">
        <f>ROUND(E724*U724,2)</f>
        <v>95.44</v>
      </c>
      <c r="W724" s="231"/>
      <c r="X724" s="231" t="s">
        <v>191</v>
      </c>
      <c r="Y724" s="231" t="s">
        <v>192</v>
      </c>
      <c r="Z724" s="210"/>
      <c r="AA724" s="210"/>
      <c r="AB724" s="210"/>
      <c r="AC724" s="210"/>
      <c r="AD724" s="210"/>
      <c r="AE724" s="210"/>
      <c r="AF724" s="210"/>
      <c r="AG724" s="210" t="s">
        <v>193</v>
      </c>
      <c r="AH724" s="210"/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2">
      <c r="A725" s="227"/>
      <c r="B725" s="228"/>
      <c r="C725" s="271" t="s">
        <v>503</v>
      </c>
      <c r="D725" s="264"/>
      <c r="E725" s="265">
        <v>1106.5</v>
      </c>
      <c r="F725" s="231"/>
      <c r="G725" s="231"/>
      <c r="H725" s="231"/>
      <c r="I725" s="231"/>
      <c r="J725" s="231"/>
      <c r="K725" s="231"/>
      <c r="L725" s="231"/>
      <c r="M725" s="231"/>
      <c r="N725" s="230"/>
      <c r="O725" s="230"/>
      <c r="P725" s="230"/>
      <c r="Q725" s="230"/>
      <c r="R725" s="231"/>
      <c r="S725" s="231"/>
      <c r="T725" s="231"/>
      <c r="U725" s="231"/>
      <c r="V725" s="231"/>
      <c r="W725" s="231"/>
      <c r="X725" s="231"/>
      <c r="Y725" s="231"/>
      <c r="Z725" s="210"/>
      <c r="AA725" s="210"/>
      <c r="AB725" s="210"/>
      <c r="AC725" s="210"/>
      <c r="AD725" s="210"/>
      <c r="AE725" s="210"/>
      <c r="AF725" s="210"/>
      <c r="AG725" s="210" t="s">
        <v>251</v>
      </c>
      <c r="AH725" s="210">
        <v>0</v>
      </c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ht="22.5" outlineLevel="3">
      <c r="A726" s="227"/>
      <c r="B726" s="228"/>
      <c r="C726" s="271" t="s">
        <v>504</v>
      </c>
      <c r="D726" s="264"/>
      <c r="E726" s="265">
        <v>69.5</v>
      </c>
      <c r="F726" s="231"/>
      <c r="G726" s="231"/>
      <c r="H726" s="231"/>
      <c r="I726" s="231"/>
      <c r="J726" s="231"/>
      <c r="K726" s="231"/>
      <c r="L726" s="231"/>
      <c r="M726" s="231"/>
      <c r="N726" s="230"/>
      <c r="O726" s="230"/>
      <c r="P726" s="230"/>
      <c r="Q726" s="230"/>
      <c r="R726" s="231"/>
      <c r="S726" s="231"/>
      <c r="T726" s="231"/>
      <c r="U726" s="231"/>
      <c r="V726" s="231"/>
      <c r="W726" s="231"/>
      <c r="X726" s="231"/>
      <c r="Y726" s="231"/>
      <c r="Z726" s="210"/>
      <c r="AA726" s="210"/>
      <c r="AB726" s="210"/>
      <c r="AC726" s="210"/>
      <c r="AD726" s="210"/>
      <c r="AE726" s="210"/>
      <c r="AF726" s="210"/>
      <c r="AG726" s="210" t="s">
        <v>251</v>
      </c>
      <c r="AH726" s="210">
        <v>0</v>
      </c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ht="22.5" outlineLevel="3">
      <c r="A727" s="227"/>
      <c r="B727" s="228"/>
      <c r="C727" s="271" t="s">
        <v>507</v>
      </c>
      <c r="D727" s="264"/>
      <c r="E727" s="265">
        <v>10</v>
      </c>
      <c r="F727" s="231"/>
      <c r="G727" s="231"/>
      <c r="H727" s="231"/>
      <c r="I727" s="231"/>
      <c r="J727" s="231"/>
      <c r="K727" s="231"/>
      <c r="L727" s="231"/>
      <c r="M727" s="231"/>
      <c r="N727" s="230"/>
      <c r="O727" s="230"/>
      <c r="P727" s="230"/>
      <c r="Q727" s="230"/>
      <c r="R727" s="231"/>
      <c r="S727" s="231"/>
      <c r="T727" s="231"/>
      <c r="U727" s="231"/>
      <c r="V727" s="231"/>
      <c r="W727" s="231"/>
      <c r="X727" s="231"/>
      <c r="Y727" s="231"/>
      <c r="Z727" s="210"/>
      <c r="AA727" s="210"/>
      <c r="AB727" s="210"/>
      <c r="AC727" s="210"/>
      <c r="AD727" s="210"/>
      <c r="AE727" s="210"/>
      <c r="AF727" s="210"/>
      <c r="AG727" s="210" t="s">
        <v>251</v>
      </c>
      <c r="AH727" s="210">
        <v>0</v>
      </c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3">
      <c r="A728" s="227"/>
      <c r="B728" s="228"/>
      <c r="C728" s="271" t="s">
        <v>509</v>
      </c>
      <c r="D728" s="264"/>
      <c r="E728" s="265">
        <v>7</v>
      </c>
      <c r="F728" s="231"/>
      <c r="G728" s="231"/>
      <c r="H728" s="231"/>
      <c r="I728" s="231"/>
      <c r="J728" s="231"/>
      <c r="K728" s="231"/>
      <c r="L728" s="231"/>
      <c r="M728" s="231"/>
      <c r="N728" s="230"/>
      <c r="O728" s="230"/>
      <c r="P728" s="230"/>
      <c r="Q728" s="230"/>
      <c r="R728" s="231"/>
      <c r="S728" s="231"/>
      <c r="T728" s="231"/>
      <c r="U728" s="231"/>
      <c r="V728" s="231"/>
      <c r="W728" s="231"/>
      <c r="X728" s="231"/>
      <c r="Y728" s="231"/>
      <c r="Z728" s="210"/>
      <c r="AA728" s="210"/>
      <c r="AB728" s="210"/>
      <c r="AC728" s="210"/>
      <c r="AD728" s="210"/>
      <c r="AE728" s="210"/>
      <c r="AF728" s="210"/>
      <c r="AG728" s="210" t="s">
        <v>251</v>
      </c>
      <c r="AH728" s="210">
        <v>0</v>
      </c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1">
      <c r="A729" s="242">
        <v>135</v>
      </c>
      <c r="B729" s="243" t="s">
        <v>762</v>
      </c>
      <c r="C729" s="256" t="s">
        <v>763</v>
      </c>
      <c r="D729" s="244" t="s">
        <v>303</v>
      </c>
      <c r="E729" s="245">
        <v>1023.7</v>
      </c>
      <c r="F729" s="246"/>
      <c r="G729" s="247">
        <f>ROUND(E729*F729,2)</f>
        <v>0</v>
      </c>
      <c r="H729" s="232"/>
      <c r="I729" s="231">
        <f>ROUND(E729*H729,2)</f>
        <v>0</v>
      </c>
      <c r="J729" s="232"/>
      <c r="K729" s="231">
        <f>ROUND(E729*J729,2)</f>
        <v>0</v>
      </c>
      <c r="L729" s="231">
        <v>21</v>
      </c>
      <c r="M729" s="231">
        <f>G729*(1+L729/100)</f>
        <v>0</v>
      </c>
      <c r="N729" s="230">
        <v>3.3E-4</v>
      </c>
      <c r="O729" s="230">
        <f>ROUND(E729*N729,2)</f>
        <v>0.34</v>
      </c>
      <c r="P729" s="230">
        <v>0</v>
      </c>
      <c r="Q729" s="230">
        <f>ROUND(E729*P729,2)</f>
        <v>0</v>
      </c>
      <c r="R729" s="231"/>
      <c r="S729" s="231" t="s">
        <v>248</v>
      </c>
      <c r="T729" s="231" t="s">
        <v>249</v>
      </c>
      <c r="U729" s="231">
        <v>0.41</v>
      </c>
      <c r="V729" s="231">
        <f>ROUND(E729*U729,2)</f>
        <v>419.72</v>
      </c>
      <c r="W729" s="231"/>
      <c r="X729" s="231" t="s">
        <v>191</v>
      </c>
      <c r="Y729" s="231" t="s">
        <v>192</v>
      </c>
      <c r="Z729" s="210"/>
      <c r="AA729" s="210"/>
      <c r="AB729" s="210"/>
      <c r="AC729" s="210"/>
      <c r="AD729" s="210"/>
      <c r="AE729" s="210"/>
      <c r="AF729" s="210"/>
      <c r="AG729" s="210" t="s">
        <v>193</v>
      </c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ht="45" outlineLevel="2">
      <c r="A730" s="227"/>
      <c r="B730" s="228"/>
      <c r="C730" s="271" t="s">
        <v>764</v>
      </c>
      <c r="D730" s="264"/>
      <c r="E730" s="265">
        <v>310.45</v>
      </c>
      <c r="F730" s="231"/>
      <c r="G730" s="231"/>
      <c r="H730" s="231"/>
      <c r="I730" s="231"/>
      <c r="J730" s="231"/>
      <c r="K730" s="231"/>
      <c r="L730" s="231"/>
      <c r="M730" s="231"/>
      <c r="N730" s="230"/>
      <c r="O730" s="230"/>
      <c r="P730" s="230"/>
      <c r="Q730" s="230"/>
      <c r="R730" s="231"/>
      <c r="S730" s="231"/>
      <c r="T730" s="231"/>
      <c r="U730" s="231"/>
      <c r="V730" s="231"/>
      <c r="W730" s="231"/>
      <c r="X730" s="231"/>
      <c r="Y730" s="231"/>
      <c r="Z730" s="210"/>
      <c r="AA730" s="210"/>
      <c r="AB730" s="210"/>
      <c r="AC730" s="210"/>
      <c r="AD730" s="210"/>
      <c r="AE730" s="210"/>
      <c r="AF730" s="210"/>
      <c r="AG730" s="210" t="s">
        <v>251</v>
      </c>
      <c r="AH730" s="210">
        <v>0</v>
      </c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ht="22.5" outlineLevel="3">
      <c r="A731" s="227"/>
      <c r="B731" s="228"/>
      <c r="C731" s="271" t="s">
        <v>765</v>
      </c>
      <c r="D731" s="264"/>
      <c r="E731" s="265">
        <v>713.25</v>
      </c>
      <c r="F731" s="231"/>
      <c r="G731" s="231"/>
      <c r="H731" s="231"/>
      <c r="I731" s="231"/>
      <c r="J731" s="231"/>
      <c r="K731" s="231"/>
      <c r="L731" s="231"/>
      <c r="M731" s="231"/>
      <c r="N731" s="230"/>
      <c r="O731" s="230"/>
      <c r="P731" s="230"/>
      <c r="Q731" s="230"/>
      <c r="R731" s="231"/>
      <c r="S731" s="231"/>
      <c r="T731" s="231"/>
      <c r="U731" s="231"/>
      <c r="V731" s="231"/>
      <c r="W731" s="231"/>
      <c r="X731" s="231"/>
      <c r="Y731" s="231"/>
      <c r="Z731" s="210"/>
      <c r="AA731" s="210"/>
      <c r="AB731" s="210"/>
      <c r="AC731" s="210"/>
      <c r="AD731" s="210"/>
      <c r="AE731" s="210"/>
      <c r="AF731" s="210"/>
      <c r="AG731" s="210" t="s">
        <v>251</v>
      </c>
      <c r="AH731" s="210">
        <v>0</v>
      </c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1">
      <c r="A732" s="242">
        <v>136</v>
      </c>
      <c r="B732" s="243" t="s">
        <v>766</v>
      </c>
      <c r="C732" s="256" t="s">
        <v>767</v>
      </c>
      <c r="D732" s="244" t="s">
        <v>303</v>
      </c>
      <c r="E732" s="245">
        <v>395.84</v>
      </c>
      <c r="F732" s="246"/>
      <c r="G732" s="247">
        <f>ROUND(E732*F732,2)</f>
        <v>0</v>
      </c>
      <c r="H732" s="232"/>
      <c r="I732" s="231">
        <f>ROUND(E732*H732,2)</f>
        <v>0</v>
      </c>
      <c r="J732" s="232"/>
      <c r="K732" s="231">
        <f>ROUND(E732*J732,2)</f>
        <v>0</v>
      </c>
      <c r="L732" s="231">
        <v>21</v>
      </c>
      <c r="M732" s="231">
        <f>G732*(1+L732/100)</f>
        <v>0</v>
      </c>
      <c r="N732" s="230">
        <v>3.6000000000000002E-4</v>
      </c>
      <c r="O732" s="230">
        <f>ROUND(E732*N732,2)</f>
        <v>0.14000000000000001</v>
      </c>
      <c r="P732" s="230">
        <v>0</v>
      </c>
      <c r="Q732" s="230">
        <f>ROUND(E732*P732,2)</f>
        <v>0</v>
      </c>
      <c r="R732" s="231"/>
      <c r="S732" s="231" t="s">
        <v>248</v>
      </c>
      <c r="T732" s="231" t="s">
        <v>249</v>
      </c>
      <c r="U732" s="231">
        <v>0.43</v>
      </c>
      <c r="V732" s="231">
        <f>ROUND(E732*U732,2)</f>
        <v>170.21</v>
      </c>
      <c r="W732" s="231"/>
      <c r="X732" s="231" t="s">
        <v>191</v>
      </c>
      <c r="Y732" s="231" t="s">
        <v>192</v>
      </c>
      <c r="Z732" s="210"/>
      <c r="AA732" s="210"/>
      <c r="AB732" s="210"/>
      <c r="AC732" s="210"/>
      <c r="AD732" s="210"/>
      <c r="AE732" s="210"/>
      <c r="AF732" s="210"/>
      <c r="AG732" s="210" t="s">
        <v>193</v>
      </c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ht="33.75" outlineLevel="2">
      <c r="A733" s="227"/>
      <c r="B733" s="228"/>
      <c r="C733" s="271" t="s">
        <v>768</v>
      </c>
      <c r="D733" s="264"/>
      <c r="E733" s="265">
        <v>395.84</v>
      </c>
      <c r="F733" s="231"/>
      <c r="G733" s="231"/>
      <c r="H733" s="231"/>
      <c r="I733" s="231"/>
      <c r="J733" s="231"/>
      <c r="K733" s="231"/>
      <c r="L733" s="231"/>
      <c r="M733" s="231"/>
      <c r="N733" s="230"/>
      <c r="O733" s="230"/>
      <c r="P733" s="230"/>
      <c r="Q733" s="230"/>
      <c r="R733" s="231"/>
      <c r="S733" s="231"/>
      <c r="T733" s="231"/>
      <c r="U733" s="231"/>
      <c r="V733" s="231"/>
      <c r="W733" s="231"/>
      <c r="X733" s="231"/>
      <c r="Y733" s="231"/>
      <c r="Z733" s="210"/>
      <c r="AA733" s="210"/>
      <c r="AB733" s="210"/>
      <c r="AC733" s="210"/>
      <c r="AD733" s="210"/>
      <c r="AE733" s="210"/>
      <c r="AF733" s="210"/>
      <c r="AG733" s="210" t="s">
        <v>251</v>
      </c>
      <c r="AH733" s="210">
        <v>0</v>
      </c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>
      <c r="A734" s="242">
        <v>137</v>
      </c>
      <c r="B734" s="243" t="s">
        <v>769</v>
      </c>
      <c r="C734" s="256" t="s">
        <v>770</v>
      </c>
      <c r="D734" s="244" t="s">
        <v>247</v>
      </c>
      <c r="E734" s="245">
        <v>793</v>
      </c>
      <c r="F734" s="246"/>
      <c r="G734" s="247">
        <f>ROUND(E734*F734,2)</f>
        <v>0</v>
      </c>
      <c r="H734" s="232"/>
      <c r="I734" s="231">
        <f>ROUND(E734*H734,2)</f>
        <v>0</v>
      </c>
      <c r="J734" s="232"/>
      <c r="K734" s="231">
        <f>ROUND(E734*J734,2)</f>
        <v>0</v>
      </c>
      <c r="L734" s="231">
        <v>21</v>
      </c>
      <c r="M734" s="231">
        <f>G734*(1+L734/100)</f>
        <v>0</v>
      </c>
      <c r="N734" s="230">
        <v>7.3899999999999993E-2</v>
      </c>
      <c r="O734" s="230">
        <f>ROUND(E734*N734,2)</f>
        <v>58.6</v>
      </c>
      <c r="P734" s="230">
        <v>0</v>
      </c>
      <c r="Q734" s="230">
        <f>ROUND(E734*P734,2)</f>
        <v>0</v>
      </c>
      <c r="R734" s="231"/>
      <c r="S734" s="231" t="s">
        <v>248</v>
      </c>
      <c r="T734" s="231" t="s">
        <v>249</v>
      </c>
      <c r="U734" s="231">
        <v>0.748</v>
      </c>
      <c r="V734" s="231">
        <f>ROUND(E734*U734,2)</f>
        <v>593.16</v>
      </c>
      <c r="W734" s="231"/>
      <c r="X734" s="231" t="s">
        <v>191</v>
      </c>
      <c r="Y734" s="231" t="s">
        <v>192</v>
      </c>
      <c r="Z734" s="210"/>
      <c r="AA734" s="210"/>
      <c r="AB734" s="210"/>
      <c r="AC734" s="210"/>
      <c r="AD734" s="210"/>
      <c r="AE734" s="210"/>
      <c r="AF734" s="210"/>
      <c r="AG734" s="210" t="s">
        <v>193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ht="22.5" outlineLevel="2">
      <c r="A735" s="227"/>
      <c r="B735" s="228"/>
      <c r="C735" s="271" t="s">
        <v>510</v>
      </c>
      <c r="D735" s="264"/>
      <c r="E735" s="265">
        <v>793</v>
      </c>
      <c r="F735" s="231"/>
      <c r="G735" s="231"/>
      <c r="H735" s="231"/>
      <c r="I735" s="231"/>
      <c r="J735" s="231"/>
      <c r="K735" s="231"/>
      <c r="L735" s="231"/>
      <c r="M735" s="231"/>
      <c r="N735" s="230"/>
      <c r="O735" s="230"/>
      <c r="P735" s="230"/>
      <c r="Q735" s="230"/>
      <c r="R735" s="231"/>
      <c r="S735" s="231"/>
      <c r="T735" s="231"/>
      <c r="U735" s="231"/>
      <c r="V735" s="231"/>
      <c r="W735" s="231"/>
      <c r="X735" s="231"/>
      <c r="Y735" s="231"/>
      <c r="Z735" s="210"/>
      <c r="AA735" s="210"/>
      <c r="AB735" s="210"/>
      <c r="AC735" s="210"/>
      <c r="AD735" s="210"/>
      <c r="AE735" s="210"/>
      <c r="AF735" s="210"/>
      <c r="AG735" s="210" t="s">
        <v>251</v>
      </c>
      <c r="AH735" s="210">
        <v>0</v>
      </c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1">
      <c r="A736" s="242">
        <v>138</v>
      </c>
      <c r="B736" s="243" t="s">
        <v>771</v>
      </c>
      <c r="C736" s="256" t="s">
        <v>772</v>
      </c>
      <c r="D736" s="244" t="s">
        <v>303</v>
      </c>
      <c r="E736" s="245">
        <v>416.68</v>
      </c>
      <c r="F736" s="246"/>
      <c r="G736" s="247">
        <f>ROUND(E736*F736,2)</f>
        <v>0</v>
      </c>
      <c r="H736" s="232"/>
      <c r="I736" s="231">
        <f>ROUND(E736*H736,2)</f>
        <v>0</v>
      </c>
      <c r="J736" s="232"/>
      <c r="K736" s="231">
        <f>ROUND(E736*J736,2)</f>
        <v>0</v>
      </c>
      <c r="L736" s="231">
        <v>21</v>
      </c>
      <c r="M736" s="231">
        <f>G736*(1+L736/100)</f>
        <v>0</v>
      </c>
      <c r="N736" s="230">
        <v>3.6000000000000002E-4</v>
      </c>
      <c r="O736" s="230">
        <f>ROUND(E736*N736,2)</f>
        <v>0.15</v>
      </c>
      <c r="P736" s="230">
        <v>0</v>
      </c>
      <c r="Q736" s="230">
        <f>ROUND(E736*P736,2)</f>
        <v>0</v>
      </c>
      <c r="R736" s="231"/>
      <c r="S736" s="231" t="s">
        <v>248</v>
      </c>
      <c r="T736" s="231" t="s">
        <v>249</v>
      </c>
      <c r="U736" s="231">
        <v>0.43</v>
      </c>
      <c r="V736" s="231">
        <f>ROUND(E736*U736,2)</f>
        <v>179.17</v>
      </c>
      <c r="W736" s="231"/>
      <c r="X736" s="231" t="s">
        <v>191</v>
      </c>
      <c r="Y736" s="231" t="s">
        <v>192</v>
      </c>
      <c r="Z736" s="210"/>
      <c r="AA736" s="210"/>
      <c r="AB736" s="210"/>
      <c r="AC736" s="210"/>
      <c r="AD736" s="210"/>
      <c r="AE736" s="210"/>
      <c r="AF736" s="210"/>
      <c r="AG736" s="210" t="s">
        <v>193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2">
      <c r="A737" s="227"/>
      <c r="B737" s="228"/>
      <c r="C737" s="271" t="s">
        <v>773</v>
      </c>
      <c r="D737" s="264"/>
      <c r="E737" s="265">
        <v>416.68</v>
      </c>
      <c r="F737" s="231"/>
      <c r="G737" s="231"/>
      <c r="H737" s="231"/>
      <c r="I737" s="231"/>
      <c r="J737" s="231"/>
      <c r="K737" s="231"/>
      <c r="L737" s="231"/>
      <c r="M737" s="231"/>
      <c r="N737" s="230"/>
      <c r="O737" s="230"/>
      <c r="P737" s="230"/>
      <c r="Q737" s="230"/>
      <c r="R737" s="231"/>
      <c r="S737" s="231"/>
      <c r="T737" s="231"/>
      <c r="U737" s="231"/>
      <c r="V737" s="231"/>
      <c r="W737" s="231"/>
      <c r="X737" s="231"/>
      <c r="Y737" s="231"/>
      <c r="Z737" s="210"/>
      <c r="AA737" s="210"/>
      <c r="AB737" s="210"/>
      <c r="AC737" s="210"/>
      <c r="AD737" s="210"/>
      <c r="AE737" s="210"/>
      <c r="AF737" s="210"/>
      <c r="AG737" s="210" t="s">
        <v>251</v>
      </c>
      <c r="AH737" s="210">
        <v>0</v>
      </c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1">
      <c r="A738" s="242">
        <v>139</v>
      </c>
      <c r="B738" s="243" t="s">
        <v>774</v>
      </c>
      <c r="C738" s="256" t="s">
        <v>775</v>
      </c>
      <c r="D738" s="244" t="s">
        <v>247</v>
      </c>
      <c r="E738" s="245">
        <v>180.5</v>
      </c>
      <c r="F738" s="246"/>
      <c r="G738" s="247">
        <f>ROUND(E738*F738,2)</f>
        <v>0</v>
      </c>
      <c r="H738" s="232"/>
      <c r="I738" s="231">
        <f>ROUND(E738*H738,2)</f>
        <v>0</v>
      </c>
      <c r="J738" s="232"/>
      <c r="K738" s="231">
        <f>ROUND(E738*J738,2)</f>
        <v>0</v>
      </c>
      <c r="L738" s="231">
        <v>21</v>
      </c>
      <c r="M738" s="231">
        <f>G738*(1+L738/100)</f>
        <v>0</v>
      </c>
      <c r="N738" s="230">
        <v>7.3899999999999993E-2</v>
      </c>
      <c r="O738" s="230">
        <f>ROUND(E738*N738,2)</f>
        <v>13.34</v>
      </c>
      <c r="P738" s="230">
        <v>0</v>
      </c>
      <c r="Q738" s="230">
        <f>ROUND(E738*P738,2)</f>
        <v>0</v>
      </c>
      <c r="R738" s="231"/>
      <c r="S738" s="231" t="s">
        <v>248</v>
      </c>
      <c r="T738" s="231" t="s">
        <v>249</v>
      </c>
      <c r="U738" s="231">
        <v>0.502</v>
      </c>
      <c r="V738" s="231">
        <f>ROUND(E738*U738,2)</f>
        <v>90.61</v>
      </c>
      <c r="W738" s="231"/>
      <c r="X738" s="231" t="s">
        <v>191</v>
      </c>
      <c r="Y738" s="231" t="s">
        <v>192</v>
      </c>
      <c r="Z738" s="210"/>
      <c r="AA738" s="210"/>
      <c r="AB738" s="210"/>
      <c r="AC738" s="210"/>
      <c r="AD738" s="210"/>
      <c r="AE738" s="210"/>
      <c r="AF738" s="210"/>
      <c r="AG738" s="210" t="s">
        <v>193</v>
      </c>
      <c r="AH738" s="210"/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ht="22.5" outlineLevel="2">
      <c r="A739" s="227"/>
      <c r="B739" s="228"/>
      <c r="C739" s="271" t="s">
        <v>506</v>
      </c>
      <c r="D739" s="264"/>
      <c r="E739" s="265">
        <v>134</v>
      </c>
      <c r="F739" s="231"/>
      <c r="G739" s="231"/>
      <c r="H739" s="231"/>
      <c r="I739" s="231"/>
      <c r="J739" s="231"/>
      <c r="K739" s="231"/>
      <c r="L739" s="231"/>
      <c r="M739" s="231"/>
      <c r="N739" s="230"/>
      <c r="O739" s="230"/>
      <c r="P739" s="230"/>
      <c r="Q739" s="230"/>
      <c r="R739" s="231"/>
      <c r="S739" s="231"/>
      <c r="T739" s="231"/>
      <c r="U739" s="231"/>
      <c r="V739" s="231"/>
      <c r="W739" s="231"/>
      <c r="X739" s="231"/>
      <c r="Y739" s="231"/>
      <c r="Z739" s="210"/>
      <c r="AA739" s="210"/>
      <c r="AB739" s="210"/>
      <c r="AC739" s="210"/>
      <c r="AD739" s="210"/>
      <c r="AE739" s="210"/>
      <c r="AF739" s="210"/>
      <c r="AG739" s="210" t="s">
        <v>251</v>
      </c>
      <c r="AH739" s="210">
        <v>0</v>
      </c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3">
      <c r="A740" s="227"/>
      <c r="B740" s="228"/>
      <c r="C740" s="271" t="s">
        <v>508</v>
      </c>
      <c r="D740" s="264"/>
      <c r="E740" s="265">
        <v>46.5</v>
      </c>
      <c r="F740" s="231"/>
      <c r="G740" s="231"/>
      <c r="H740" s="231"/>
      <c r="I740" s="231"/>
      <c r="J740" s="231"/>
      <c r="K740" s="231"/>
      <c r="L740" s="231"/>
      <c r="M740" s="231"/>
      <c r="N740" s="230"/>
      <c r="O740" s="230"/>
      <c r="P740" s="230"/>
      <c r="Q740" s="230"/>
      <c r="R740" s="231"/>
      <c r="S740" s="231"/>
      <c r="T740" s="231"/>
      <c r="U740" s="231"/>
      <c r="V740" s="231"/>
      <c r="W740" s="231"/>
      <c r="X740" s="231"/>
      <c r="Y740" s="231"/>
      <c r="Z740" s="210"/>
      <c r="AA740" s="210"/>
      <c r="AB740" s="210"/>
      <c r="AC740" s="210"/>
      <c r="AD740" s="210"/>
      <c r="AE740" s="210"/>
      <c r="AF740" s="210"/>
      <c r="AG740" s="210" t="s">
        <v>251</v>
      </c>
      <c r="AH740" s="210">
        <v>0</v>
      </c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1">
      <c r="A741" s="242">
        <v>140</v>
      </c>
      <c r="B741" s="243" t="s">
        <v>776</v>
      </c>
      <c r="C741" s="256" t="s">
        <v>777</v>
      </c>
      <c r="D741" s="244" t="s">
        <v>247</v>
      </c>
      <c r="E741" s="245">
        <v>17</v>
      </c>
      <c r="F741" s="246"/>
      <c r="G741" s="247">
        <f>ROUND(E741*F741,2)</f>
        <v>0</v>
      </c>
      <c r="H741" s="232"/>
      <c r="I741" s="231">
        <f>ROUND(E741*H741,2)</f>
        <v>0</v>
      </c>
      <c r="J741" s="232"/>
      <c r="K741" s="231">
        <f>ROUND(E741*J741,2)</f>
        <v>0</v>
      </c>
      <c r="L741" s="231">
        <v>21</v>
      </c>
      <c r="M741" s="231">
        <f>G741*(1+L741/100)</f>
        <v>0</v>
      </c>
      <c r="N741" s="230">
        <v>7.3899999999999993E-2</v>
      </c>
      <c r="O741" s="230">
        <f>ROUND(E741*N741,2)</f>
        <v>1.26</v>
      </c>
      <c r="P741" s="230">
        <v>0</v>
      </c>
      <c r="Q741" s="230">
        <f>ROUND(E741*P741,2)</f>
        <v>0</v>
      </c>
      <c r="R741" s="231"/>
      <c r="S741" s="231" t="s">
        <v>248</v>
      </c>
      <c r="T741" s="231" t="s">
        <v>249</v>
      </c>
      <c r="U741" s="231">
        <v>0.55800000000000005</v>
      </c>
      <c r="V741" s="231">
        <f>ROUND(E741*U741,2)</f>
        <v>9.49</v>
      </c>
      <c r="W741" s="231"/>
      <c r="X741" s="231" t="s">
        <v>191</v>
      </c>
      <c r="Y741" s="231" t="s">
        <v>192</v>
      </c>
      <c r="Z741" s="210"/>
      <c r="AA741" s="210"/>
      <c r="AB741" s="210"/>
      <c r="AC741" s="210"/>
      <c r="AD741" s="210"/>
      <c r="AE741" s="210"/>
      <c r="AF741" s="210"/>
      <c r="AG741" s="210" t="s">
        <v>193</v>
      </c>
      <c r="AH741" s="210"/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ht="22.5" outlineLevel="2">
      <c r="A742" s="227"/>
      <c r="B742" s="228"/>
      <c r="C742" s="271" t="s">
        <v>507</v>
      </c>
      <c r="D742" s="264"/>
      <c r="E742" s="265">
        <v>10</v>
      </c>
      <c r="F742" s="231"/>
      <c r="G742" s="231"/>
      <c r="H742" s="231"/>
      <c r="I742" s="231"/>
      <c r="J742" s="231"/>
      <c r="K742" s="231"/>
      <c r="L742" s="231"/>
      <c r="M742" s="231"/>
      <c r="N742" s="230"/>
      <c r="O742" s="230"/>
      <c r="P742" s="230"/>
      <c r="Q742" s="230"/>
      <c r="R742" s="231"/>
      <c r="S742" s="231"/>
      <c r="T742" s="231"/>
      <c r="U742" s="231"/>
      <c r="V742" s="231"/>
      <c r="W742" s="231"/>
      <c r="X742" s="231"/>
      <c r="Y742" s="231"/>
      <c r="Z742" s="210"/>
      <c r="AA742" s="210"/>
      <c r="AB742" s="210"/>
      <c r="AC742" s="210"/>
      <c r="AD742" s="210"/>
      <c r="AE742" s="210"/>
      <c r="AF742" s="210"/>
      <c r="AG742" s="210" t="s">
        <v>251</v>
      </c>
      <c r="AH742" s="210">
        <v>0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3">
      <c r="A743" s="227"/>
      <c r="B743" s="228"/>
      <c r="C743" s="271" t="s">
        <v>509</v>
      </c>
      <c r="D743" s="264"/>
      <c r="E743" s="265">
        <v>7</v>
      </c>
      <c r="F743" s="231"/>
      <c r="G743" s="231"/>
      <c r="H743" s="231"/>
      <c r="I743" s="231"/>
      <c r="J743" s="231"/>
      <c r="K743" s="231"/>
      <c r="L743" s="231"/>
      <c r="M743" s="231"/>
      <c r="N743" s="230"/>
      <c r="O743" s="230"/>
      <c r="P743" s="230"/>
      <c r="Q743" s="230"/>
      <c r="R743" s="231"/>
      <c r="S743" s="231"/>
      <c r="T743" s="231"/>
      <c r="U743" s="231"/>
      <c r="V743" s="231"/>
      <c r="W743" s="231"/>
      <c r="X743" s="231"/>
      <c r="Y743" s="231"/>
      <c r="Z743" s="210"/>
      <c r="AA743" s="210"/>
      <c r="AB743" s="210"/>
      <c r="AC743" s="210"/>
      <c r="AD743" s="210"/>
      <c r="AE743" s="210"/>
      <c r="AF743" s="210"/>
      <c r="AG743" s="210" t="s">
        <v>251</v>
      </c>
      <c r="AH743" s="210">
        <v>0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1">
      <c r="A744" s="242">
        <v>141</v>
      </c>
      <c r="B744" s="243" t="s">
        <v>778</v>
      </c>
      <c r="C744" s="256" t="s">
        <v>779</v>
      </c>
      <c r="D744" s="244" t="s">
        <v>247</v>
      </c>
      <c r="E744" s="245">
        <v>4111</v>
      </c>
      <c r="F744" s="246"/>
      <c r="G744" s="247">
        <f>ROUND(E744*F744,2)</f>
        <v>0</v>
      </c>
      <c r="H744" s="232"/>
      <c r="I744" s="231">
        <f>ROUND(E744*H744,2)</f>
        <v>0</v>
      </c>
      <c r="J744" s="232"/>
      <c r="K744" s="231">
        <f>ROUND(E744*J744,2)</f>
        <v>0</v>
      </c>
      <c r="L744" s="231">
        <v>21</v>
      </c>
      <c r="M744" s="231">
        <f>G744*(1+L744/100)</f>
        <v>0</v>
      </c>
      <c r="N744" s="230">
        <v>7.1999999999999995E-2</v>
      </c>
      <c r="O744" s="230">
        <f>ROUND(E744*N744,2)</f>
        <v>295.99</v>
      </c>
      <c r="P744" s="230">
        <v>0</v>
      </c>
      <c r="Q744" s="230">
        <f>ROUND(E744*P744,2)</f>
        <v>0</v>
      </c>
      <c r="R744" s="231"/>
      <c r="S744" s="231" t="s">
        <v>248</v>
      </c>
      <c r="T744" s="231" t="s">
        <v>249</v>
      </c>
      <c r="U744" s="231">
        <v>0.375</v>
      </c>
      <c r="V744" s="231">
        <f>ROUND(E744*U744,2)</f>
        <v>1541.63</v>
      </c>
      <c r="W744" s="231"/>
      <c r="X744" s="231" t="s">
        <v>191</v>
      </c>
      <c r="Y744" s="231" t="s">
        <v>192</v>
      </c>
      <c r="Z744" s="210"/>
      <c r="AA744" s="210"/>
      <c r="AB744" s="210"/>
      <c r="AC744" s="210"/>
      <c r="AD744" s="210"/>
      <c r="AE744" s="210"/>
      <c r="AF744" s="210"/>
      <c r="AG744" s="210" t="s">
        <v>193</v>
      </c>
      <c r="AH744" s="210"/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2">
      <c r="A745" s="227"/>
      <c r="B745" s="228"/>
      <c r="C745" s="271" t="s">
        <v>499</v>
      </c>
      <c r="D745" s="264"/>
      <c r="E745" s="265">
        <v>4111</v>
      </c>
      <c r="F745" s="231"/>
      <c r="G745" s="231"/>
      <c r="H745" s="231"/>
      <c r="I745" s="231"/>
      <c r="J745" s="231"/>
      <c r="K745" s="231"/>
      <c r="L745" s="231"/>
      <c r="M745" s="231"/>
      <c r="N745" s="230"/>
      <c r="O745" s="230"/>
      <c r="P745" s="230"/>
      <c r="Q745" s="230"/>
      <c r="R745" s="231"/>
      <c r="S745" s="231"/>
      <c r="T745" s="231"/>
      <c r="U745" s="231"/>
      <c r="V745" s="231"/>
      <c r="W745" s="231"/>
      <c r="X745" s="231"/>
      <c r="Y745" s="231"/>
      <c r="Z745" s="210"/>
      <c r="AA745" s="210"/>
      <c r="AB745" s="210"/>
      <c r="AC745" s="210"/>
      <c r="AD745" s="210"/>
      <c r="AE745" s="210"/>
      <c r="AF745" s="210"/>
      <c r="AG745" s="210" t="s">
        <v>251</v>
      </c>
      <c r="AH745" s="210">
        <v>0</v>
      </c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1">
      <c r="A746" s="242">
        <v>142</v>
      </c>
      <c r="B746" s="243" t="s">
        <v>780</v>
      </c>
      <c r="C746" s="256" t="s">
        <v>781</v>
      </c>
      <c r="D746" s="244" t="s">
        <v>247</v>
      </c>
      <c r="E746" s="245">
        <v>211.5</v>
      </c>
      <c r="F746" s="246"/>
      <c r="G746" s="247">
        <f>ROUND(E746*F746,2)</f>
        <v>0</v>
      </c>
      <c r="H746" s="232"/>
      <c r="I746" s="231">
        <f>ROUND(E746*H746,2)</f>
        <v>0</v>
      </c>
      <c r="J746" s="232"/>
      <c r="K746" s="231">
        <f>ROUND(E746*J746,2)</f>
        <v>0</v>
      </c>
      <c r="L746" s="231">
        <v>21</v>
      </c>
      <c r="M746" s="231">
        <f>G746*(1+L746/100)</f>
        <v>0</v>
      </c>
      <c r="N746" s="230">
        <v>0</v>
      </c>
      <c r="O746" s="230">
        <f>ROUND(E746*N746,2)</f>
        <v>0</v>
      </c>
      <c r="P746" s="230">
        <v>0</v>
      </c>
      <c r="Q746" s="230">
        <f>ROUND(E746*P746,2)</f>
        <v>0</v>
      </c>
      <c r="R746" s="231"/>
      <c r="S746" s="231" t="s">
        <v>248</v>
      </c>
      <c r="T746" s="231" t="s">
        <v>249</v>
      </c>
      <c r="U746" s="231">
        <v>0.246</v>
      </c>
      <c r="V746" s="231">
        <f>ROUND(E746*U746,2)</f>
        <v>52.03</v>
      </c>
      <c r="W746" s="231"/>
      <c r="X746" s="231" t="s">
        <v>191</v>
      </c>
      <c r="Y746" s="231" t="s">
        <v>192</v>
      </c>
      <c r="Z746" s="210"/>
      <c r="AA746" s="210"/>
      <c r="AB746" s="210"/>
      <c r="AC746" s="210"/>
      <c r="AD746" s="210"/>
      <c r="AE746" s="210"/>
      <c r="AF746" s="210"/>
      <c r="AG746" s="210" t="s">
        <v>193</v>
      </c>
      <c r="AH746" s="210"/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2">
      <c r="A747" s="227"/>
      <c r="B747" s="228"/>
      <c r="C747" s="271" t="s">
        <v>511</v>
      </c>
      <c r="D747" s="264"/>
      <c r="E747" s="265">
        <v>211.5</v>
      </c>
      <c r="F747" s="231"/>
      <c r="G747" s="231"/>
      <c r="H747" s="231"/>
      <c r="I747" s="231"/>
      <c r="J747" s="231"/>
      <c r="K747" s="231"/>
      <c r="L747" s="231"/>
      <c r="M747" s="231"/>
      <c r="N747" s="230"/>
      <c r="O747" s="230"/>
      <c r="P747" s="230"/>
      <c r="Q747" s="230"/>
      <c r="R747" s="231"/>
      <c r="S747" s="231"/>
      <c r="T747" s="231"/>
      <c r="U747" s="231"/>
      <c r="V747" s="231"/>
      <c r="W747" s="231"/>
      <c r="X747" s="231"/>
      <c r="Y747" s="231"/>
      <c r="Z747" s="210"/>
      <c r="AA747" s="210"/>
      <c r="AB747" s="210"/>
      <c r="AC747" s="210"/>
      <c r="AD747" s="210"/>
      <c r="AE747" s="210"/>
      <c r="AF747" s="210"/>
      <c r="AG747" s="210" t="s">
        <v>251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1">
      <c r="A748" s="242">
        <v>143</v>
      </c>
      <c r="B748" s="243" t="s">
        <v>782</v>
      </c>
      <c r="C748" s="256" t="s">
        <v>783</v>
      </c>
      <c r="D748" s="244" t="s">
        <v>247</v>
      </c>
      <c r="E748" s="245">
        <v>108</v>
      </c>
      <c r="F748" s="246"/>
      <c r="G748" s="247">
        <f>ROUND(E748*F748,2)</f>
        <v>0</v>
      </c>
      <c r="H748" s="232"/>
      <c r="I748" s="231">
        <f>ROUND(E748*H748,2)</f>
        <v>0</v>
      </c>
      <c r="J748" s="232"/>
      <c r="K748" s="231">
        <f>ROUND(E748*J748,2)</f>
        <v>0</v>
      </c>
      <c r="L748" s="231">
        <v>21</v>
      </c>
      <c r="M748" s="231">
        <f>G748*(1+L748/100)</f>
        <v>0</v>
      </c>
      <c r="N748" s="230">
        <v>3.15E-2</v>
      </c>
      <c r="O748" s="230">
        <f>ROUND(E748*N748,2)</f>
        <v>3.4</v>
      </c>
      <c r="P748" s="230">
        <v>0</v>
      </c>
      <c r="Q748" s="230">
        <f>ROUND(E748*P748,2)</f>
        <v>0</v>
      </c>
      <c r="R748" s="231"/>
      <c r="S748" s="231" t="s">
        <v>248</v>
      </c>
      <c r="T748" s="231" t="s">
        <v>249</v>
      </c>
      <c r="U748" s="231">
        <v>0.52</v>
      </c>
      <c r="V748" s="231">
        <f>ROUND(E748*U748,2)</f>
        <v>56.16</v>
      </c>
      <c r="W748" s="231"/>
      <c r="X748" s="231" t="s">
        <v>191</v>
      </c>
      <c r="Y748" s="231" t="s">
        <v>192</v>
      </c>
      <c r="Z748" s="210"/>
      <c r="AA748" s="210"/>
      <c r="AB748" s="210"/>
      <c r="AC748" s="210"/>
      <c r="AD748" s="210"/>
      <c r="AE748" s="210"/>
      <c r="AF748" s="210"/>
      <c r="AG748" s="210" t="s">
        <v>193</v>
      </c>
      <c r="AH748" s="210"/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2">
      <c r="A749" s="227"/>
      <c r="B749" s="228"/>
      <c r="C749" s="271" t="s">
        <v>505</v>
      </c>
      <c r="D749" s="264"/>
      <c r="E749" s="265">
        <v>108</v>
      </c>
      <c r="F749" s="231"/>
      <c r="G749" s="231"/>
      <c r="H749" s="231"/>
      <c r="I749" s="231"/>
      <c r="J749" s="231"/>
      <c r="K749" s="231"/>
      <c r="L749" s="231"/>
      <c r="M749" s="231"/>
      <c r="N749" s="230"/>
      <c r="O749" s="230"/>
      <c r="P749" s="230"/>
      <c r="Q749" s="230"/>
      <c r="R749" s="231"/>
      <c r="S749" s="231"/>
      <c r="T749" s="231"/>
      <c r="U749" s="231"/>
      <c r="V749" s="231"/>
      <c r="W749" s="231"/>
      <c r="X749" s="231"/>
      <c r="Y749" s="231"/>
      <c r="Z749" s="210"/>
      <c r="AA749" s="210"/>
      <c r="AB749" s="210"/>
      <c r="AC749" s="210"/>
      <c r="AD749" s="210"/>
      <c r="AE749" s="210"/>
      <c r="AF749" s="210"/>
      <c r="AG749" s="210" t="s">
        <v>251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1">
      <c r="A750" s="242">
        <v>144</v>
      </c>
      <c r="B750" s="243" t="s">
        <v>784</v>
      </c>
      <c r="C750" s="256" t="s">
        <v>785</v>
      </c>
      <c r="D750" s="244" t="s">
        <v>320</v>
      </c>
      <c r="E750" s="245">
        <v>4.32</v>
      </c>
      <c r="F750" s="246"/>
      <c r="G750" s="247">
        <f>ROUND(E750*F750,2)</f>
        <v>0</v>
      </c>
      <c r="H750" s="232"/>
      <c r="I750" s="231">
        <f>ROUND(E750*H750,2)</f>
        <v>0</v>
      </c>
      <c r="J750" s="232"/>
      <c r="K750" s="231">
        <f>ROUND(E750*J750,2)</f>
        <v>0</v>
      </c>
      <c r="L750" s="231">
        <v>21</v>
      </c>
      <c r="M750" s="231">
        <f>G750*(1+L750/100)</f>
        <v>0</v>
      </c>
      <c r="N750" s="230">
        <v>0</v>
      </c>
      <c r="O750" s="230">
        <f>ROUND(E750*N750,2)</f>
        <v>0</v>
      </c>
      <c r="P750" s="230">
        <v>0</v>
      </c>
      <c r="Q750" s="230">
        <f>ROUND(E750*P750,2)</f>
        <v>0</v>
      </c>
      <c r="R750" s="231"/>
      <c r="S750" s="231" t="s">
        <v>248</v>
      </c>
      <c r="T750" s="231" t="s">
        <v>249</v>
      </c>
      <c r="U750" s="231">
        <v>3</v>
      </c>
      <c r="V750" s="231">
        <f>ROUND(E750*U750,2)</f>
        <v>12.96</v>
      </c>
      <c r="W750" s="231"/>
      <c r="X750" s="231" t="s">
        <v>191</v>
      </c>
      <c r="Y750" s="231" t="s">
        <v>192</v>
      </c>
      <c r="Z750" s="210"/>
      <c r="AA750" s="210"/>
      <c r="AB750" s="210"/>
      <c r="AC750" s="210"/>
      <c r="AD750" s="210"/>
      <c r="AE750" s="210"/>
      <c r="AF750" s="210"/>
      <c r="AG750" s="210" t="s">
        <v>193</v>
      </c>
      <c r="AH750" s="210"/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2">
      <c r="A751" s="227"/>
      <c r="B751" s="228"/>
      <c r="C751" s="271" t="s">
        <v>786</v>
      </c>
      <c r="D751" s="264"/>
      <c r="E751" s="265">
        <v>4.32</v>
      </c>
      <c r="F751" s="231"/>
      <c r="G751" s="231"/>
      <c r="H751" s="231"/>
      <c r="I751" s="231"/>
      <c r="J751" s="231"/>
      <c r="K751" s="231"/>
      <c r="L751" s="231"/>
      <c r="M751" s="231"/>
      <c r="N751" s="230"/>
      <c r="O751" s="230"/>
      <c r="P751" s="230"/>
      <c r="Q751" s="230"/>
      <c r="R751" s="231"/>
      <c r="S751" s="231"/>
      <c r="T751" s="231"/>
      <c r="U751" s="231"/>
      <c r="V751" s="231"/>
      <c r="W751" s="231"/>
      <c r="X751" s="231"/>
      <c r="Y751" s="231"/>
      <c r="Z751" s="210"/>
      <c r="AA751" s="210"/>
      <c r="AB751" s="210"/>
      <c r="AC751" s="210"/>
      <c r="AD751" s="210"/>
      <c r="AE751" s="210"/>
      <c r="AF751" s="210"/>
      <c r="AG751" s="210" t="s">
        <v>251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ht="22.5" outlineLevel="1">
      <c r="A752" s="242">
        <v>145</v>
      </c>
      <c r="B752" s="243" t="s">
        <v>787</v>
      </c>
      <c r="C752" s="256" t="s">
        <v>788</v>
      </c>
      <c r="D752" s="244" t="s">
        <v>303</v>
      </c>
      <c r="E752" s="245">
        <v>59</v>
      </c>
      <c r="F752" s="246"/>
      <c r="G752" s="247">
        <f>ROUND(E752*F752,2)</f>
        <v>0</v>
      </c>
      <c r="H752" s="232"/>
      <c r="I752" s="231">
        <f>ROUND(E752*H752,2)</f>
        <v>0</v>
      </c>
      <c r="J752" s="232"/>
      <c r="K752" s="231">
        <f>ROUND(E752*J752,2)</f>
        <v>0</v>
      </c>
      <c r="L752" s="231">
        <v>21</v>
      </c>
      <c r="M752" s="231">
        <f>G752*(1+L752/100)</f>
        <v>0</v>
      </c>
      <c r="N752" s="230">
        <v>0.25207000000000002</v>
      </c>
      <c r="O752" s="230">
        <f>ROUND(E752*N752,2)</f>
        <v>14.87</v>
      </c>
      <c r="P752" s="230">
        <v>0</v>
      </c>
      <c r="Q752" s="230">
        <f>ROUND(E752*P752,2)</f>
        <v>0</v>
      </c>
      <c r="R752" s="231"/>
      <c r="S752" s="231" t="s">
        <v>248</v>
      </c>
      <c r="T752" s="231" t="s">
        <v>249</v>
      </c>
      <c r="U752" s="231">
        <v>0.64159999999999995</v>
      </c>
      <c r="V752" s="231">
        <f>ROUND(E752*U752,2)</f>
        <v>37.85</v>
      </c>
      <c r="W752" s="231"/>
      <c r="X752" s="231" t="s">
        <v>191</v>
      </c>
      <c r="Y752" s="231" t="s">
        <v>192</v>
      </c>
      <c r="Z752" s="210"/>
      <c r="AA752" s="210"/>
      <c r="AB752" s="210"/>
      <c r="AC752" s="210"/>
      <c r="AD752" s="210"/>
      <c r="AE752" s="210"/>
      <c r="AF752" s="210"/>
      <c r="AG752" s="210" t="s">
        <v>193</v>
      </c>
      <c r="AH752" s="210"/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2">
      <c r="A753" s="227"/>
      <c r="B753" s="228"/>
      <c r="C753" s="271" t="s">
        <v>789</v>
      </c>
      <c r="D753" s="264"/>
      <c r="E753" s="265">
        <v>59</v>
      </c>
      <c r="F753" s="231"/>
      <c r="G753" s="231"/>
      <c r="H753" s="231"/>
      <c r="I753" s="231"/>
      <c r="J753" s="231"/>
      <c r="K753" s="231"/>
      <c r="L753" s="231"/>
      <c r="M753" s="231"/>
      <c r="N753" s="230"/>
      <c r="O753" s="230"/>
      <c r="P753" s="230"/>
      <c r="Q753" s="230"/>
      <c r="R753" s="231"/>
      <c r="S753" s="231"/>
      <c r="T753" s="231"/>
      <c r="U753" s="231"/>
      <c r="V753" s="231"/>
      <c r="W753" s="231"/>
      <c r="X753" s="231"/>
      <c r="Y753" s="231"/>
      <c r="Z753" s="210"/>
      <c r="AA753" s="210"/>
      <c r="AB753" s="210"/>
      <c r="AC753" s="210"/>
      <c r="AD753" s="210"/>
      <c r="AE753" s="210"/>
      <c r="AF753" s="210"/>
      <c r="AG753" s="210" t="s">
        <v>251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ht="33.75" outlineLevel="1">
      <c r="A754" s="248">
        <v>146</v>
      </c>
      <c r="B754" s="249" t="s">
        <v>790</v>
      </c>
      <c r="C754" s="255" t="s">
        <v>791</v>
      </c>
      <c r="D754" s="250" t="s">
        <v>541</v>
      </c>
      <c r="E754" s="251">
        <v>8</v>
      </c>
      <c r="F754" s="252"/>
      <c r="G754" s="253">
        <f>ROUND(E754*F754,2)</f>
        <v>0</v>
      </c>
      <c r="H754" s="232"/>
      <c r="I754" s="231">
        <f>ROUND(E754*H754,2)</f>
        <v>0</v>
      </c>
      <c r="J754" s="232"/>
      <c r="K754" s="231">
        <f>ROUND(E754*J754,2)</f>
        <v>0</v>
      </c>
      <c r="L754" s="231">
        <v>21</v>
      </c>
      <c r="M754" s="231">
        <f>G754*(1+L754/100)</f>
        <v>0</v>
      </c>
      <c r="N754" s="230">
        <v>0.11565</v>
      </c>
      <c r="O754" s="230">
        <f>ROUND(E754*N754,2)</f>
        <v>0.93</v>
      </c>
      <c r="P754" s="230">
        <v>0</v>
      </c>
      <c r="Q754" s="230">
        <f>ROUND(E754*P754,2)</f>
        <v>0</v>
      </c>
      <c r="R754" s="231"/>
      <c r="S754" s="231" t="s">
        <v>248</v>
      </c>
      <c r="T754" s="231" t="s">
        <v>249</v>
      </c>
      <c r="U754" s="231">
        <v>0.4597</v>
      </c>
      <c r="V754" s="231">
        <f>ROUND(E754*U754,2)</f>
        <v>3.68</v>
      </c>
      <c r="W754" s="231"/>
      <c r="X754" s="231" t="s">
        <v>191</v>
      </c>
      <c r="Y754" s="231" t="s">
        <v>192</v>
      </c>
      <c r="Z754" s="210"/>
      <c r="AA754" s="210"/>
      <c r="AB754" s="210"/>
      <c r="AC754" s="210"/>
      <c r="AD754" s="210"/>
      <c r="AE754" s="210"/>
      <c r="AF754" s="210"/>
      <c r="AG754" s="210" t="s">
        <v>193</v>
      </c>
      <c r="AH754" s="210"/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ht="22.5" outlineLevel="1">
      <c r="A755" s="242">
        <v>147</v>
      </c>
      <c r="B755" s="243" t="s">
        <v>792</v>
      </c>
      <c r="C755" s="256" t="s">
        <v>793</v>
      </c>
      <c r="D755" s="244" t="s">
        <v>541</v>
      </c>
      <c r="E755" s="245">
        <v>59</v>
      </c>
      <c r="F755" s="246"/>
      <c r="G755" s="247">
        <f>ROUND(E755*F755,2)</f>
        <v>0</v>
      </c>
      <c r="H755" s="232"/>
      <c r="I755" s="231">
        <f>ROUND(E755*H755,2)</f>
        <v>0</v>
      </c>
      <c r="J755" s="232"/>
      <c r="K755" s="231">
        <f>ROUND(E755*J755,2)</f>
        <v>0</v>
      </c>
      <c r="L755" s="231">
        <v>21</v>
      </c>
      <c r="M755" s="231">
        <f>G755*(1+L755/100)</f>
        <v>0</v>
      </c>
      <c r="N755" s="230">
        <v>1.1599999999999999E-2</v>
      </c>
      <c r="O755" s="230">
        <f>ROUND(E755*N755,2)</f>
        <v>0.68</v>
      </c>
      <c r="P755" s="230">
        <v>0</v>
      </c>
      <c r="Q755" s="230">
        <f>ROUND(E755*P755,2)</f>
        <v>0</v>
      </c>
      <c r="R755" s="231" t="s">
        <v>575</v>
      </c>
      <c r="S755" s="231" t="s">
        <v>248</v>
      </c>
      <c r="T755" s="231" t="s">
        <v>249</v>
      </c>
      <c r="U755" s="231">
        <v>0</v>
      </c>
      <c r="V755" s="231">
        <f>ROUND(E755*U755,2)</f>
        <v>0</v>
      </c>
      <c r="W755" s="231"/>
      <c r="X755" s="231" t="s">
        <v>576</v>
      </c>
      <c r="Y755" s="231" t="s">
        <v>192</v>
      </c>
      <c r="Z755" s="210"/>
      <c r="AA755" s="210"/>
      <c r="AB755" s="210"/>
      <c r="AC755" s="210"/>
      <c r="AD755" s="210"/>
      <c r="AE755" s="210"/>
      <c r="AF755" s="210"/>
      <c r="AG755" s="210" t="s">
        <v>577</v>
      </c>
      <c r="AH755" s="210"/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2">
      <c r="A756" s="227"/>
      <c r="B756" s="228"/>
      <c r="C756" s="271" t="s">
        <v>794</v>
      </c>
      <c r="D756" s="264"/>
      <c r="E756" s="265">
        <v>59</v>
      </c>
      <c r="F756" s="231"/>
      <c r="G756" s="231"/>
      <c r="H756" s="231"/>
      <c r="I756" s="231"/>
      <c r="J756" s="231"/>
      <c r="K756" s="231"/>
      <c r="L756" s="231"/>
      <c r="M756" s="231"/>
      <c r="N756" s="230"/>
      <c r="O756" s="230"/>
      <c r="P756" s="230"/>
      <c r="Q756" s="230"/>
      <c r="R756" s="231"/>
      <c r="S756" s="231"/>
      <c r="T756" s="231"/>
      <c r="U756" s="231"/>
      <c r="V756" s="231"/>
      <c r="W756" s="231"/>
      <c r="X756" s="231"/>
      <c r="Y756" s="231"/>
      <c r="Z756" s="210"/>
      <c r="AA756" s="210"/>
      <c r="AB756" s="210"/>
      <c r="AC756" s="210"/>
      <c r="AD756" s="210"/>
      <c r="AE756" s="210"/>
      <c r="AF756" s="210"/>
      <c r="AG756" s="210" t="s">
        <v>251</v>
      </c>
      <c r="AH756" s="210">
        <v>5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ht="33.75" outlineLevel="1">
      <c r="A757" s="242">
        <v>148</v>
      </c>
      <c r="B757" s="243" t="s">
        <v>795</v>
      </c>
      <c r="C757" s="256" t="s">
        <v>796</v>
      </c>
      <c r="D757" s="244" t="s">
        <v>541</v>
      </c>
      <c r="E757" s="245">
        <v>8</v>
      </c>
      <c r="F757" s="246"/>
      <c r="G757" s="247">
        <f>ROUND(E757*F757,2)</f>
        <v>0</v>
      </c>
      <c r="H757" s="232"/>
      <c r="I757" s="231">
        <f>ROUND(E757*H757,2)</f>
        <v>0</v>
      </c>
      <c r="J757" s="232"/>
      <c r="K757" s="231">
        <f>ROUND(E757*J757,2)</f>
        <v>0</v>
      </c>
      <c r="L757" s="231">
        <v>21</v>
      </c>
      <c r="M757" s="231">
        <f>G757*(1+L757/100)</f>
        <v>0</v>
      </c>
      <c r="N757" s="230">
        <v>2.3E-2</v>
      </c>
      <c r="O757" s="230">
        <f>ROUND(E757*N757,2)</f>
        <v>0.18</v>
      </c>
      <c r="P757" s="230">
        <v>0</v>
      </c>
      <c r="Q757" s="230">
        <f>ROUND(E757*P757,2)</f>
        <v>0</v>
      </c>
      <c r="R757" s="231" t="s">
        <v>575</v>
      </c>
      <c r="S757" s="231" t="s">
        <v>248</v>
      </c>
      <c r="T757" s="231" t="s">
        <v>249</v>
      </c>
      <c r="U757" s="231">
        <v>0</v>
      </c>
      <c r="V757" s="231">
        <f>ROUND(E757*U757,2)</f>
        <v>0</v>
      </c>
      <c r="W757" s="231"/>
      <c r="X757" s="231" t="s">
        <v>576</v>
      </c>
      <c r="Y757" s="231" t="s">
        <v>192</v>
      </c>
      <c r="Z757" s="210"/>
      <c r="AA757" s="210"/>
      <c r="AB757" s="210"/>
      <c r="AC757" s="210"/>
      <c r="AD757" s="210"/>
      <c r="AE757" s="210"/>
      <c r="AF757" s="210"/>
      <c r="AG757" s="210" t="s">
        <v>577</v>
      </c>
      <c r="AH757" s="210"/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2">
      <c r="A758" s="227"/>
      <c r="B758" s="228"/>
      <c r="C758" s="271" t="s">
        <v>797</v>
      </c>
      <c r="D758" s="264"/>
      <c r="E758" s="265">
        <v>8</v>
      </c>
      <c r="F758" s="231"/>
      <c r="G758" s="231"/>
      <c r="H758" s="231"/>
      <c r="I758" s="231"/>
      <c r="J758" s="231"/>
      <c r="K758" s="231"/>
      <c r="L758" s="231"/>
      <c r="M758" s="231"/>
      <c r="N758" s="230"/>
      <c r="O758" s="230"/>
      <c r="P758" s="230"/>
      <c r="Q758" s="230"/>
      <c r="R758" s="231"/>
      <c r="S758" s="231"/>
      <c r="T758" s="231"/>
      <c r="U758" s="231"/>
      <c r="V758" s="231"/>
      <c r="W758" s="231"/>
      <c r="X758" s="231"/>
      <c r="Y758" s="231"/>
      <c r="Z758" s="210"/>
      <c r="AA758" s="210"/>
      <c r="AB758" s="210"/>
      <c r="AC758" s="210"/>
      <c r="AD758" s="210"/>
      <c r="AE758" s="210"/>
      <c r="AF758" s="210"/>
      <c r="AG758" s="210" t="s">
        <v>251</v>
      </c>
      <c r="AH758" s="210">
        <v>5</v>
      </c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ht="22.5" outlineLevel="1">
      <c r="A759" s="248">
        <v>149</v>
      </c>
      <c r="B759" s="249" t="s">
        <v>798</v>
      </c>
      <c r="C759" s="255" t="s">
        <v>799</v>
      </c>
      <c r="D759" s="250" t="s">
        <v>541</v>
      </c>
      <c r="E759" s="251">
        <v>4</v>
      </c>
      <c r="F759" s="252"/>
      <c r="G759" s="253">
        <f>ROUND(E759*F759,2)</f>
        <v>0</v>
      </c>
      <c r="H759" s="232"/>
      <c r="I759" s="231">
        <f>ROUND(E759*H759,2)</f>
        <v>0</v>
      </c>
      <c r="J759" s="232"/>
      <c r="K759" s="231">
        <f>ROUND(E759*J759,2)</f>
        <v>0</v>
      </c>
      <c r="L759" s="231">
        <v>21</v>
      </c>
      <c r="M759" s="231">
        <f>G759*(1+L759/100)</f>
        <v>0</v>
      </c>
      <c r="N759" s="230">
        <v>1E-4</v>
      </c>
      <c r="O759" s="230">
        <f>ROUND(E759*N759,2)</f>
        <v>0</v>
      </c>
      <c r="P759" s="230">
        <v>0</v>
      </c>
      <c r="Q759" s="230">
        <f>ROUND(E759*P759,2)</f>
        <v>0</v>
      </c>
      <c r="R759" s="231" t="s">
        <v>575</v>
      </c>
      <c r="S759" s="231" t="s">
        <v>248</v>
      </c>
      <c r="T759" s="231" t="s">
        <v>249</v>
      </c>
      <c r="U759" s="231">
        <v>0</v>
      </c>
      <c r="V759" s="231">
        <f>ROUND(E759*U759,2)</f>
        <v>0</v>
      </c>
      <c r="W759" s="231"/>
      <c r="X759" s="231" t="s">
        <v>576</v>
      </c>
      <c r="Y759" s="231" t="s">
        <v>192</v>
      </c>
      <c r="Z759" s="210"/>
      <c r="AA759" s="210"/>
      <c r="AB759" s="210"/>
      <c r="AC759" s="210"/>
      <c r="AD759" s="210"/>
      <c r="AE759" s="210"/>
      <c r="AF759" s="210"/>
      <c r="AG759" s="210" t="s">
        <v>577</v>
      </c>
      <c r="AH759" s="210"/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1">
      <c r="A760" s="242">
        <v>150</v>
      </c>
      <c r="B760" s="243" t="s">
        <v>800</v>
      </c>
      <c r="C760" s="256" t="s">
        <v>801</v>
      </c>
      <c r="D760" s="244" t="s">
        <v>471</v>
      </c>
      <c r="E760" s="245">
        <v>7.2576000000000001</v>
      </c>
      <c r="F760" s="246"/>
      <c r="G760" s="247">
        <f>ROUND(E760*F760,2)</f>
        <v>0</v>
      </c>
      <c r="H760" s="232"/>
      <c r="I760" s="231">
        <f>ROUND(E760*H760,2)</f>
        <v>0</v>
      </c>
      <c r="J760" s="232"/>
      <c r="K760" s="231">
        <f>ROUND(E760*J760,2)</f>
        <v>0</v>
      </c>
      <c r="L760" s="231">
        <v>21</v>
      </c>
      <c r="M760" s="231">
        <f>G760*(1+L760/100)</f>
        <v>0</v>
      </c>
      <c r="N760" s="230">
        <v>1</v>
      </c>
      <c r="O760" s="230">
        <f>ROUND(E760*N760,2)</f>
        <v>7.26</v>
      </c>
      <c r="P760" s="230">
        <v>0</v>
      </c>
      <c r="Q760" s="230">
        <f>ROUND(E760*P760,2)</f>
        <v>0</v>
      </c>
      <c r="R760" s="231" t="s">
        <v>575</v>
      </c>
      <c r="S760" s="231" t="s">
        <v>248</v>
      </c>
      <c r="T760" s="231" t="s">
        <v>249</v>
      </c>
      <c r="U760" s="231">
        <v>0</v>
      </c>
      <c r="V760" s="231">
        <f>ROUND(E760*U760,2)</f>
        <v>0</v>
      </c>
      <c r="W760" s="231"/>
      <c r="X760" s="231" t="s">
        <v>576</v>
      </c>
      <c r="Y760" s="231" t="s">
        <v>192</v>
      </c>
      <c r="Z760" s="210"/>
      <c r="AA760" s="210"/>
      <c r="AB760" s="210"/>
      <c r="AC760" s="210"/>
      <c r="AD760" s="210"/>
      <c r="AE760" s="210"/>
      <c r="AF760" s="210"/>
      <c r="AG760" s="210" t="s">
        <v>577</v>
      </c>
      <c r="AH760" s="210"/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2">
      <c r="A761" s="227"/>
      <c r="B761" s="228"/>
      <c r="C761" s="271" t="s">
        <v>802</v>
      </c>
      <c r="D761" s="264"/>
      <c r="E761" s="265">
        <v>7.2576000000000001</v>
      </c>
      <c r="F761" s="231"/>
      <c r="G761" s="231"/>
      <c r="H761" s="231"/>
      <c r="I761" s="231"/>
      <c r="J761" s="231"/>
      <c r="K761" s="231"/>
      <c r="L761" s="231"/>
      <c r="M761" s="231"/>
      <c r="N761" s="230"/>
      <c r="O761" s="230"/>
      <c r="P761" s="230"/>
      <c r="Q761" s="230"/>
      <c r="R761" s="231"/>
      <c r="S761" s="231"/>
      <c r="T761" s="231"/>
      <c r="U761" s="231"/>
      <c r="V761" s="231"/>
      <c r="W761" s="231"/>
      <c r="X761" s="231"/>
      <c r="Y761" s="231"/>
      <c r="Z761" s="210"/>
      <c r="AA761" s="210"/>
      <c r="AB761" s="210"/>
      <c r="AC761" s="210"/>
      <c r="AD761" s="210"/>
      <c r="AE761" s="210"/>
      <c r="AF761" s="210"/>
      <c r="AG761" s="210" t="s">
        <v>251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1">
      <c r="A762" s="242">
        <v>151</v>
      </c>
      <c r="B762" s="243" t="s">
        <v>803</v>
      </c>
      <c r="C762" s="256" t="s">
        <v>804</v>
      </c>
      <c r="D762" s="244" t="s">
        <v>247</v>
      </c>
      <c r="E762" s="245">
        <v>202.65</v>
      </c>
      <c r="F762" s="246"/>
      <c r="G762" s="247">
        <f>ROUND(E762*F762,2)</f>
        <v>0</v>
      </c>
      <c r="H762" s="232"/>
      <c r="I762" s="231">
        <f>ROUND(E762*H762,2)</f>
        <v>0</v>
      </c>
      <c r="J762" s="232"/>
      <c r="K762" s="231">
        <f>ROUND(E762*J762,2)</f>
        <v>0</v>
      </c>
      <c r="L762" s="231">
        <v>21</v>
      </c>
      <c r="M762" s="231">
        <f>G762*(1+L762/100)</f>
        <v>0</v>
      </c>
      <c r="N762" s="230">
        <v>0.2</v>
      </c>
      <c r="O762" s="230">
        <f>ROUND(E762*N762,2)</f>
        <v>40.53</v>
      </c>
      <c r="P762" s="230">
        <v>0</v>
      </c>
      <c r="Q762" s="230">
        <f>ROUND(E762*P762,2)</f>
        <v>0</v>
      </c>
      <c r="R762" s="231" t="s">
        <v>575</v>
      </c>
      <c r="S762" s="231" t="s">
        <v>248</v>
      </c>
      <c r="T762" s="231" t="s">
        <v>249</v>
      </c>
      <c r="U762" s="231">
        <v>0</v>
      </c>
      <c r="V762" s="231">
        <f>ROUND(E762*U762,2)</f>
        <v>0</v>
      </c>
      <c r="W762" s="231"/>
      <c r="X762" s="231" t="s">
        <v>576</v>
      </c>
      <c r="Y762" s="231" t="s">
        <v>192</v>
      </c>
      <c r="Z762" s="210"/>
      <c r="AA762" s="210"/>
      <c r="AB762" s="210"/>
      <c r="AC762" s="210"/>
      <c r="AD762" s="210"/>
      <c r="AE762" s="210"/>
      <c r="AF762" s="210"/>
      <c r="AG762" s="210" t="s">
        <v>577</v>
      </c>
      <c r="AH762" s="210"/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2">
      <c r="A763" s="227"/>
      <c r="B763" s="228"/>
      <c r="C763" s="271" t="s">
        <v>805</v>
      </c>
      <c r="D763" s="264"/>
      <c r="E763" s="265">
        <v>202.65</v>
      </c>
      <c r="F763" s="231"/>
      <c r="G763" s="231"/>
      <c r="H763" s="231"/>
      <c r="I763" s="231"/>
      <c r="J763" s="231"/>
      <c r="K763" s="231"/>
      <c r="L763" s="231"/>
      <c r="M763" s="231"/>
      <c r="N763" s="230"/>
      <c r="O763" s="230"/>
      <c r="P763" s="230"/>
      <c r="Q763" s="230"/>
      <c r="R763" s="231"/>
      <c r="S763" s="231"/>
      <c r="T763" s="231"/>
      <c r="U763" s="231"/>
      <c r="V763" s="231"/>
      <c r="W763" s="231"/>
      <c r="X763" s="231"/>
      <c r="Y763" s="231"/>
      <c r="Z763" s="210"/>
      <c r="AA763" s="210"/>
      <c r="AB763" s="210"/>
      <c r="AC763" s="210"/>
      <c r="AD763" s="210"/>
      <c r="AE763" s="210"/>
      <c r="AF763" s="210"/>
      <c r="AG763" s="210" t="s">
        <v>251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1">
      <c r="A764" s="242">
        <v>152</v>
      </c>
      <c r="B764" s="243" t="s">
        <v>806</v>
      </c>
      <c r="C764" s="256" t="s">
        <v>807</v>
      </c>
      <c r="D764" s="244" t="s">
        <v>247</v>
      </c>
      <c r="E764" s="245">
        <v>832.65</v>
      </c>
      <c r="F764" s="246"/>
      <c r="G764" s="247">
        <f>ROUND(E764*F764,2)</f>
        <v>0</v>
      </c>
      <c r="H764" s="232"/>
      <c r="I764" s="231">
        <f>ROUND(E764*H764,2)</f>
        <v>0</v>
      </c>
      <c r="J764" s="232"/>
      <c r="K764" s="231">
        <f>ROUND(E764*J764,2)</f>
        <v>0</v>
      </c>
      <c r="L764" s="231">
        <v>21</v>
      </c>
      <c r="M764" s="231">
        <f>G764*(1+L764/100)</f>
        <v>0</v>
      </c>
      <c r="N764" s="230">
        <v>0.13500000000000001</v>
      </c>
      <c r="O764" s="230">
        <f>ROUND(E764*N764,2)</f>
        <v>112.41</v>
      </c>
      <c r="P764" s="230">
        <v>0</v>
      </c>
      <c r="Q764" s="230">
        <f>ROUND(E764*P764,2)</f>
        <v>0</v>
      </c>
      <c r="R764" s="231" t="s">
        <v>575</v>
      </c>
      <c r="S764" s="231" t="s">
        <v>248</v>
      </c>
      <c r="T764" s="231" t="s">
        <v>249</v>
      </c>
      <c r="U764" s="231">
        <v>0</v>
      </c>
      <c r="V764" s="231">
        <f>ROUND(E764*U764,2)</f>
        <v>0</v>
      </c>
      <c r="W764" s="231"/>
      <c r="X764" s="231" t="s">
        <v>576</v>
      </c>
      <c r="Y764" s="231" t="s">
        <v>192</v>
      </c>
      <c r="Z764" s="210"/>
      <c r="AA764" s="210"/>
      <c r="AB764" s="210"/>
      <c r="AC764" s="210"/>
      <c r="AD764" s="210"/>
      <c r="AE764" s="210"/>
      <c r="AF764" s="210"/>
      <c r="AG764" s="210" t="s">
        <v>577</v>
      </c>
      <c r="AH764" s="210"/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ht="22.5" outlineLevel="2">
      <c r="A765" s="227"/>
      <c r="B765" s="228"/>
      <c r="C765" s="271" t="s">
        <v>808</v>
      </c>
      <c r="D765" s="264"/>
      <c r="E765" s="265">
        <v>832.65</v>
      </c>
      <c r="F765" s="231"/>
      <c r="G765" s="231"/>
      <c r="H765" s="231"/>
      <c r="I765" s="231"/>
      <c r="J765" s="231"/>
      <c r="K765" s="231"/>
      <c r="L765" s="231"/>
      <c r="M765" s="231"/>
      <c r="N765" s="230"/>
      <c r="O765" s="230"/>
      <c r="P765" s="230"/>
      <c r="Q765" s="230"/>
      <c r="R765" s="231"/>
      <c r="S765" s="231"/>
      <c r="T765" s="231"/>
      <c r="U765" s="231"/>
      <c r="V765" s="231"/>
      <c r="W765" s="231"/>
      <c r="X765" s="231"/>
      <c r="Y765" s="231"/>
      <c r="Z765" s="210"/>
      <c r="AA765" s="210"/>
      <c r="AB765" s="210"/>
      <c r="AC765" s="210"/>
      <c r="AD765" s="210"/>
      <c r="AE765" s="210"/>
      <c r="AF765" s="210"/>
      <c r="AG765" s="210" t="s">
        <v>251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ht="22.5" outlineLevel="1">
      <c r="A766" s="242">
        <v>153</v>
      </c>
      <c r="B766" s="243" t="s">
        <v>809</v>
      </c>
      <c r="C766" s="256" t="s">
        <v>810</v>
      </c>
      <c r="D766" s="244" t="s">
        <v>247</v>
      </c>
      <c r="E766" s="245">
        <v>48.825000000000003</v>
      </c>
      <c r="F766" s="246"/>
      <c r="G766" s="247">
        <f>ROUND(E766*F766,2)</f>
        <v>0</v>
      </c>
      <c r="H766" s="232"/>
      <c r="I766" s="231">
        <f>ROUND(E766*H766,2)</f>
        <v>0</v>
      </c>
      <c r="J766" s="232"/>
      <c r="K766" s="231">
        <f>ROUND(E766*J766,2)</f>
        <v>0</v>
      </c>
      <c r="L766" s="231">
        <v>21</v>
      </c>
      <c r="M766" s="231">
        <f>G766*(1+L766/100)</f>
        <v>0</v>
      </c>
      <c r="N766" s="230">
        <v>0.13714999999999999</v>
      </c>
      <c r="O766" s="230">
        <f>ROUND(E766*N766,2)</f>
        <v>6.7</v>
      </c>
      <c r="P766" s="230">
        <v>0</v>
      </c>
      <c r="Q766" s="230">
        <f>ROUND(E766*P766,2)</f>
        <v>0</v>
      </c>
      <c r="R766" s="231" t="s">
        <v>575</v>
      </c>
      <c r="S766" s="231" t="s">
        <v>248</v>
      </c>
      <c r="T766" s="231" t="s">
        <v>249</v>
      </c>
      <c r="U766" s="231">
        <v>0</v>
      </c>
      <c r="V766" s="231">
        <f>ROUND(E766*U766,2)</f>
        <v>0</v>
      </c>
      <c r="W766" s="231"/>
      <c r="X766" s="231" t="s">
        <v>576</v>
      </c>
      <c r="Y766" s="231" t="s">
        <v>192</v>
      </c>
      <c r="Z766" s="210"/>
      <c r="AA766" s="210"/>
      <c r="AB766" s="210"/>
      <c r="AC766" s="210"/>
      <c r="AD766" s="210"/>
      <c r="AE766" s="210"/>
      <c r="AF766" s="210"/>
      <c r="AG766" s="210" t="s">
        <v>577</v>
      </c>
      <c r="AH766" s="210"/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ht="22.5" outlineLevel="2">
      <c r="A767" s="227"/>
      <c r="B767" s="228"/>
      <c r="C767" s="271" t="s">
        <v>811</v>
      </c>
      <c r="D767" s="264"/>
      <c r="E767" s="265">
        <v>48.825000000000003</v>
      </c>
      <c r="F767" s="231"/>
      <c r="G767" s="231"/>
      <c r="H767" s="231"/>
      <c r="I767" s="231"/>
      <c r="J767" s="231"/>
      <c r="K767" s="231"/>
      <c r="L767" s="231"/>
      <c r="M767" s="231"/>
      <c r="N767" s="230"/>
      <c r="O767" s="230"/>
      <c r="P767" s="230"/>
      <c r="Q767" s="230"/>
      <c r="R767" s="231"/>
      <c r="S767" s="231"/>
      <c r="T767" s="231"/>
      <c r="U767" s="231"/>
      <c r="V767" s="231"/>
      <c r="W767" s="231"/>
      <c r="X767" s="231"/>
      <c r="Y767" s="231"/>
      <c r="Z767" s="210"/>
      <c r="AA767" s="210"/>
      <c r="AB767" s="210"/>
      <c r="AC767" s="210"/>
      <c r="AD767" s="210"/>
      <c r="AE767" s="210"/>
      <c r="AF767" s="210"/>
      <c r="AG767" s="210" t="s">
        <v>251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ht="22.5" outlineLevel="1">
      <c r="A768" s="242">
        <v>154</v>
      </c>
      <c r="B768" s="243" t="s">
        <v>812</v>
      </c>
      <c r="C768" s="256" t="s">
        <v>813</v>
      </c>
      <c r="D768" s="244" t="s">
        <v>247</v>
      </c>
      <c r="E768" s="245">
        <v>7.35</v>
      </c>
      <c r="F768" s="246"/>
      <c r="G768" s="247">
        <f>ROUND(E768*F768,2)</f>
        <v>0</v>
      </c>
      <c r="H768" s="232"/>
      <c r="I768" s="231">
        <f>ROUND(E768*H768,2)</f>
        <v>0</v>
      </c>
      <c r="J768" s="232"/>
      <c r="K768" s="231">
        <f>ROUND(E768*J768,2)</f>
        <v>0</v>
      </c>
      <c r="L768" s="231">
        <v>21</v>
      </c>
      <c r="M768" s="231">
        <f>G768*(1+L768/100)</f>
        <v>0</v>
      </c>
      <c r="N768" s="230">
        <v>0.13714999999999999</v>
      </c>
      <c r="O768" s="230">
        <f>ROUND(E768*N768,2)</f>
        <v>1.01</v>
      </c>
      <c r="P768" s="230">
        <v>0</v>
      </c>
      <c r="Q768" s="230">
        <f>ROUND(E768*P768,2)</f>
        <v>0</v>
      </c>
      <c r="R768" s="231"/>
      <c r="S768" s="231" t="s">
        <v>189</v>
      </c>
      <c r="T768" s="231" t="s">
        <v>249</v>
      </c>
      <c r="U768" s="231">
        <v>0</v>
      </c>
      <c r="V768" s="231">
        <f>ROUND(E768*U768,2)</f>
        <v>0</v>
      </c>
      <c r="W768" s="231"/>
      <c r="X768" s="231" t="s">
        <v>576</v>
      </c>
      <c r="Y768" s="231" t="s">
        <v>192</v>
      </c>
      <c r="Z768" s="210"/>
      <c r="AA768" s="210"/>
      <c r="AB768" s="210"/>
      <c r="AC768" s="210"/>
      <c r="AD768" s="210"/>
      <c r="AE768" s="210"/>
      <c r="AF768" s="210"/>
      <c r="AG768" s="210" t="s">
        <v>577</v>
      </c>
      <c r="AH768" s="210"/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ht="22.5" outlineLevel="2">
      <c r="A769" s="227"/>
      <c r="B769" s="228"/>
      <c r="C769" s="271" t="s">
        <v>814</v>
      </c>
      <c r="D769" s="264"/>
      <c r="E769" s="265">
        <v>7.35</v>
      </c>
      <c r="F769" s="231"/>
      <c r="G769" s="231"/>
      <c r="H769" s="231"/>
      <c r="I769" s="231"/>
      <c r="J769" s="231"/>
      <c r="K769" s="231"/>
      <c r="L769" s="231"/>
      <c r="M769" s="231"/>
      <c r="N769" s="230"/>
      <c r="O769" s="230"/>
      <c r="P769" s="230"/>
      <c r="Q769" s="230"/>
      <c r="R769" s="231"/>
      <c r="S769" s="231"/>
      <c r="T769" s="231"/>
      <c r="U769" s="231"/>
      <c r="V769" s="231"/>
      <c r="W769" s="231"/>
      <c r="X769" s="231"/>
      <c r="Y769" s="231"/>
      <c r="Z769" s="210"/>
      <c r="AA769" s="210"/>
      <c r="AB769" s="210"/>
      <c r="AC769" s="210"/>
      <c r="AD769" s="210"/>
      <c r="AE769" s="210"/>
      <c r="AF769" s="210"/>
      <c r="AG769" s="210" t="s">
        <v>251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1">
      <c r="A770" s="242">
        <v>155</v>
      </c>
      <c r="B770" s="243" t="s">
        <v>815</v>
      </c>
      <c r="C770" s="256" t="s">
        <v>816</v>
      </c>
      <c r="D770" s="244" t="s">
        <v>247</v>
      </c>
      <c r="E770" s="245">
        <v>36.75</v>
      </c>
      <c r="F770" s="246"/>
      <c r="G770" s="247">
        <f>ROUND(E770*F770,2)</f>
        <v>0</v>
      </c>
      <c r="H770" s="232"/>
      <c r="I770" s="231">
        <f>ROUND(E770*H770,2)</f>
        <v>0</v>
      </c>
      <c r="J770" s="232"/>
      <c r="K770" s="231">
        <f>ROUND(E770*J770,2)</f>
        <v>0</v>
      </c>
      <c r="L770" s="231">
        <v>21</v>
      </c>
      <c r="M770" s="231">
        <f>G770*(1+L770/100)</f>
        <v>0</v>
      </c>
      <c r="N770" s="230">
        <v>0.129</v>
      </c>
      <c r="O770" s="230">
        <f>ROUND(E770*N770,2)</f>
        <v>4.74</v>
      </c>
      <c r="P770" s="230">
        <v>0</v>
      </c>
      <c r="Q770" s="230">
        <f>ROUND(E770*P770,2)</f>
        <v>0</v>
      </c>
      <c r="R770" s="231" t="s">
        <v>575</v>
      </c>
      <c r="S770" s="231" t="s">
        <v>248</v>
      </c>
      <c r="T770" s="231" t="s">
        <v>249</v>
      </c>
      <c r="U770" s="231">
        <v>0</v>
      </c>
      <c r="V770" s="231">
        <f>ROUND(E770*U770,2)</f>
        <v>0</v>
      </c>
      <c r="W770" s="231"/>
      <c r="X770" s="231" t="s">
        <v>576</v>
      </c>
      <c r="Y770" s="231" t="s">
        <v>192</v>
      </c>
      <c r="Z770" s="210"/>
      <c r="AA770" s="210"/>
      <c r="AB770" s="210"/>
      <c r="AC770" s="210"/>
      <c r="AD770" s="210"/>
      <c r="AE770" s="210"/>
      <c r="AF770" s="210"/>
      <c r="AG770" s="210" t="s">
        <v>577</v>
      </c>
      <c r="AH770" s="210"/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2">
      <c r="A771" s="227"/>
      <c r="B771" s="228"/>
      <c r="C771" s="271" t="s">
        <v>817</v>
      </c>
      <c r="D771" s="264"/>
      <c r="E771" s="265">
        <v>36.75</v>
      </c>
      <c r="F771" s="231"/>
      <c r="G771" s="231"/>
      <c r="H771" s="231"/>
      <c r="I771" s="231"/>
      <c r="J771" s="231"/>
      <c r="K771" s="231"/>
      <c r="L771" s="231"/>
      <c r="M771" s="231"/>
      <c r="N771" s="230"/>
      <c r="O771" s="230"/>
      <c r="P771" s="230"/>
      <c r="Q771" s="230"/>
      <c r="R771" s="231"/>
      <c r="S771" s="231"/>
      <c r="T771" s="231"/>
      <c r="U771" s="231"/>
      <c r="V771" s="231"/>
      <c r="W771" s="231"/>
      <c r="X771" s="231"/>
      <c r="Y771" s="231"/>
      <c r="Z771" s="210"/>
      <c r="AA771" s="210"/>
      <c r="AB771" s="210"/>
      <c r="AC771" s="210"/>
      <c r="AD771" s="210"/>
      <c r="AE771" s="210"/>
      <c r="AF771" s="210"/>
      <c r="AG771" s="210" t="s">
        <v>251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ht="22.5" outlineLevel="1">
      <c r="A772" s="242">
        <v>156</v>
      </c>
      <c r="B772" s="243" t="s">
        <v>818</v>
      </c>
      <c r="C772" s="256" t="s">
        <v>819</v>
      </c>
      <c r="D772" s="244" t="s">
        <v>247</v>
      </c>
      <c r="E772" s="245">
        <v>31.5</v>
      </c>
      <c r="F772" s="246"/>
      <c r="G772" s="247">
        <f>ROUND(E772*F772,2)</f>
        <v>0</v>
      </c>
      <c r="H772" s="232"/>
      <c r="I772" s="231">
        <f>ROUND(E772*H772,2)</f>
        <v>0</v>
      </c>
      <c r="J772" s="232"/>
      <c r="K772" s="231">
        <f>ROUND(E772*J772,2)</f>
        <v>0</v>
      </c>
      <c r="L772" s="231">
        <v>21</v>
      </c>
      <c r="M772" s="231">
        <f>G772*(1+L772/100)</f>
        <v>0</v>
      </c>
      <c r="N772" s="230">
        <v>0.13150000000000001</v>
      </c>
      <c r="O772" s="230">
        <f>ROUND(E772*N772,2)</f>
        <v>4.1399999999999997</v>
      </c>
      <c r="P772" s="230">
        <v>0</v>
      </c>
      <c r="Q772" s="230">
        <f>ROUND(E772*P772,2)</f>
        <v>0</v>
      </c>
      <c r="R772" s="231" t="s">
        <v>575</v>
      </c>
      <c r="S772" s="231" t="s">
        <v>248</v>
      </c>
      <c r="T772" s="231" t="s">
        <v>249</v>
      </c>
      <c r="U772" s="231">
        <v>0</v>
      </c>
      <c r="V772" s="231">
        <f>ROUND(E772*U772,2)</f>
        <v>0</v>
      </c>
      <c r="W772" s="231"/>
      <c r="X772" s="231" t="s">
        <v>576</v>
      </c>
      <c r="Y772" s="231" t="s">
        <v>192</v>
      </c>
      <c r="Z772" s="210"/>
      <c r="AA772" s="210"/>
      <c r="AB772" s="210"/>
      <c r="AC772" s="210"/>
      <c r="AD772" s="210"/>
      <c r="AE772" s="210"/>
      <c r="AF772" s="210"/>
      <c r="AG772" s="210" t="s">
        <v>577</v>
      </c>
      <c r="AH772" s="210"/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ht="22.5" outlineLevel="2">
      <c r="A773" s="227"/>
      <c r="B773" s="228"/>
      <c r="C773" s="271" t="s">
        <v>820</v>
      </c>
      <c r="D773" s="264"/>
      <c r="E773" s="265">
        <v>31.5</v>
      </c>
      <c r="F773" s="231"/>
      <c r="G773" s="231"/>
      <c r="H773" s="231"/>
      <c r="I773" s="231"/>
      <c r="J773" s="231"/>
      <c r="K773" s="231"/>
      <c r="L773" s="231"/>
      <c r="M773" s="231"/>
      <c r="N773" s="230"/>
      <c r="O773" s="230"/>
      <c r="P773" s="230"/>
      <c r="Q773" s="230"/>
      <c r="R773" s="231"/>
      <c r="S773" s="231"/>
      <c r="T773" s="231"/>
      <c r="U773" s="231"/>
      <c r="V773" s="231"/>
      <c r="W773" s="231"/>
      <c r="X773" s="231"/>
      <c r="Y773" s="231"/>
      <c r="Z773" s="210"/>
      <c r="AA773" s="210"/>
      <c r="AB773" s="210"/>
      <c r="AC773" s="210"/>
      <c r="AD773" s="210"/>
      <c r="AE773" s="210"/>
      <c r="AF773" s="210"/>
      <c r="AG773" s="210" t="s">
        <v>251</v>
      </c>
      <c r="AH773" s="210">
        <v>0</v>
      </c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ht="22.5" outlineLevel="1">
      <c r="A774" s="242">
        <v>157</v>
      </c>
      <c r="B774" s="243" t="s">
        <v>821</v>
      </c>
      <c r="C774" s="256" t="s">
        <v>822</v>
      </c>
      <c r="D774" s="244" t="s">
        <v>247</v>
      </c>
      <c r="E774" s="245">
        <v>10.5</v>
      </c>
      <c r="F774" s="246"/>
      <c r="G774" s="247">
        <f>ROUND(E774*F774,2)</f>
        <v>0</v>
      </c>
      <c r="H774" s="232"/>
      <c r="I774" s="231">
        <f>ROUND(E774*H774,2)</f>
        <v>0</v>
      </c>
      <c r="J774" s="232"/>
      <c r="K774" s="231">
        <f>ROUND(E774*J774,2)</f>
        <v>0</v>
      </c>
      <c r="L774" s="231">
        <v>21</v>
      </c>
      <c r="M774" s="231">
        <f>G774*(1+L774/100)</f>
        <v>0</v>
      </c>
      <c r="N774" s="230">
        <v>0.17824000000000001</v>
      </c>
      <c r="O774" s="230">
        <f>ROUND(E774*N774,2)</f>
        <v>1.87</v>
      </c>
      <c r="P774" s="230">
        <v>0</v>
      </c>
      <c r="Q774" s="230">
        <f>ROUND(E774*P774,2)</f>
        <v>0</v>
      </c>
      <c r="R774" s="231" t="s">
        <v>575</v>
      </c>
      <c r="S774" s="231" t="s">
        <v>248</v>
      </c>
      <c r="T774" s="231" t="s">
        <v>249</v>
      </c>
      <c r="U774" s="231">
        <v>0</v>
      </c>
      <c r="V774" s="231">
        <f>ROUND(E774*U774,2)</f>
        <v>0</v>
      </c>
      <c r="W774" s="231"/>
      <c r="X774" s="231" t="s">
        <v>576</v>
      </c>
      <c r="Y774" s="231" t="s">
        <v>192</v>
      </c>
      <c r="Z774" s="210"/>
      <c r="AA774" s="210"/>
      <c r="AB774" s="210"/>
      <c r="AC774" s="210"/>
      <c r="AD774" s="210"/>
      <c r="AE774" s="210"/>
      <c r="AF774" s="210"/>
      <c r="AG774" s="210" t="s">
        <v>577</v>
      </c>
      <c r="AH774" s="210"/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ht="22.5" outlineLevel="2">
      <c r="A775" s="227"/>
      <c r="B775" s="228"/>
      <c r="C775" s="271" t="s">
        <v>823</v>
      </c>
      <c r="D775" s="264"/>
      <c r="E775" s="265">
        <v>10.5</v>
      </c>
      <c r="F775" s="231"/>
      <c r="G775" s="231"/>
      <c r="H775" s="231"/>
      <c r="I775" s="231"/>
      <c r="J775" s="231"/>
      <c r="K775" s="231"/>
      <c r="L775" s="231"/>
      <c r="M775" s="231"/>
      <c r="N775" s="230"/>
      <c r="O775" s="230"/>
      <c r="P775" s="230"/>
      <c r="Q775" s="230"/>
      <c r="R775" s="231"/>
      <c r="S775" s="231"/>
      <c r="T775" s="231"/>
      <c r="U775" s="231"/>
      <c r="V775" s="231"/>
      <c r="W775" s="231"/>
      <c r="X775" s="231"/>
      <c r="Y775" s="231"/>
      <c r="Z775" s="210"/>
      <c r="AA775" s="210"/>
      <c r="AB775" s="210"/>
      <c r="AC775" s="210"/>
      <c r="AD775" s="210"/>
      <c r="AE775" s="210"/>
      <c r="AF775" s="210"/>
      <c r="AG775" s="210" t="s">
        <v>251</v>
      </c>
      <c r="AH775" s="210">
        <v>0</v>
      </c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1">
      <c r="A776" s="242">
        <v>158</v>
      </c>
      <c r="B776" s="243" t="s">
        <v>824</v>
      </c>
      <c r="C776" s="256" t="s">
        <v>825</v>
      </c>
      <c r="D776" s="244" t="s">
        <v>247</v>
      </c>
      <c r="E776" s="245">
        <v>1975.05</v>
      </c>
      <c r="F776" s="246"/>
      <c r="G776" s="247">
        <f>ROUND(E776*F776,2)</f>
        <v>0</v>
      </c>
      <c r="H776" s="232"/>
      <c r="I776" s="231">
        <f>ROUND(E776*H776,2)</f>
        <v>0</v>
      </c>
      <c r="J776" s="232"/>
      <c r="K776" s="231">
        <f>ROUND(E776*J776,2)</f>
        <v>0</v>
      </c>
      <c r="L776" s="231">
        <v>21</v>
      </c>
      <c r="M776" s="231">
        <f>G776*(1+L776/100)</f>
        <v>0</v>
      </c>
      <c r="N776" s="230">
        <v>0.13100000000000001</v>
      </c>
      <c r="O776" s="230">
        <f>ROUND(E776*N776,2)</f>
        <v>258.73</v>
      </c>
      <c r="P776" s="230">
        <v>0</v>
      </c>
      <c r="Q776" s="230">
        <f>ROUND(E776*P776,2)</f>
        <v>0</v>
      </c>
      <c r="R776" s="231" t="s">
        <v>575</v>
      </c>
      <c r="S776" s="231" t="s">
        <v>248</v>
      </c>
      <c r="T776" s="231" t="s">
        <v>249</v>
      </c>
      <c r="U776" s="231">
        <v>0</v>
      </c>
      <c r="V776" s="231">
        <f>ROUND(E776*U776,2)</f>
        <v>0</v>
      </c>
      <c r="W776" s="231"/>
      <c r="X776" s="231" t="s">
        <v>576</v>
      </c>
      <c r="Y776" s="231" t="s">
        <v>192</v>
      </c>
      <c r="Z776" s="210"/>
      <c r="AA776" s="210"/>
      <c r="AB776" s="210"/>
      <c r="AC776" s="210"/>
      <c r="AD776" s="210"/>
      <c r="AE776" s="210"/>
      <c r="AF776" s="210"/>
      <c r="AG776" s="210" t="s">
        <v>577</v>
      </c>
      <c r="AH776" s="210"/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2">
      <c r="A777" s="227"/>
      <c r="B777" s="228"/>
      <c r="C777" s="271" t="s">
        <v>826</v>
      </c>
      <c r="D777" s="264"/>
      <c r="E777" s="265">
        <v>1975.05</v>
      </c>
      <c r="F777" s="231"/>
      <c r="G777" s="231"/>
      <c r="H777" s="231"/>
      <c r="I777" s="231"/>
      <c r="J777" s="231"/>
      <c r="K777" s="231"/>
      <c r="L777" s="231"/>
      <c r="M777" s="231"/>
      <c r="N777" s="230"/>
      <c r="O777" s="230"/>
      <c r="P777" s="230"/>
      <c r="Q777" s="230"/>
      <c r="R777" s="231"/>
      <c r="S777" s="231"/>
      <c r="T777" s="231"/>
      <c r="U777" s="231"/>
      <c r="V777" s="231"/>
      <c r="W777" s="231"/>
      <c r="X777" s="231"/>
      <c r="Y777" s="231"/>
      <c r="Z777" s="210"/>
      <c r="AA777" s="210"/>
      <c r="AB777" s="210"/>
      <c r="AC777" s="210"/>
      <c r="AD777" s="210"/>
      <c r="AE777" s="210"/>
      <c r="AF777" s="210"/>
      <c r="AG777" s="210" t="s">
        <v>251</v>
      </c>
      <c r="AH777" s="210">
        <v>0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1">
      <c r="A778" s="242">
        <v>159</v>
      </c>
      <c r="B778" s="243" t="s">
        <v>827</v>
      </c>
      <c r="C778" s="256" t="s">
        <v>828</v>
      </c>
      <c r="D778" s="244" t="s">
        <v>247</v>
      </c>
      <c r="E778" s="245">
        <v>814.8</v>
      </c>
      <c r="F778" s="246"/>
      <c r="G778" s="247">
        <f>ROUND(E778*F778,2)</f>
        <v>0</v>
      </c>
      <c r="H778" s="232"/>
      <c r="I778" s="231">
        <f>ROUND(E778*H778,2)</f>
        <v>0</v>
      </c>
      <c r="J778" s="232"/>
      <c r="K778" s="231">
        <f>ROUND(E778*J778,2)</f>
        <v>0</v>
      </c>
      <c r="L778" s="231">
        <v>21</v>
      </c>
      <c r="M778" s="231">
        <f>G778*(1+L778/100)</f>
        <v>0</v>
      </c>
      <c r="N778" s="230">
        <v>0.13100000000000001</v>
      </c>
      <c r="O778" s="230">
        <f>ROUND(E778*N778,2)</f>
        <v>106.74</v>
      </c>
      <c r="P778" s="230">
        <v>0</v>
      </c>
      <c r="Q778" s="230">
        <f>ROUND(E778*P778,2)</f>
        <v>0</v>
      </c>
      <c r="R778" s="231" t="s">
        <v>575</v>
      </c>
      <c r="S778" s="231" t="s">
        <v>248</v>
      </c>
      <c r="T778" s="231" t="s">
        <v>249</v>
      </c>
      <c r="U778" s="231">
        <v>0</v>
      </c>
      <c r="V778" s="231">
        <f>ROUND(E778*U778,2)</f>
        <v>0</v>
      </c>
      <c r="W778" s="231"/>
      <c r="X778" s="231" t="s">
        <v>576</v>
      </c>
      <c r="Y778" s="231" t="s">
        <v>192</v>
      </c>
      <c r="Z778" s="210"/>
      <c r="AA778" s="210"/>
      <c r="AB778" s="210"/>
      <c r="AC778" s="210"/>
      <c r="AD778" s="210"/>
      <c r="AE778" s="210"/>
      <c r="AF778" s="210"/>
      <c r="AG778" s="210" t="s">
        <v>577</v>
      </c>
      <c r="AH778" s="210"/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ht="22.5" outlineLevel="2">
      <c r="A779" s="227"/>
      <c r="B779" s="228"/>
      <c r="C779" s="271" t="s">
        <v>829</v>
      </c>
      <c r="D779" s="264"/>
      <c r="E779" s="265">
        <v>814.8</v>
      </c>
      <c r="F779" s="231"/>
      <c r="G779" s="231"/>
      <c r="H779" s="231"/>
      <c r="I779" s="231"/>
      <c r="J779" s="231"/>
      <c r="K779" s="231"/>
      <c r="L779" s="231"/>
      <c r="M779" s="231"/>
      <c r="N779" s="230"/>
      <c r="O779" s="230"/>
      <c r="P779" s="230"/>
      <c r="Q779" s="230"/>
      <c r="R779" s="231"/>
      <c r="S779" s="231"/>
      <c r="T779" s="231"/>
      <c r="U779" s="231"/>
      <c r="V779" s="231"/>
      <c r="W779" s="231"/>
      <c r="X779" s="231"/>
      <c r="Y779" s="231"/>
      <c r="Z779" s="210"/>
      <c r="AA779" s="210"/>
      <c r="AB779" s="210"/>
      <c r="AC779" s="210"/>
      <c r="AD779" s="210"/>
      <c r="AE779" s="210"/>
      <c r="AF779" s="210"/>
      <c r="AG779" s="210" t="s">
        <v>251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1">
      <c r="A780" s="242">
        <v>160</v>
      </c>
      <c r="B780" s="243" t="s">
        <v>830</v>
      </c>
      <c r="C780" s="256" t="s">
        <v>831</v>
      </c>
      <c r="D780" s="244" t="s">
        <v>247</v>
      </c>
      <c r="E780" s="245">
        <v>1161.825</v>
      </c>
      <c r="F780" s="246"/>
      <c r="G780" s="247">
        <f>ROUND(E780*F780,2)</f>
        <v>0</v>
      </c>
      <c r="H780" s="232"/>
      <c r="I780" s="231">
        <f>ROUND(E780*H780,2)</f>
        <v>0</v>
      </c>
      <c r="J780" s="232"/>
      <c r="K780" s="231">
        <f>ROUND(E780*J780,2)</f>
        <v>0</v>
      </c>
      <c r="L780" s="231">
        <v>21</v>
      </c>
      <c r="M780" s="231">
        <f>G780*(1+L780/100)</f>
        <v>0</v>
      </c>
      <c r="N780" s="230">
        <v>0.17499999999999999</v>
      </c>
      <c r="O780" s="230">
        <f>ROUND(E780*N780,2)</f>
        <v>203.32</v>
      </c>
      <c r="P780" s="230">
        <v>0</v>
      </c>
      <c r="Q780" s="230">
        <f>ROUND(E780*P780,2)</f>
        <v>0</v>
      </c>
      <c r="R780" s="231" t="s">
        <v>575</v>
      </c>
      <c r="S780" s="231" t="s">
        <v>248</v>
      </c>
      <c r="T780" s="231" t="s">
        <v>249</v>
      </c>
      <c r="U780" s="231">
        <v>0</v>
      </c>
      <c r="V780" s="231">
        <f>ROUND(E780*U780,2)</f>
        <v>0</v>
      </c>
      <c r="W780" s="231"/>
      <c r="X780" s="231" t="s">
        <v>576</v>
      </c>
      <c r="Y780" s="231" t="s">
        <v>192</v>
      </c>
      <c r="Z780" s="210"/>
      <c r="AA780" s="210"/>
      <c r="AB780" s="210"/>
      <c r="AC780" s="210"/>
      <c r="AD780" s="210"/>
      <c r="AE780" s="210"/>
      <c r="AF780" s="210"/>
      <c r="AG780" s="210" t="s">
        <v>577</v>
      </c>
      <c r="AH780" s="210"/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ht="22.5" outlineLevel="2">
      <c r="A781" s="227"/>
      <c r="B781" s="228"/>
      <c r="C781" s="271" t="s">
        <v>832</v>
      </c>
      <c r="D781" s="264"/>
      <c r="E781" s="265">
        <v>1161.825</v>
      </c>
      <c r="F781" s="231"/>
      <c r="G781" s="231"/>
      <c r="H781" s="231"/>
      <c r="I781" s="231"/>
      <c r="J781" s="231"/>
      <c r="K781" s="231"/>
      <c r="L781" s="231"/>
      <c r="M781" s="231"/>
      <c r="N781" s="230"/>
      <c r="O781" s="230"/>
      <c r="P781" s="230"/>
      <c r="Q781" s="230"/>
      <c r="R781" s="231"/>
      <c r="S781" s="231"/>
      <c r="T781" s="231"/>
      <c r="U781" s="231"/>
      <c r="V781" s="231"/>
      <c r="W781" s="231"/>
      <c r="X781" s="231"/>
      <c r="Y781" s="231"/>
      <c r="Z781" s="210"/>
      <c r="AA781" s="210"/>
      <c r="AB781" s="210"/>
      <c r="AC781" s="210"/>
      <c r="AD781" s="210"/>
      <c r="AE781" s="210"/>
      <c r="AF781" s="210"/>
      <c r="AG781" s="210" t="s">
        <v>251</v>
      </c>
      <c r="AH781" s="210">
        <v>0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1">
      <c r="A782" s="242">
        <v>161</v>
      </c>
      <c r="B782" s="243" t="s">
        <v>833</v>
      </c>
      <c r="C782" s="256" t="s">
        <v>834</v>
      </c>
      <c r="D782" s="244" t="s">
        <v>247</v>
      </c>
      <c r="E782" s="245">
        <v>72.974999999999994</v>
      </c>
      <c r="F782" s="246"/>
      <c r="G782" s="247">
        <f>ROUND(E782*F782,2)</f>
        <v>0</v>
      </c>
      <c r="H782" s="232"/>
      <c r="I782" s="231">
        <f>ROUND(E782*H782,2)</f>
        <v>0</v>
      </c>
      <c r="J782" s="232"/>
      <c r="K782" s="231">
        <f>ROUND(E782*J782,2)</f>
        <v>0</v>
      </c>
      <c r="L782" s="231">
        <v>21</v>
      </c>
      <c r="M782" s="231">
        <f>G782*(1+L782/100)</f>
        <v>0</v>
      </c>
      <c r="N782" s="230">
        <v>0.17499999999999999</v>
      </c>
      <c r="O782" s="230">
        <f>ROUND(E782*N782,2)</f>
        <v>12.77</v>
      </c>
      <c r="P782" s="230">
        <v>0</v>
      </c>
      <c r="Q782" s="230">
        <f>ROUND(E782*P782,2)</f>
        <v>0</v>
      </c>
      <c r="R782" s="231" t="s">
        <v>575</v>
      </c>
      <c r="S782" s="231" t="s">
        <v>248</v>
      </c>
      <c r="T782" s="231" t="s">
        <v>249</v>
      </c>
      <c r="U782" s="231">
        <v>0</v>
      </c>
      <c r="V782" s="231">
        <f>ROUND(E782*U782,2)</f>
        <v>0</v>
      </c>
      <c r="W782" s="231"/>
      <c r="X782" s="231" t="s">
        <v>576</v>
      </c>
      <c r="Y782" s="231" t="s">
        <v>192</v>
      </c>
      <c r="Z782" s="210"/>
      <c r="AA782" s="210"/>
      <c r="AB782" s="210"/>
      <c r="AC782" s="210"/>
      <c r="AD782" s="210"/>
      <c r="AE782" s="210"/>
      <c r="AF782" s="210"/>
      <c r="AG782" s="210" t="s">
        <v>577</v>
      </c>
      <c r="AH782" s="210"/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ht="22.5" outlineLevel="2">
      <c r="A783" s="227"/>
      <c r="B783" s="228"/>
      <c r="C783" s="271" t="s">
        <v>835</v>
      </c>
      <c r="D783" s="264"/>
      <c r="E783" s="265">
        <v>72.974999999999994</v>
      </c>
      <c r="F783" s="231"/>
      <c r="G783" s="231"/>
      <c r="H783" s="231"/>
      <c r="I783" s="231"/>
      <c r="J783" s="231"/>
      <c r="K783" s="231"/>
      <c r="L783" s="231"/>
      <c r="M783" s="231"/>
      <c r="N783" s="230"/>
      <c r="O783" s="230"/>
      <c r="P783" s="230"/>
      <c r="Q783" s="230"/>
      <c r="R783" s="231"/>
      <c r="S783" s="231"/>
      <c r="T783" s="231"/>
      <c r="U783" s="231"/>
      <c r="V783" s="231"/>
      <c r="W783" s="231"/>
      <c r="X783" s="231"/>
      <c r="Y783" s="231"/>
      <c r="Z783" s="210"/>
      <c r="AA783" s="210"/>
      <c r="AB783" s="210"/>
      <c r="AC783" s="210"/>
      <c r="AD783" s="210"/>
      <c r="AE783" s="210"/>
      <c r="AF783" s="210"/>
      <c r="AG783" s="210" t="s">
        <v>251</v>
      </c>
      <c r="AH783" s="210">
        <v>0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ht="22.5" outlineLevel="1">
      <c r="A784" s="242">
        <v>162</v>
      </c>
      <c r="B784" s="243" t="s">
        <v>836</v>
      </c>
      <c r="C784" s="256" t="s">
        <v>837</v>
      </c>
      <c r="D784" s="244" t="s">
        <v>247</v>
      </c>
      <c r="E784" s="245">
        <v>113.4</v>
      </c>
      <c r="F784" s="246"/>
      <c r="G784" s="247">
        <f>ROUND(E784*F784,2)</f>
        <v>0</v>
      </c>
      <c r="H784" s="232"/>
      <c r="I784" s="231">
        <f>ROUND(E784*H784,2)</f>
        <v>0</v>
      </c>
      <c r="J784" s="232"/>
      <c r="K784" s="231">
        <f>ROUND(E784*J784,2)</f>
        <v>0</v>
      </c>
      <c r="L784" s="231">
        <v>21</v>
      </c>
      <c r="M784" s="231">
        <f>G784*(1+L784/100)</f>
        <v>0</v>
      </c>
      <c r="N784" s="230">
        <v>0.14479</v>
      </c>
      <c r="O784" s="230">
        <f>ROUND(E784*N784,2)</f>
        <v>16.420000000000002</v>
      </c>
      <c r="P784" s="230">
        <v>0</v>
      </c>
      <c r="Q784" s="230">
        <f>ROUND(E784*P784,2)</f>
        <v>0</v>
      </c>
      <c r="R784" s="231" t="s">
        <v>575</v>
      </c>
      <c r="S784" s="231" t="s">
        <v>248</v>
      </c>
      <c r="T784" s="231" t="s">
        <v>249</v>
      </c>
      <c r="U784" s="231">
        <v>0</v>
      </c>
      <c r="V784" s="231">
        <f>ROUND(E784*U784,2)</f>
        <v>0</v>
      </c>
      <c r="W784" s="231"/>
      <c r="X784" s="231" t="s">
        <v>576</v>
      </c>
      <c r="Y784" s="231" t="s">
        <v>192</v>
      </c>
      <c r="Z784" s="210"/>
      <c r="AA784" s="210"/>
      <c r="AB784" s="210"/>
      <c r="AC784" s="210"/>
      <c r="AD784" s="210"/>
      <c r="AE784" s="210"/>
      <c r="AF784" s="210"/>
      <c r="AG784" s="210" t="s">
        <v>577</v>
      </c>
      <c r="AH784" s="210"/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2">
      <c r="A785" s="227"/>
      <c r="B785" s="228"/>
      <c r="C785" s="271" t="s">
        <v>838</v>
      </c>
      <c r="D785" s="264"/>
      <c r="E785" s="265">
        <v>113.4</v>
      </c>
      <c r="F785" s="231"/>
      <c r="G785" s="231"/>
      <c r="H785" s="231"/>
      <c r="I785" s="231"/>
      <c r="J785" s="231"/>
      <c r="K785" s="231"/>
      <c r="L785" s="231"/>
      <c r="M785" s="231"/>
      <c r="N785" s="230"/>
      <c r="O785" s="230"/>
      <c r="P785" s="230"/>
      <c r="Q785" s="230"/>
      <c r="R785" s="231"/>
      <c r="S785" s="231"/>
      <c r="T785" s="231"/>
      <c r="U785" s="231"/>
      <c r="V785" s="231"/>
      <c r="W785" s="231"/>
      <c r="X785" s="231"/>
      <c r="Y785" s="231"/>
      <c r="Z785" s="210"/>
      <c r="AA785" s="210"/>
      <c r="AB785" s="210"/>
      <c r="AC785" s="210"/>
      <c r="AD785" s="210"/>
      <c r="AE785" s="210"/>
      <c r="AF785" s="210"/>
      <c r="AG785" s="210" t="s">
        <v>251</v>
      </c>
      <c r="AH785" s="210">
        <v>0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1">
      <c r="A786" s="242">
        <v>163</v>
      </c>
      <c r="B786" s="243" t="s">
        <v>839</v>
      </c>
      <c r="C786" s="256" t="s">
        <v>840</v>
      </c>
      <c r="D786" s="244" t="s">
        <v>247</v>
      </c>
      <c r="E786" s="245">
        <v>4316.55</v>
      </c>
      <c r="F786" s="246"/>
      <c r="G786" s="247">
        <f>ROUND(E786*F786,2)</f>
        <v>0</v>
      </c>
      <c r="H786" s="232"/>
      <c r="I786" s="231">
        <f>ROUND(E786*H786,2)</f>
        <v>0</v>
      </c>
      <c r="J786" s="232"/>
      <c r="K786" s="231">
        <f>ROUND(E786*J786,2)</f>
        <v>0</v>
      </c>
      <c r="L786" s="231">
        <v>21</v>
      </c>
      <c r="M786" s="231">
        <f>G786*(1+L786/100)</f>
        <v>0</v>
      </c>
      <c r="N786" s="230">
        <v>0.11</v>
      </c>
      <c r="O786" s="230">
        <f>ROUND(E786*N786,2)</f>
        <v>474.82</v>
      </c>
      <c r="P786" s="230">
        <v>0</v>
      </c>
      <c r="Q786" s="230">
        <f>ROUND(E786*P786,2)</f>
        <v>0</v>
      </c>
      <c r="R786" s="231" t="s">
        <v>575</v>
      </c>
      <c r="S786" s="231" t="s">
        <v>249</v>
      </c>
      <c r="T786" s="231" t="s">
        <v>249</v>
      </c>
      <c r="U786" s="231">
        <v>0</v>
      </c>
      <c r="V786" s="231">
        <f>ROUND(E786*U786,2)</f>
        <v>0</v>
      </c>
      <c r="W786" s="231"/>
      <c r="X786" s="231" t="s">
        <v>576</v>
      </c>
      <c r="Y786" s="231" t="s">
        <v>192</v>
      </c>
      <c r="Z786" s="210"/>
      <c r="AA786" s="210"/>
      <c r="AB786" s="210"/>
      <c r="AC786" s="210"/>
      <c r="AD786" s="210"/>
      <c r="AE786" s="210"/>
      <c r="AF786" s="210"/>
      <c r="AG786" s="210" t="s">
        <v>577</v>
      </c>
      <c r="AH786" s="210"/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2">
      <c r="A787" s="227"/>
      <c r="B787" s="228"/>
      <c r="C787" s="271" t="s">
        <v>841</v>
      </c>
      <c r="D787" s="264"/>
      <c r="E787" s="265">
        <v>4316.55</v>
      </c>
      <c r="F787" s="231"/>
      <c r="G787" s="231"/>
      <c r="H787" s="231"/>
      <c r="I787" s="231"/>
      <c r="J787" s="231"/>
      <c r="K787" s="231"/>
      <c r="L787" s="231"/>
      <c r="M787" s="231"/>
      <c r="N787" s="230"/>
      <c r="O787" s="230"/>
      <c r="P787" s="230"/>
      <c r="Q787" s="230"/>
      <c r="R787" s="231"/>
      <c r="S787" s="231"/>
      <c r="T787" s="231"/>
      <c r="U787" s="231"/>
      <c r="V787" s="231"/>
      <c r="W787" s="231"/>
      <c r="X787" s="231"/>
      <c r="Y787" s="231"/>
      <c r="Z787" s="210"/>
      <c r="AA787" s="210"/>
      <c r="AB787" s="210"/>
      <c r="AC787" s="210"/>
      <c r="AD787" s="210"/>
      <c r="AE787" s="210"/>
      <c r="AF787" s="210"/>
      <c r="AG787" s="210" t="s">
        <v>251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ht="22.5" outlineLevel="1">
      <c r="A788" s="242">
        <v>164</v>
      </c>
      <c r="B788" s="243" t="s">
        <v>842</v>
      </c>
      <c r="C788" s="256" t="s">
        <v>843</v>
      </c>
      <c r="D788" s="244" t="s">
        <v>541</v>
      </c>
      <c r="E788" s="245">
        <v>926.05274999999995</v>
      </c>
      <c r="F788" s="246"/>
      <c r="G788" s="247">
        <f>ROUND(E788*F788,2)</f>
        <v>0</v>
      </c>
      <c r="H788" s="232"/>
      <c r="I788" s="231">
        <f>ROUND(E788*H788,2)</f>
        <v>0</v>
      </c>
      <c r="J788" s="232"/>
      <c r="K788" s="231">
        <f>ROUND(E788*J788,2)</f>
        <v>0</v>
      </c>
      <c r="L788" s="231">
        <v>21</v>
      </c>
      <c r="M788" s="231">
        <f>G788*(1+L788/100)</f>
        <v>0</v>
      </c>
      <c r="N788" s="230">
        <v>4.4499999999999998E-2</v>
      </c>
      <c r="O788" s="230">
        <f>ROUND(E788*N788,2)</f>
        <v>41.21</v>
      </c>
      <c r="P788" s="230">
        <v>0</v>
      </c>
      <c r="Q788" s="230">
        <f>ROUND(E788*P788,2)</f>
        <v>0</v>
      </c>
      <c r="R788" s="231"/>
      <c r="S788" s="231" t="s">
        <v>189</v>
      </c>
      <c r="T788" s="231" t="s">
        <v>190</v>
      </c>
      <c r="U788" s="231">
        <v>0</v>
      </c>
      <c r="V788" s="231">
        <f>ROUND(E788*U788,2)</f>
        <v>0</v>
      </c>
      <c r="W788" s="231"/>
      <c r="X788" s="231" t="s">
        <v>576</v>
      </c>
      <c r="Y788" s="231" t="s">
        <v>192</v>
      </c>
      <c r="Z788" s="210"/>
      <c r="AA788" s="210"/>
      <c r="AB788" s="210"/>
      <c r="AC788" s="210"/>
      <c r="AD788" s="210"/>
      <c r="AE788" s="210"/>
      <c r="AF788" s="210"/>
      <c r="AG788" s="210" t="s">
        <v>577</v>
      </c>
      <c r="AH788" s="210"/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2">
      <c r="A789" s="227"/>
      <c r="B789" s="228"/>
      <c r="C789" s="271" t="s">
        <v>844</v>
      </c>
      <c r="D789" s="264"/>
      <c r="E789" s="265">
        <v>926.05274999999995</v>
      </c>
      <c r="F789" s="231"/>
      <c r="G789" s="231"/>
      <c r="H789" s="231"/>
      <c r="I789" s="231"/>
      <c r="J789" s="231"/>
      <c r="K789" s="231"/>
      <c r="L789" s="231"/>
      <c r="M789" s="231"/>
      <c r="N789" s="230"/>
      <c r="O789" s="230"/>
      <c r="P789" s="230"/>
      <c r="Q789" s="230"/>
      <c r="R789" s="231"/>
      <c r="S789" s="231"/>
      <c r="T789" s="231"/>
      <c r="U789" s="231"/>
      <c r="V789" s="231"/>
      <c r="W789" s="231"/>
      <c r="X789" s="231"/>
      <c r="Y789" s="231"/>
      <c r="Z789" s="210"/>
      <c r="AA789" s="210"/>
      <c r="AB789" s="210"/>
      <c r="AC789" s="210"/>
      <c r="AD789" s="210"/>
      <c r="AE789" s="210"/>
      <c r="AF789" s="210"/>
      <c r="AG789" s="210" t="s">
        <v>251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>
      <c r="A790" s="242">
        <v>165</v>
      </c>
      <c r="B790" s="243" t="s">
        <v>845</v>
      </c>
      <c r="C790" s="256" t="s">
        <v>846</v>
      </c>
      <c r="D790" s="244" t="s">
        <v>541</v>
      </c>
      <c r="E790" s="245">
        <v>14</v>
      </c>
      <c r="F790" s="246"/>
      <c r="G790" s="247">
        <f>ROUND(E790*F790,2)</f>
        <v>0</v>
      </c>
      <c r="H790" s="232"/>
      <c r="I790" s="231">
        <f>ROUND(E790*H790,2)</f>
        <v>0</v>
      </c>
      <c r="J790" s="232"/>
      <c r="K790" s="231">
        <f>ROUND(E790*J790,2)</f>
        <v>0</v>
      </c>
      <c r="L790" s="231">
        <v>21</v>
      </c>
      <c r="M790" s="231">
        <f>G790*(1+L790/100)</f>
        <v>0</v>
      </c>
      <c r="N790" s="230">
        <v>3.16</v>
      </c>
      <c r="O790" s="230">
        <f>ROUND(E790*N790,2)</f>
        <v>44.24</v>
      </c>
      <c r="P790" s="230">
        <v>0</v>
      </c>
      <c r="Q790" s="230">
        <f>ROUND(E790*P790,2)</f>
        <v>0</v>
      </c>
      <c r="R790" s="231" t="s">
        <v>575</v>
      </c>
      <c r="S790" s="231" t="s">
        <v>248</v>
      </c>
      <c r="T790" s="231" t="s">
        <v>249</v>
      </c>
      <c r="U790" s="231">
        <v>0</v>
      </c>
      <c r="V790" s="231">
        <f>ROUND(E790*U790,2)</f>
        <v>0</v>
      </c>
      <c r="W790" s="231"/>
      <c r="X790" s="231" t="s">
        <v>576</v>
      </c>
      <c r="Y790" s="231" t="s">
        <v>192</v>
      </c>
      <c r="Z790" s="210"/>
      <c r="AA790" s="210"/>
      <c r="AB790" s="210"/>
      <c r="AC790" s="210"/>
      <c r="AD790" s="210"/>
      <c r="AE790" s="210"/>
      <c r="AF790" s="210"/>
      <c r="AG790" s="210" t="s">
        <v>577</v>
      </c>
      <c r="AH790" s="210"/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2">
      <c r="A791" s="227"/>
      <c r="B791" s="228"/>
      <c r="C791" s="271" t="s">
        <v>847</v>
      </c>
      <c r="D791" s="264"/>
      <c r="E791" s="265">
        <v>14</v>
      </c>
      <c r="F791" s="231"/>
      <c r="G791" s="231"/>
      <c r="H791" s="231"/>
      <c r="I791" s="231"/>
      <c r="J791" s="231"/>
      <c r="K791" s="231"/>
      <c r="L791" s="231"/>
      <c r="M791" s="231"/>
      <c r="N791" s="230"/>
      <c r="O791" s="230"/>
      <c r="P791" s="230"/>
      <c r="Q791" s="230"/>
      <c r="R791" s="231"/>
      <c r="S791" s="231"/>
      <c r="T791" s="231"/>
      <c r="U791" s="231"/>
      <c r="V791" s="231"/>
      <c r="W791" s="231"/>
      <c r="X791" s="231"/>
      <c r="Y791" s="231"/>
      <c r="Z791" s="210"/>
      <c r="AA791" s="210"/>
      <c r="AB791" s="210"/>
      <c r="AC791" s="210"/>
      <c r="AD791" s="210"/>
      <c r="AE791" s="210"/>
      <c r="AF791" s="210"/>
      <c r="AG791" s="210" t="s">
        <v>251</v>
      </c>
      <c r="AH791" s="210">
        <v>0</v>
      </c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1">
      <c r="A792" s="242">
        <v>166</v>
      </c>
      <c r="B792" s="243" t="s">
        <v>669</v>
      </c>
      <c r="C792" s="256" t="s">
        <v>670</v>
      </c>
      <c r="D792" s="244" t="s">
        <v>247</v>
      </c>
      <c r="E792" s="245">
        <v>10735.25</v>
      </c>
      <c r="F792" s="246"/>
      <c r="G792" s="247">
        <f>ROUND(E792*F792,2)</f>
        <v>0</v>
      </c>
      <c r="H792" s="232"/>
      <c r="I792" s="231">
        <f>ROUND(E792*H792,2)</f>
        <v>0</v>
      </c>
      <c r="J792" s="232"/>
      <c r="K792" s="231">
        <f>ROUND(E792*J792,2)</f>
        <v>0</v>
      </c>
      <c r="L792" s="231">
        <v>21</v>
      </c>
      <c r="M792" s="231">
        <f>G792*(1+L792/100)</f>
        <v>0</v>
      </c>
      <c r="N792" s="230">
        <v>2.9999999999999997E-4</v>
      </c>
      <c r="O792" s="230">
        <f>ROUND(E792*N792,2)</f>
        <v>3.22</v>
      </c>
      <c r="P792" s="230">
        <v>0</v>
      </c>
      <c r="Q792" s="230">
        <f>ROUND(E792*P792,2)</f>
        <v>0</v>
      </c>
      <c r="R792" s="231" t="s">
        <v>575</v>
      </c>
      <c r="S792" s="231" t="s">
        <v>248</v>
      </c>
      <c r="T792" s="231" t="s">
        <v>249</v>
      </c>
      <c r="U792" s="231">
        <v>0</v>
      </c>
      <c r="V792" s="231">
        <f>ROUND(E792*U792,2)</f>
        <v>0</v>
      </c>
      <c r="W792" s="231"/>
      <c r="X792" s="231" t="s">
        <v>576</v>
      </c>
      <c r="Y792" s="231" t="s">
        <v>192</v>
      </c>
      <c r="Z792" s="210"/>
      <c r="AA792" s="210"/>
      <c r="AB792" s="210"/>
      <c r="AC792" s="210"/>
      <c r="AD792" s="210"/>
      <c r="AE792" s="210"/>
      <c r="AF792" s="210"/>
      <c r="AG792" s="210" t="s">
        <v>577</v>
      </c>
      <c r="AH792" s="210"/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2">
      <c r="A793" s="227"/>
      <c r="B793" s="228"/>
      <c r="C793" s="271" t="s">
        <v>848</v>
      </c>
      <c r="D793" s="264"/>
      <c r="E793" s="265">
        <v>10735.25</v>
      </c>
      <c r="F793" s="231"/>
      <c r="G793" s="231"/>
      <c r="H793" s="231"/>
      <c r="I793" s="231"/>
      <c r="J793" s="231"/>
      <c r="K793" s="231"/>
      <c r="L793" s="231"/>
      <c r="M793" s="231"/>
      <c r="N793" s="230"/>
      <c r="O793" s="230"/>
      <c r="P793" s="230"/>
      <c r="Q793" s="230"/>
      <c r="R793" s="231"/>
      <c r="S793" s="231"/>
      <c r="T793" s="231"/>
      <c r="U793" s="231"/>
      <c r="V793" s="231"/>
      <c r="W793" s="231"/>
      <c r="X793" s="231"/>
      <c r="Y793" s="231"/>
      <c r="Z793" s="210"/>
      <c r="AA793" s="210"/>
      <c r="AB793" s="210"/>
      <c r="AC793" s="210"/>
      <c r="AD793" s="210"/>
      <c r="AE793" s="210"/>
      <c r="AF793" s="210"/>
      <c r="AG793" s="210" t="s">
        <v>251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>
      <c r="A794" s="235" t="s">
        <v>184</v>
      </c>
      <c r="B794" s="236" t="s">
        <v>118</v>
      </c>
      <c r="C794" s="254" t="s">
        <v>119</v>
      </c>
      <c r="D794" s="237"/>
      <c r="E794" s="238"/>
      <c r="F794" s="239"/>
      <c r="G794" s="240">
        <f>SUMIF(AG795:AG829,"&lt;&gt;NOR",G795:G829)</f>
        <v>0</v>
      </c>
      <c r="H794" s="234"/>
      <c r="I794" s="234">
        <f>SUM(I795:I829)</f>
        <v>0</v>
      </c>
      <c r="J794" s="234"/>
      <c r="K794" s="234">
        <f>SUM(K795:K829)</f>
        <v>0</v>
      </c>
      <c r="L794" s="234"/>
      <c r="M794" s="234">
        <f>SUM(M795:M829)</f>
        <v>0</v>
      </c>
      <c r="N794" s="233"/>
      <c r="O794" s="233">
        <f>SUM(O795:O829)</f>
        <v>23.670000000000005</v>
      </c>
      <c r="P794" s="233"/>
      <c r="Q794" s="233">
        <f>SUM(Q795:Q829)</f>
        <v>0</v>
      </c>
      <c r="R794" s="234"/>
      <c r="S794" s="234"/>
      <c r="T794" s="234"/>
      <c r="U794" s="234"/>
      <c r="V794" s="234">
        <f>SUM(V795:V829)</f>
        <v>224.46999999999997</v>
      </c>
      <c r="W794" s="234"/>
      <c r="X794" s="234"/>
      <c r="Y794" s="234"/>
      <c r="AG794" t="s">
        <v>185</v>
      </c>
    </row>
    <row r="795" spans="1:60" ht="33.75" outlineLevel="1">
      <c r="A795" s="242">
        <v>167</v>
      </c>
      <c r="B795" s="243" t="s">
        <v>849</v>
      </c>
      <c r="C795" s="256" t="s">
        <v>850</v>
      </c>
      <c r="D795" s="244" t="s">
        <v>541</v>
      </c>
      <c r="E795" s="245">
        <v>4</v>
      </c>
      <c r="F795" s="246"/>
      <c r="G795" s="247">
        <f>ROUND(E795*F795,2)</f>
        <v>0</v>
      </c>
      <c r="H795" s="232"/>
      <c r="I795" s="231">
        <f>ROUND(E795*H795,2)</f>
        <v>0</v>
      </c>
      <c r="J795" s="232"/>
      <c r="K795" s="231">
        <f>ROUND(E795*J795,2)</f>
        <v>0</v>
      </c>
      <c r="L795" s="231">
        <v>21</v>
      </c>
      <c r="M795" s="231">
        <f>G795*(1+L795/100)</f>
        <v>0</v>
      </c>
      <c r="N795" s="230">
        <v>1.80294</v>
      </c>
      <c r="O795" s="230">
        <f>ROUND(E795*N795,2)</f>
        <v>7.21</v>
      </c>
      <c r="P795" s="230">
        <v>0</v>
      </c>
      <c r="Q795" s="230">
        <f>ROUND(E795*P795,2)</f>
        <v>0</v>
      </c>
      <c r="R795" s="231"/>
      <c r="S795" s="231" t="s">
        <v>248</v>
      </c>
      <c r="T795" s="231" t="s">
        <v>249</v>
      </c>
      <c r="U795" s="231">
        <v>19.658000000000001</v>
      </c>
      <c r="V795" s="231">
        <f>ROUND(E795*U795,2)</f>
        <v>78.63</v>
      </c>
      <c r="W795" s="231"/>
      <c r="X795" s="231" t="s">
        <v>191</v>
      </c>
      <c r="Y795" s="231" t="s">
        <v>192</v>
      </c>
      <c r="Z795" s="210"/>
      <c r="AA795" s="210"/>
      <c r="AB795" s="210"/>
      <c r="AC795" s="210"/>
      <c r="AD795" s="210"/>
      <c r="AE795" s="210"/>
      <c r="AF795" s="210"/>
      <c r="AG795" s="210" t="s">
        <v>193</v>
      </c>
      <c r="AH795" s="210"/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2">
      <c r="A796" s="227"/>
      <c r="B796" s="228"/>
      <c r="C796" s="271" t="s">
        <v>851</v>
      </c>
      <c r="D796" s="264"/>
      <c r="E796" s="265">
        <v>4</v>
      </c>
      <c r="F796" s="231"/>
      <c r="G796" s="231"/>
      <c r="H796" s="231"/>
      <c r="I796" s="231"/>
      <c r="J796" s="231"/>
      <c r="K796" s="231"/>
      <c r="L796" s="231"/>
      <c r="M796" s="231"/>
      <c r="N796" s="230"/>
      <c r="O796" s="230"/>
      <c r="P796" s="230"/>
      <c r="Q796" s="230"/>
      <c r="R796" s="231"/>
      <c r="S796" s="231"/>
      <c r="T796" s="231"/>
      <c r="U796" s="231"/>
      <c r="V796" s="231"/>
      <c r="W796" s="231"/>
      <c r="X796" s="231"/>
      <c r="Y796" s="231"/>
      <c r="Z796" s="210"/>
      <c r="AA796" s="210"/>
      <c r="AB796" s="210"/>
      <c r="AC796" s="210"/>
      <c r="AD796" s="210"/>
      <c r="AE796" s="210"/>
      <c r="AF796" s="210"/>
      <c r="AG796" s="210" t="s">
        <v>251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outlineLevel="1">
      <c r="A797" s="242">
        <v>168</v>
      </c>
      <c r="B797" s="243" t="s">
        <v>852</v>
      </c>
      <c r="C797" s="256" t="s">
        <v>853</v>
      </c>
      <c r="D797" s="244" t="s">
        <v>303</v>
      </c>
      <c r="E797" s="245">
        <v>6</v>
      </c>
      <c r="F797" s="246"/>
      <c r="G797" s="247">
        <f>ROUND(E797*F797,2)</f>
        <v>0</v>
      </c>
      <c r="H797" s="232"/>
      <c r="I797" s="231">
        <f>ROUND(E797*H797,2)</f>
        <v>0</v>
      </c>
      <c r="J797" s="232"/>
      <c r="K797" s="231">
        <f>ROUND(E797*J797,2)</f>
        <v>0</v>
      </c>
      <c r="L797" s="231">
        <v>21</v>
      </c>
      <c r="M797" s="231">
        <f>G797*(1+L797/100)</f>
        <v>0</v>
      </c>
      <c r="N797" s="230">
        <v>0</v>
      </c>
      <c r="O797" s="230">
        <f>ROUND(E797*N797,2)</f>
        <v>0</v>
      </c>
      <c r="P797" s="230">
        <v>0</v>
      </c>
      <c r="Q797" s="230">
        <f>ROUND(E797*P797,2)</f>
        <v>0</v>
      </c>
      <c r="R797" s="231"/>
      <c r="S797" s="231" t="s">
        <v>248</v>
      </c>
      <c r="T797" s="231" t="s">
        <v>249</v>
      </c>
      <c r="U797" s="231">
        <v>6.6000000000000003E-2</v>
      </c>
      <c r="V797" s="231">
        <f>ROUND(E797*U797,2)</f>
        <v>0.4</v>
      </c>
      <c r="W797" s="231"/>
      <c r="X797" s="231" t="s">
        <v>191</v>
      </c>
      <c r="Y797" s="231" t="s">
        <v>192</v>
      </c>
      <c r="Z797" s="210"/>
      <c r="AA797" s="210"/>
      <c r="AB797" s="210"/>
      <c r="AC797" s="210"/>
      <c r="AD797" s="210"/>
      <c r="AE797" s="210"/>
      <c r="AF797" s="210"/>
      <c r="AG797" s="210" t="s">
        <v>193</v>
      </c>
      <c r="AH797" s="210"/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2">
      <c r="A798" s="227"/>
      <c r="B798" s="228"/>
      <c r="C798" s="271" t="s">
        <v>854</v>
      </c>
      <c r="D798" s="264"/>
      <c r="E798" s="265">
        <v>6</v>
      </c>
      <c r="F798" s="231"/>
      <c r="G798" s="231"/>
      <c r="H798" s="231"/>
      <c r="I798" s="231"/>
      <c r="J798" s="231"/>
      <c r="K798" s="231"/>
      <c r="L798" s="231"/>
      <c r="M798" s="231"/>
      <c r="N798" s="230"/>
      <c r="O798" s="230"/>
      <c r="P798" s="230"/>
      <c r="Q798" s="230"/>
      <c r="R798" s="231"/>
      <c r="S798" s="231"/>
      <c r="T798" s="231"/>
      <c r="U798" s="231"/>
      <c r="V798" s="231"/>
      <c r="W798" s="231"/>
      <c r="X798" s="231"/>
      <c r="Y798" s="231"/>
      <c r="Z798" s="210"/>
      <c r="AA798" s="210"/>
      <c r="AB798" s="210"/>
      <c r="AC798" s="210"/>
      <c r="AD798" s="210"/>
      <c r="AE798" s="210"/>
      <c r="AF798" s="210"/>
      <c r="AG798" s="210" t="s">
        <v>251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1">
      <c r="A799" s="248">
        <v>169</v>
      </c>
      <c r="B799" s="249" t="s">
        <v>855</v>
      </c>
      <c r="C799" s="255" t="s">
        <v>856</v>
      </c>
      <c r="D799" s="250" t="s">
        <v>541</v>
      </c>
      <c r="E799" s="251">
        <v>4</v>
      </c>
      <c r="F799" s="252"/>
      <c r="G799" s="253">
        <f>ROUND(E799*F799,2)</f>
        <v>0</v>
      </c>
      <c r="H799" s="232"/>
      <c r="I799" s="231">
        <f>ROUND(E799*H799,2)</f>
        <v>0</v>
      </c>
      <c r="J799" s="232"/>
      <c r="K799" s="231">
        <f>ROUND(E799*J799,2)</f>
        <v>0</v>
      </c>
      <c r="L799" s="231">
        <v>21</v>
      </c>
      <c r="M799" s="231">
        <f>G799*(1+L799/100)</f>
        <v>0</v>
      </c>
      <c r="N799" s="230">
        <v>3.0000000000000001E-5</v>
      </c>
      <c r="O799" s="230">
        <f>ROUND(E799*N799,2)</f>
        <v>0</v>
      </c>
      <c r="P799" s="230">
        <v>0</v>
      </c>
      <c r="Q799" s="230">
        <f>ROUND(E799*P799,2)</f>
        <v>0</v>
      </c>
      <c r="R799" s="231"/>
      <c r="S799" s="231" t="s">
        <v>248</v>
      </c>
      <c r="T799" s="231" t="s">
        <v>249</v>
      </c>
      <c r="U799" s="231">
        <v>0.3</v>
      </c>
      <c r="V799" s="231">
        <f>ROUND(E799*U799,2)</f>
        <v>1.2</v>
      </c>
      <c r="W799" s="231"/>
      <c r="X799" s="231" t="s">
        <v>191</v>
      </c>
      <c r="Y799" s="231" t="s">
        <v>192</v>
      </c>
      <c r="Z799" s="210"/>
      <c r="AA799" s="210"/>
      <c r="AB799" s="210"/>
      <c r="AC799" s="210"/>
      <c r="AD799" s="210"/>
      <c r="AE799" s="210"/>
      <c r="AF799" s="210"/>
      <c r="AG799" s="210" t="s">
        <v>193</v>
      </c>
      <c r="AH799" s="210"/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ht="22.5" outlineLevel="1">
      <c r="A800" s="242">
        <v>170</v>
      </c>
      <c r="B800" s="243" t="s">
        <v>857</v>
      </c>
      <c r="C800" s="256" t="s">
        <v>858</v>
      </c>
      <c r="D800" s="244" t="s">
        <v>541</v>
      </c>
      <c r="E800" s="245">
        <v>24</v>
      </c>
      <c r="F800" s="246"/>
      <c r="G800" s="247">
        <f>ROUND(E800*F800,2)</f>
        <v>0</v>
      </c>
      <c r="H800" s="232"/>
      <c r="I800" s="231">
        <f>ROUND(E800*H800,2)</f>
        <v>0</v>
      </c>
      <c r="J800" s="232"/>
      <c r="K800" s="231">
        <f>ROUND(E800*J800,2)</f>
        <v>0</v>
      </c>
      <c r="L800" s="231">
        <v>21</v>
      </c>
      <c r="M800" s="231">
        <f>G800*(1+L800/100)</f>
        <v>0</v>
      </c>
      <c r="N800" s="230">
        <v>1.0000000000000001E-5</v>
      </c>
      <c r="O800" s="230">
        <f>ROUND(E800*N800,2)</f>
        <v>0</v>
      </c>
      <c r="P800" s="230">
        <v>0</v>
      </c>
      <c r="Q800" s="230">
        <f>ROUND(E800*P800,2)</f>
        <v>0</v>
      </c>
      <c r="R800" s="231"/>
      <c r="S800" s="231" t="s">
        <v>248</v>
      </c>
      <c r="T800" s="231" t="s">
        <v>249</v>
      </c>
      <c r="U800" s="231">
        <v>0.17599999999999999</v>
      </c>
      <c r="V800" s="231">
        <f>ROUND(E800*U800,2)</f>
        <v>4.22</v>
      </c>
      <c r="W800" s="231"/>
      <c r="X800" s="231" t="s">
        <v>191</v>
      </c>
      <c r="Y800" s="231" t="s">
        <v>192</v>
      </c>
      <c r="Z800" s="210"/>
      <c r="AA800" s="210"/>
      <c r="AB800" s="210"/>
      <c r="AC800" s="210"/>
      <c r="AD800" s="210"/>
      <c r="AE800" s="210"/>
      <c r="AF800" s="210"/>
      <c r="AG800" s="210" t="s">
        <v>193</v>
      </c>
      <c r="AH800" s="210"/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2">
      <c r="A801" s="227"/>
      <c r="B801" s="228"/>
      <c r="C801" s="271" t="s">
        <v>859</v>
      </c>
      <c r="D801" s="264"/>
      <c r="E801" s="265">
        <v>24</v>
      </c>
      <c r="F801" s="231"/>
      <c r="G801" s="231"/>
      <c r="H801" s="231"/>
      <c r="I801" s="231"/>
      <c r="J801" s="231"/>
      <c r="K801" s="231"/>
      <c r="L801" s="231"/>
      <c r="M801" s="231"/>
      <c r="N801" s="230"/>
      <c r="O801" s="230"/>
      <c r="P801" s="230"/>
      <c r="Q801" s="230"/>
      <c r="R801" s="231"/>
      <c r="S801" s="231"/>
      <c r="T801" s="231"/>
      <c r="U801" s="231"/>
      <c r="V801" s="231"/>
      <c r="W801" s="231"/>
      <c r="X801" s="231"/>
      <c r="Y801" s="231"/>
      <c r="Z801" s="210"/>
      <c r="AA801" s="210"/>
      <c r="AB801" s="210"/>
      <c r="AC801" s="210"/>
      <c r="AD801" s="210"/>
      <c r="AE801" s="210"/>
      <c r="AF801" s="210"/>
      <c r="AG801" s="210" t="s">
        <v>251</v>
      </c>
      <c r="AH801" s="210">
        <v>0</v>
      </c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1">
      <c r="A802" s="242">
        <v>171</v>
      </c>
      <c r="B802" s="243" t="s">
        <v>860</v>
      </c>
      <c r="C802" s="256" t="s">
        <v>861</v>
      </c>
      <c r="D802" s="244" t="s">
        <v>303</v>
      </c>
      <c r="E802" s="245">
        <v>6</v>
      </c>
      <c r="F802" s="246"/>
      <c r="G802" s="247">
        <f>ROUND(E802*F802,2)</f>
        <v>0</v>
      </c>
      <c r="H802" s="232"/>
      <c r="I802" s="231">
        <f>ROUND(E802*H802,2)</f>
        <v>0</v>
      </c>
      <c r="J802" s="232"/>
      <c r="K802" s="231">
        <f>ROUND(E802*J802,2)</f>
        <v>0</v>
      </c>
      <c r="L802" s="231">
        <v>21</v>
      </c>
      <c r="M802" s="231">
        <f>G802*(1+L802/100)</f>
        <v>0</v>
      </c>
      <c r="N802" s="230">
        <v>0</v>
      </c>
      <c r="O802" s="230">
        <f>ROUND(E802*N802,2)</f>
        <v>0</v>
      </c>
      <c r="P802" s="230">
        <v>0</v>
      </c>
      <c r="Q802" s="230">
        <f>ROUND(E802*P802,2)</f>
        <v>0</v>
      </c>
      <c r="R802" s="231"/>
      <c r="S802" s="231" t="s">
        <v>248</v>
      </c>
      <c r="T802" s="231" t="s">
        <v>249</v>
      </c>
      <c r="U802" s="231">
        <v>5.8999999999999997E-2</v>
      </c>
      <c r="V802" s="231">
        <f>ROUND(E802*U802,2)</f>
        <v>0.35</v>
      </c>
      <c r="W802" s="231"/>
      <c r="X802" s="231" t="s">
        <v>191</v>
      </c>
      <c r="Y802" s="231" t="s">
        <v>192</v>
      </c>
      <c r="Z802" s="210"/>
      <c r="AA802" s="210"/>
      <c r="AB802" s="210"/>
      <c r="AC802" s="210"/>
      <c r="AD802" s="210"/>
      <c r="AE802" s="210"/>
      <c r="AF802" s="210"/>
      <c r="AG802" s="210" t="s">
        <v>193</v>
      </c>
      <c r="AH802" s="210"/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outlineLevel="2">
      <c r="A803" s="227"/>
      <c r="B803" s="228"/>
      <c r="C803" s="271" t="s">
        <v>862</v>
      </c>
      <c r="D803" s="264"/>
      <c r="E803" s="265">
        <v>6</v>
      </c>
      <c r="F803" s="231"/>
      <c r="G803" s="231"/>
      <c r="H803" s="231"/>
      <c r="I803" s="231"/>
      <c r="J803" s="231"/>
      <c r="K803" s="231"/>
      <c r="L803" s="231"/>
      <c r="M803" s="231"/>
      <c r="N803" s="230"/>
      <c r="O803" s="230"/>
      <c r="P803" s="230"/>
      <c r="Q803" s="230"/>
      <c r="R803" s="231"/>
      <c r="S803" s="231"/>
      <c r="T803" s="231"/>
      <c r="U803" s="231"/>
      <c r="V803" s="231"/>
      <c r="W803" s="231"/>
      <c r="X803" s="231"/>
      <c r="Y803" s="231"/>
      <c r="Z803" s="210"/>
      <c r="AA803" s="210"/>
      <c r="AB803" s="210"/>
      <c r="AC803" s="210"/>
      <c r="AD803" s="210"/>
      <c r="AE803" s="210"/>
      <c r="AF803" s="210"/>
      <c r="AG803" s="210" t="s">
        <v>251</v>
      </c>
      <c r="AH803" s="210">
        <v>5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1">
      <c r="A804" s="242">
        <v>172</v>
      </c>
      <c r="B804" s="243" t="s">
        <v>863</v>
      </c>
      <c r="C804" s="256" t="s">
        <v>864</v>
      </c>
      <c r="D804" s="244" t="s">
        <v>865</v>
      </c>
      <c r="E804" s="245">
        <v>4</v>
      </c>
      <c r="F804" s="246"/>
      <c r="G804" s="247">
        <f>ROUND(E804*F804,2)</f>
        <v>0</v>
      </c>
      <c r="H804" s="232"/>
      <c r="I804" s="231">
        <f>ROUND(E804*H804,2)</f>
        <v>0</v>
      </c>
      <c r="J804" s="232"/>
      <c r="K804" s="231">
        <f>ROUND(E804*J804,2)</f>
        <v>0</v>
      </c>
      <c r="L804" s="231">
        <v>21</v>
      </c>
      <c r="M804" s="231">
        <f>G804*(1+L804/100)</f>
        <v>0</v>
      </c>
      <c r="N804" s="230">
        <v>1.2999999999999999E-4</v>
      </c>
      <c r="O804" s="230">
        <f>ROUND(E804*N804,2)</f>
        <v>0</v>
      </c>
      <c r="P804" s="230">
        <v>0</v>
      </c>
      <c r="Q804" s="230">
        <f>ROUND(E804*P804,2)</f>
        <v>0</v>
      </c>
      <c r="R804" s="231"/>
      <c r="S804" s="231" t="s">
        <v>248</v>
      </c>
      <c r="T804" s="231" t="s">
        <v>249</v>
      </c>
      <c r="U804" s="231">
        <v>6.2</v>
      </c>
      <c r="V804" s="231">
        <f>ROUND(E804*U804,2)</f>
        <v>24.8</v>
      </c>
      <c r="W804" s="231"/>
      <c r="X804" s="231" t="s">
        <v>191</v>
      </c>
      <c r="Y804" s="231" t="s">
        <v>192</v>
      </c>
      <c r="Z804" s="210"/>
      <c r="AA804" s="210"/>
      <c r="AB804" s="210"/>
      <c r="AC804" s="210"/>
      <c r="AD804" s="210"/>
      <c r="AE804" s="210"/>
      <c r="AF804" s="210"/>
      <c r="AG804" s="210" t="s">
        <v>193</v>
      </c>
      <c r="AH804" s="210"/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2">
      <c r="A805" s="227"/>
      <c r="B805" s="228"/>
      <c r="C805" s="271" t="s">
        <v>866</v>
      </c>
      <c r="D805" s="264"/>
      <c r="E805" s="265">
        <v>4</v>
      </c>
      <c r="F805" s="231"/>
      <c r="G805" s="231"/>
      <c r="H805" s="231"/>
      <c r="I805" s="231"/>
      <c r="J805" s="231"/>
      <c r="K805" s="231"/>
      <c r="L805" s="231"/>
      <c r="M805" s="231"/>
      <c r="N805" s="230"/>
      <c r="O805" s="230"/>
      <c r="P805" s="230"/>
      <c r="Q805" s="230"/>
      <c r="R805" s="231"/>
      <c r="S805" s="231"/>
      <c r="T805" s="231"/>
      <c r="U805" s="231"/>
      <c r="V805" s="231"/>
      <c r="W805" s="231"/>
      <c r="X805" s="231"/>
      <c r="Y805" s="231"/>
      <c r="Z805" s="210"/>
      <c r="AA805" s="210"/>
      <c r="AB805" s="210"/>
      <c r="AC805" s="210"/>
      <c r="AD805" s="210"/>
      <c r="AE805" s="210"/>
      <c r="AF805" s="210"/>
      <c r="AG805" s="210" t="s">
        <v>251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ht="22.5" outlineLevel="1">
      <c r="A806" s="242">
        <v>173</v>
      </c>
      <c r="B806" s="243" t="s">
        <v>867</v>
      </c>
      <c r="C806" s="256" t="s">
        <v>868</v>
      </c>
      <c r="D806" s="244" t="s">
        <v>541</v>
      </c>
      <c r="E806" s="245">
        <v>1</v>
      </c>
      <c r="F806" s="246"/>
      <c r="G806" s="247">
        <f>ROUND(E806*F806,2)</f>
        <v>0</v>
      </c>
      <c r="H806" s="232"/>
      <c r="I806" s="231">
        <f>ROUND(E806*H806,2)</f>
        <v>0</v>
      </c>
      <c r="J806" s="232"/>
      <c r="K806" s="231">
        <f>ROUND(E806*J806,2)</f>
        <v>0</v>
      </c>
      <c r="L806" s="231">
        <v>21</v>
      </c>
      <c r="M806" s="231">
        <f>G806*(1+L806/100)</f>
        <v>0</v>
      </c>
      <c r="N806" s="230">
        <v>3.0596700000000001</v>
      </c>
      <c r="O806" s="230">
        <f>ROUND(E806*N806,2)</f>
        <v>3.06</v>
      </c>
      <c r="P806" s="230">
        <v>0</v>
      </c>
      <c r="Q806" s="230">
        <f>ROUND(E806*P806,2)</f>
        <v>0</v>
      </c>
      <c r="R806" s="231"/>
      <c r="S806" s="231" t="s">
        <v>248</v>
      </c>
      <c r="T806" s="231" t="s">
        <v>249</v>
      </c>
      <c r="U806" s="231">
        <v>5.024</v>
      </c>
      <c r="V806" s="231">
        <f>ROUND(E806*U806,2)</f>
        <v>5.0199999999999996</v>
      </c>
      <c r="W806" s="231"/>
      <c r="X806" s="231" t="s">
        <v>191</v>
      </c>
      <c r="Y806" s="231" t="s">
        <v>192</v>
      </c>
      <c r="Z806" s="210"/>
      <c r="AA806" s="210"/>
      <c r="AB806" s="210"/>
      <c r="AC806" s="210"/>
      <c r="AD806" s="210"/>
      <c r="AE806" s="210"/>
      <c r="AF806" s="210"/>
      <c r="AG806" s="210" t="s">
        <v>193</v>
      </c>
      <c r="AH806" s="210"/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2">
      <c r="A807" s="227"/>
      <c r="B807" s="228"/>
      <c r="C807" s="271" t="s">
        <v>869</v>
      </c>
      <c r="D807" s="264"/>
      <c r="E807" s="265">
        <v>1</v>
      </c>
      <c r="F807" s="231"/>
      <c r="G807" s="231"/>
      <c r="H807" s="231"/>
      <c r="I807" s="231"/>
      <c r="J807" s="231"/>
      <c r="K807" s="231"/>
      <c r="L807" s="231"/>
      <c r="M807" s="231"/>
      <c r="N807" s="230"/>
      <c r="O807" s="230"/>
      <c r="P807" s="230"/>
      <c r="Q807" s="230"/>
      <c r="R807" s="231"/>
      <c r="S807" s="231"/>
      <c r="T807" s="231"/>
      <c r="U807" s="231"/>
      <c r="V807" s="231"/>
      <c r="W807" s="231"/>
      <c r="X807" s="231"/>
      <c r="Y807" s="231"/>
      <c r="Z807" s="210"/>
      <c r="AA807" s="210"/>
      <c r="AB807" s="210"/>
      <c r="AC807" s="210"/>
      <c r="AD807" s="210"/>
      <c r="AE807" s="210"/>
      <c r="AF807" s="210"/>
      <c r="AG807" s="210" t="s">
        <v>251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1">
      <c r="A808" s="242">
        <v>174</v>
      </c>
      <c r="B808" s="243" t="s">
        <v>870</v>
      </c>
      <c r="C808" s="256" t="s">
        <v>871</v>
      </c>
      <c r="D808" s="244" t="s">
        <v>541</v>
      </c>
      <c r="E808" s="245">
        <v>26</v>
      </c>
      <c r="F808" s="246"/>
      <c r="G808" s="247">
        <f>ROUND(E808*F808,2)</f>
        <v>0</v>
      </c>
      <c r="H808" s="232"/>
      <c r="I808" s="231">
        <f>ROUND(E808*H808,2)</f>
        <v>0</v>
      </c>
      <c r="J808" s="232"/>
      <c r="K808" s="231">
        <f>ROUND(E808*J808,2)</f>
        <v>0</v>
      </c>
      <c r="L808" s="231">
        <v>21</v>
      </c>
      <c r="M808" s="231">
        <f>G808*(1+L808/100)</f>
        <v>0</v>
      </c>
      <c r="N808" s="230">
        <v>0.43093999999999999</v>
      </c>
      <c r="O808" s="230">
        <f>ROUND(E808*N808,2)</f>
        <v>11.2</v>
      </c>
      <c r="P808" s="230">
        <v>0</v>
      </c>
      <c r="Q808" s="230">
        <f>ROUND(E808*P808,2)</f>
        <v>0</v>
      </c>
      <c r="R808" s="231"/>
      <c r="S808" s="231" t="s">
        <v>248</v>
      </c>
      <c r="T808" s="231" t="s">
        <v>249</v>
      </c>
      <c r="U808" s="231">
        <v>3.8170000000000002</v>
      </c>
      <c r="V808" s="231">
        <f>ROUND(E808*U808,2)</f>
        <v>99.24</v>
      </c>
      <c r="W808" s="231"/>
      <c r="X808" s="231" t="s">
        <v>191</v>
      </c>
      <c r="Y808" s="231" t="s">
        <v>192</v>
      </c>
      <c r="Z808" s="210"/>
      <c r="AA808" s="210"/>
      <c r="AB808" s="210"/>
      <c r="AC808" s="210"/>
      <c r="AD808" s="210"/>
      <c r="AE808" s="210"/>
      <c r="AF808" s="210"/>
      <c r="AG808" s="210" t="s">
        <v>193</v>
      </c>
      <c r="AH808" s="210"/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2">
      <c r="A809" s="227"/>
      <c r="B809" s="228"/>
      <c r="C809" s="271" t="s">
        <v>872</v>
      </c>
      <c r="D809" s="264"/>
      <c r="E809" s="265">
        <v>20</v>
      </c>
      <c r="F809" s="231"/>
      <c r="G809" s="231"/>
      <c r="H809" s="231"/>
      <c r="I809" s="231"/>
      <c r="J809" s="231"/>
      <c r="K809" s="231"/>
      <c r="L809" s="231"/>
      <c r="M809" s="231"/>
      <c r="N809" s="230"/>
      <c r="O809" s="230"/>
      <c r="P809" s="230"/>
      <c r="Q809" s="230"/>
      <c r="R809" s="231"/>
      <c r="S809" s="231"/>
      <c r="T809" s="231"/>
      <c r="U809" s="231"/>
      <c r="V809" s="231"/>
      <c r="W809" s="231"/>
      <c r="X809" s="231"/>
      <c r="Y809" s="231"/>
      <c r="Z809" s="210"/>
      <c r="AA809" s="210"/>
      <c r="AB809" s="210"/>
      <c r="AC809" s="210"/>
      <c r="AD809" s="210"/>
      <c r="AE809" s="210"/>
      <c r="AF809" s="210"/>
      <c r="AG809" s="210" t="s">
        <v>251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3">
      <c r="A810" s="227"/>
      <c r="B810" s="228"/>
      <c r="C810" s="271" t="s">
        <v>873</v>
      </c>
      <c r="D810" s="264"/>
      <c r="E810" s="265">
        <v>6</v>
      </c>
      <c r="F810" s="231"/>
      <c r="G810" s="231"/>
      <c r="H810" s="231"/>
      <c r="I810" s="231"/>
      <c r="J810" s="231"/>
      <c r="K810" s="231"/>
      <c r="L810" s="231"/>
      <c r="M810" s="231"/>
      <c r="N810" s="230"/>
      <c r="O810" s="230"/>
      <c r="P810" s="230"/>
      <c r="Q810" s="230"/>
      <c r="R810" s="231"/>
      <c r="S810" s="231"/>
      <c r="T810" s="231"/>
      <c r="U810" s="231"/>
      <c r="V810" s="231"/>
      <c r="W810" s="231"/>
      <c r="X810" s="231"/>
      <c r="Y810" s="231"/>
      <c r="Z810" s="210"/>
      <c r="AA810" s="210"/>
      <c r="AB810" s="210"/>
      <c r="AC810" s="210"/>
      <c r="AD810" s="210"/>
      <c r="AE810" s="210"/>
      <c r="AF810" s="210"/>
      <c r="AG810" s="210" t="s">
        <v>251</v>
      </c>
      <c r="AH810" s="210">
        <v>0</v>
      </c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1">
      <c r="A811" s="242">
        <v>175</v>
      </c>
      <c r="B811" s="243" t="s">
        <v>874</v>
      </c>
      <c r="C811" s="256" t="s">
        <v>875</v>
      </c>
      <c r="D811" s="244" t="s">
        <v>541</v>
      </c>
      <c r="E811" s="245">
        <v>4</v>
      </c>
      <c r="F811" s="246"/>
      <c r="G811" s="247">
        <f>ROUND(E811*F811,2)</f>
        <v>0</v>
      </c>
      <c r="H811" s="232"/>
      <c r="I811" s="231">
        <f>ROUND(E811*H811,2)</f>
        <v>0</v>
      </c>
      <c r="J811" s="232"/>
      <c r="K811" s="231">
        <f>ROUND(E811*J811,2)</f>
        <v>0</v>
      </c>
      <c r="L811" s="231">
        <v>21</v>
      </c>
      <c r="M811" s="231">
        <f>G811*(1+L811/100)</f>
        <v>0</v>
      </c>
      <c r="N811" s="230">
        <v>0.31590000000000001</v>
      </c>
      <c r="O811" s="230">
        <f>ROUND(E811*N811,2)</f>
        <v>1.26</v>
      </c>
      <c r="P811" s="230">
        <v>0</v>
      </c>
      <c r="Q811" s="230">
        <f>ROUND(E811*P811,2)</f>
        <v>0</v>
      </c>
      <c r="R811" s="231"/>
      <c r="S811" s="231" t="s">
        <v>248</v>
      </c>
      <c r="T811" s="231" t="s">
        <v>249</v>
      </c>
      <c r="U811" s="231">
        <v>1.5509999999999999</v>
      </c>
      <c r="V811" s="231">
        <f>ROUND(E811*U811,2)</f>
        <v>6.2</v>
      </c>
      <c r="W811" s="231"/>
      <c r="X811" s="231" t="s">
        <v>191</v>
      </c>
      <c r="Y811" s="231" t="s">
        <v>192</v>
      </c>
      <c r="Z811" s="210"/>
      <c r="AA811" s="210"/>
      <c r="AB811" s="210"/>
      <c r="AC811" s="210"/>
      <c r="AD811" s="210"/>
      <c r="AE811" s="210"/>
      <c r="AF811" s="210"/>
      <c r="AG811" s="210" t="s">
        <v>193</v>
      </c>
      <c r="AH811" s="210"/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2">
      <c r="A812" s="227"/>
      <c r="B812" s="228"/>
      <c r="C812" s="271" t="s">
        <v>876</v>
      </c>
      <c r="D812" s="264"/>
      <c r="E812" s="265">
        <v>1</v>
      </c>
      <c r="F812" s="231"/>
      <c r="G812" s="231"/>
      <c r="H812" s="231"/>
      <c r="I812" s="231"/>
      <c r="J812" s="231"/>
      <c r="K812" s="231"/>
      <c r="L812" s="231"/>
      <c r="M812" s="231"/>
      <c r="N812" s="230"/>
      <c r="O812" s="230"/>
      <c r="P812" s="230"/>
      <c r="Q812" s="230"/>
      <c r="R812" s="231"/>
      <c r="S812" s="231"/>
      <c r="T812" s="231"/>
      <c r="U812" s="231"/>
      <c r="V812" s="231"/>
      <c r="W812" s="231"/>
      <c r="X812" s="231"/>
      <c r="Y812" s="231"/>
      <c r="Z812" s="210"/>
      <c r="AA812" s="210"/>
      <c r="AB812" s="210"/>
      <c r="AC812" s="210"/>
      <c r="AD812" s="210"/>
      <c r="AE812" s="210"/>
      <c r="AF812" s="210"/>
      <c r="AG812" s="210" t="s">
        <v>251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3">
      <c r="A813" s="227"/>
      <c r="B813" s="228"/>
      <c r="C813" s="271" t="s">
        <v>877</v>
      </c>
      <c r="D813" s="264"/>
      <c r="E813" s="265">
        <v>3</v>
      </c>
      <c r="F813" s="231"/>
      <c r="G813" s="231"/>
      <c r="H813" s="231"/>
      <c r="I813" s="231"/>
      <c r="J813" s="231"/>
      <c r="K813" s="231"/>
      <c r="L813" s="231"/>
      <c r="M813" s="231"/>
      <c r="N813" s="230"/>
      <c r="O813" s="230"/>
      <c r="P813" s="230"/>
      <c r="Q813" s="230"/>
      <c r="R813" s="231"/>
      <c r="S813" s="231"/>
      <c r="T813" s="231"/>
      <c r="U813" s="231"/>
      <c r="V813" s="231"/>
      <c r="W813" s="231"/>
      <c r="X813" s="231"/>
      <c r="Y813" s="231"/>
      <c r="Z813" s="210"/>
      <c r="AA813" s="210"/>
      <c r="AB813" s="210"/>
      <c r="AC813" s="210"/>
      <c r="AD813" s="210"/>
      <c r="AE813" s="210"/>
      <c r="AF813" s="210"/>
      <c r="AG813" s="210" t="s">
        <v>251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1">
      <c r="A814" s="242">
        <v>176</v>
      </c>
      <c r="B814" s="243" t="s">
        <v>878</v>
      </c>
      <c r="C814" s="256" t="s">
        <v>879</v>
      </c>
      <c r="D814" s="244" t="s">
        <v>541</v>
      </c>
      <c r="E814" s="245">
        <v>4</v>
      </c>
      <c r="F814" s="246"/>
      <c r="G814" s="247">
        <f>ROUND(E814*F814,2)</f>
        <v>0</v>
      </c>
      <c r="H814" s="232"/>
      <c r="I814" s="231">
        <f>ROUND(E814*H814,2)</f>
        <v>0</v>
      </c>
      <c r="J814" s="232"/>
      <c r="K814" s="231">
        <f>ROUND(E814*J814,2)</f>
        <v>0</v>
      </c>
      <c r="L814" s="231">
        <v>21</v>
      </c>
      <c r="M814" s="231">
        <f>G814*(1+L814/100)</f>
        <v>0</v>
      </c>
      <c r="N814" s="230">
        <v>4.6800000000000001E-3</v>
      </c>
      <c r="O814" s="230">
        <f>ROUND(E814*N814,2)</f>
        <v>0.02</v>
      </c>
      <c r="P814" s="230">
        <v>0</v>
      </c>
      <c r="Q814" s="230">
        <f>ROUND(E814*P814,2)</f>
        <v>0</v>
      </c>
      <c r="R814" s="231"/>
      <c r="S814" s="231" t="s">
        <v>248</v>
      </c>
      <c r="T814" s="231" t="s">
        <v>249</v>
      </c>
      <c r="U814" s="231">
        <v>0.68</v>
      </c>
      <c r="V814" s="231">
        <f>ROUND(E814*U814,2)</f>
        <v>2.72</v>
      </c>
      <c r="W814" s="231"/>
      <c r="X814" s="231" t="s">
        <v>191</v>
      </c>
      <c r="Y814" s="231" t="s">
        <v>192</v>
      </c>
      <c r="Z814" s="210"/>
      <c r="AA814" s="210"/>
      <c r="AB814" s="210"/>
      <c r="AC814" s="210"/>
      <c r="AD814" s="210"/>
      <c r="AE814" s="210"/>
      <c r="AF814" s="210"/>
      <c r="AG814" s="210" t="s">
        <v>193</v>
      </c>
      <c r="AH814" s="210"/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2">
      <c r="A815" s="227"/>
      <c r="B815" s="228"/>
      <c r="C815" s="271" t="s">
        <v>876</v>
      </c>
      <c r="D815" s="264"/>
      <c r="E815" s="265">
        <v>1</v>
      </c>
      <c r="F815" s="231"/>
      <c r="G815" s="231"/>
      <c r="H815" s="231"/>
      <c r="I815" s="231"/>
      <c r="J815" s="231"/>
      <c r="K815" s="231"/>
      <c r="L815" s="231"/>
      <c r="M815" s="231"/>
      <c r="N815" s="230"/>
      <c r="O815" s="230"/>
      <c r="P815" s="230"/>
      <c r="Q815" s="230"/>
      <c r="R815" s="231"/>
      <c r="S815" s="231"/>
      <c r="T815" s="231"/>
      <c r="U815" s="231"/>
      <c r="V815" s="231"/>
      <c r="W815" s="231"/>
      <c r="X815" s="231"/>
      <c r="Y815" s="231"/>
      <c r="Z815" s="210"/>
      <c r="AA815" s="210"/>
      <c r="AB815" s="210"/>
      <c r="AC815" s="210"/>
      <c r="AD815" s="210"/>
      <c r="AE815" s="210"/>
      <c r="AF815" s="210"/>
      <c r="AG815" s="210" t="s">
        <v>251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3">
      <c r="A816" s="227"/>
      <c r="B816" s="228"/>
      <c r="C816" s="271" t="s">
        <v>877</v>
      </c>
      <c r="D816" s="264"/>
      <c r="E816" s="265">
        <v>3</v>
      </c>
      <c r="F816" s="231"/>
      <c r="G816" s="231"/>
      <c r="H816" s="231"/>
      <c r="I816" s="231"/>
      <c r="J816" s="231"/>
      <c r="K816" s="231"/>
      <c r="L816" s="231"/>
      <c r="M816" s="231"/>
      <c r="N816" s="230"/>
      <c r="O816" s="230"/>
      <c r="P816" s="230"/>
      <c r="Q816" s="230"/>
      <c r="R816" s="231"/>
      <c r="S816" s="231"/>
      <c r="T816" s="231"/>
      <c r="U816" s="231"/>
      <c r="V816" s="231"/>
      <c r="W816" s="231"/>
      <c r="X816" s="231"/>
      <c r="Y816" s="231"/>
      <c r="Z816" s="210"/>
      <c r="AA816" s="210"/>
      <c r="AB816" s="210"/>
      <c r="AC816" s="210"/>
      <c r="AD816" s="210"/>
      <c r="AE816" s="210"/>
      <c r="AF816" s="210"/>
      <c r="AG816" s="210" t="s">
        <v>251</v>
      </c>
      <c r="AH816" s="210">
        <v>0</v>
      </c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ht="22.5" outlineLevel="1">
      <c r="A817" s="242">
        <v>177</v>
      </c>
      <c r="B817" s="243" t="s">
        <v>880</v>
      </c>
      <c r="C817" s="256" t="s">
        <v>881</v>
      </c>
      <c r="D817" s="244" t="s">
        <v>541</v>
      </c>
      <c r="E817" s="245">
        <v>1</v>
      </c>
      <c r="F817" s="246"/>
      <c r="G817" s="247">
        <f>ROUND(E817*F817,2)</f>
        <v>0</v>
      </c>
      <c r="H817" s="232"/>
      <c r="I817" s="231">
        <f>ROUND(E817*H817,2)</f>
        <v>0</v>
      </c>
      <c r="J817" s="232"/>
      <c r="K817" s="231">
        <f>ROUND(E817*J817,2)</f>
        <v>0</v>
      </c>
      <c r="L817" s="231">
        <v>21</v>
      </c>
      <c r="M817" s="231">
        <f>G817*(1+L817/100)</f>
        <v>0</v>
      </c>
      <c r="N817" s="230">
        <v>9.4359999999999999E-2</v>
      </c>
      <c r="O817" s="230">
        <f>ROUND(E817*N817,2)</f>
        <v>0.09</v>
      </c>
      <c r="P817" s="230">
        <v>0</v>
      </c>
      <c r="Q817" s="230">
        <f>ROUND(E817*P817,2)</f>
        <v>0</v>
      </c>
      <c r="R817" s="231"/>
      <c r="S817" s="231" t="s">
        <v>248</v>
      </c>
      <c r="T817" s="231" t="s">
        <v>249</v>
      </c>
      <c r="U817" s="231">
        <v>1.6890000000000001</v>
      </c>
      <c r="V817" s="231">
        <f>ROUND(E817*U817,2)</f>
        <v>1.69</v>
      </c>
      <c r="W817" s="231"/>
      <c r="X817" s="231" t="s">
        <v>191</v>
      </c>
      <c r="Y817" s="231" t="s">
        <v>192</v>
      </c>
      <c r="Z817" s="210"/>
      <c r="AA817" s="210"/>
      <c r="AB817" s="210"/>
      <c r="AC817" s="210"/>
      <c r="AD817" s="210"/>
      <c r="AE817" s="210"/>
      <c r="AF817" s="210"/>
      <c r="AG817" s="210" t="s">
        <v>193</v>
      </c>
      <c r="AH817" s="210"/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2">
      <c r="A818" s="227"/>
      <c r="B818" s="228"/>
      <c r="C818" s="271" t="s">
        <v>882</v>
      </c>
      <c r="D818" s="264"/>
      <c r="E818" s="265">
        <v>1</v>
      </c>
      <c r="F818" s="231"/>
      <c r="G818" s="231"/>
      <c r="H818" s="231"/>
      <c r="I818" s="231"/>
      <c r="J818" s="231"/>
      <c r="K818" s="231"/>
      <c r="L818" s="231"/>
      <c r="M818" s="231"/>
      <c r="N818" s="230"/>
      <c r="O818" s="230"/>
      <c r="P818" s="230"/>
      <c r="Q818" s="230"/>
      <c r="R818" s="231"/>
      <c r="S818" s="231"/>
      <c r="T818" s="231"/>
      <c r="U818" s="231"/>
      <c r="V818" s="231"/>
      <c r="W818" s="231"/>
      <c r="X818" s="231"/>
      <c r="Y818" s="231"/>
      <c r="Z818" s="210"/>
      <c r="AA818" s="210"/>
      <c r="AB818" s="210"/>
      <c r="AC818" s="210"/>
      <c r="AD818" s="210"/>
      <c r="AE818" s="210"/>
      <c r="AF818" s="210"/>
      <c r="AG818" s="210" t="s">
        <v>251</v>
      </c>
      <c r="AH818" s="210">
        <v>5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ht="22.5" outlineLevel="1">
      <c r="A819" s="242">
        <v>178</v>
      </c>
      <c r="B819" s="243" t="s">
        <v>883</v>
      </c>
      <c r="C819" s="256" t="s">
        <v>884</v>
      </c>
      <c r="D819" s="244" t="s">
        <v>541</v>
      </c>
      <c r="E819" s="245">
        <v>6</v>
      </c>
      <c r="F819" s="246"/>
      <c r="G819" s="247">
        <f>ROUND(E819*F819,2)</f>
        <v>0</v>
      </c>
      <c r="H819" s="232"/>
      <c r="I819" s="231">
        <f>ROUND(E819*H819,2)</f>
        <v>0</v>
      </c>
      <c r="J819" s="232"/>
      <c r="K819" s="231">
        <f>ROUND(E819*J819,2)</f>
        <v>0</v>
      </c>
      <c r="L819" s="231">
        <v>21</v>
      </c>
      <c r="M819" s="231">
        <f>G819*(1+L819/100)</f>
        <v>0</v>
      </c>
      <c r="N819" s="230">
        <v>0.126</v>
      </c>
      <c r="O819" s="230">
        <f>ROUND(E819*N819,2)</f>
        <v>0.76</v>
      </c>
      <c r="P819" s="230">
        <v>0</v>
      </c>
      <c r="Q819" s="230">
        <f>ROUND(E819*P819,2)</f>
        <v>0</v>
      </c>
      <c r="R819" s="231" t="s">
        <v>575</v>
      </c>
      <c r="S819" s="231" t="s">
        <v>248</v>
      </c>
      <c r="T819" s="231" t="s">
        <v>249</v>
      </c>
      <c r="U819" s="231">
        <v>0</v>
      </c>
      <c r="V819" s="231">
        <f>ROUND(E819*U819,2)</f>
        <v>0</v>
      </c>
      <c r="W819" s="231"/>
      <c r="X819" s="231" t="s">
        <v>576</v>
      </c>
      <c r="Y819" s="231" t="s">
        <v>192</v>
      </c>
      <c r="Z819" s="210"/>
      <c r="AA819" s="210"/>
      <c r="AB819" s="210"/>
      <c r="AC819" s="210"/>
      <c r="AD819" s="210"/>
      <c r="AE819" s="210"/>
      <c r="AF819" s="210"/>
      <c r="AG819" s="210" t="s">
        <v>577</v>
      </c>
      <c r="AH819" s="210"/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2">
      <c r="A820" s="227"/>
      <c r="B820" s="228"/>
      <c r="C820" s="271" t="s">
        <v>885</v>
      </c>
      <c r="D820" s="264"/>
      <c r="E820" s="265">
        <v>6</v>
      </c>
      <c r="F820" s="231"/>
      <c r="G820" s="231"/>
      <c r="H820" s="231"/>
      <c r="I820" s="231"/>
      <c r="J820" s="231"/>
      <c r="K820" s="231"/>
      <c r="L820" s="231"/>
      <c r="M820" s="231"/>
      <c r="N820" s="230"/>
      <c r="O820" s="230"/>
      <c r="P820" s="230"/>
      <c r="Q820" s="230"/>
      <c r="R820" s="231"/>
      <c r="S820" s="231"/>
      <c r="T820" s="231"/>
      <c r="U820" s="231"/>
      <c r="V820" s="231"/>
      <c r="W820" s="231"/>
      <c r="X820" s="231"/>
      <c r="Y820" s="231"/>
      <c r="Z820" s="210"/>
      <c r="AA820" s="210"/>
      <c r="AB820" s="210"/>
      <c r="AC820" s="210"/>
      <c r="AD820" s="210"/>
      <c r="AE820" s="210"/>
      <c r="AF820" s="210"/>
      <c r="AG820" s="210" t="s">
        <v>251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1">
      <c r="A821" s="248">
        <v>179</v>
      </c>
      <c r="B821" s="249" t="s">
        <v>886</v>
      </c>
      <c r="C821" s="255" t="s">
        <v>887</v>
      </c>
      <c r="D821" s="250" t="s">
        <v>541</v>
      </c>
      <c r="E821" s="251">
        <v>8</v>
      </c>
      <c r="F821" s="252"/>
      <c r="G821" s="253">
        <f>ROUND(E821*F821,2)</f>
        <v>0</v>
      </c>
      <c r="H821" s="232"/>
      <c r="I821" s="231">
        <f>ROUND(E821*H821,2)</f>
        <v>0</v>
      </c>
      <c r="J821" s="232"/>
      <c r="K821" s="231">
        <f>ROUND(E821*J821,2)</f>
        <v>0</v>
      </c>
      <c r="L821" s="231">
        <v>21</v>
      </c>
      <c r="M821" s="231">
        <f>G821*(1+L821/100)</f>
        <v>0</v>
      </c>
      <c r="N821" s="230">
        <v>5.4000000000000001E-4</v>
      </c>
      <c r="O821" s="230">
        <f>ROUND(E821*N821,2)</f>
        <v>0</v>
      </c>
      <c r="P821" s="230">
        <v>0</v>
      </c>
      <c r="Q821" s="230">
        <f>ROUND(E821*P821,2)</f>
        <v>0</v>
      </c>
      <c r="R821" s="231" t="s">
        <v>575</v>
      </c>
      <c r="S821" s="231" t="s">
        <v>248</v>
      </c>
      <c r="T821" s="231" t="s">
        <v>249</v>
      </c>
      <c r="U821" s="231">
        <v>0</v>
      </c>
      <c r="V821" s="231">
        <f>ROUND(E821*U821,2)</f>
        <v>0</v>
      </c>
      <c r="W821" s="231"/>
      <c r="X821" s="231" t="s">
        <v>576</v>
      </c>
      <c r="Y821" s="231" t="s">
        <v>192</v>
      </c>
      <c r="Z821" s="210"/>
      <c r="AA821" s="210"/>
      <c r="AB821" s="210"/>
      <c r="AC821" s="210"/>
      <c r="AD821" s="210"/>
      <c r="AE821" s="210"/>
      <c r="AF821" s="210"/>
      <c r="AG821" s="210" t="s">
        <v>577</v>
      </c>
      <c r="AH821" s="210"/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1">
      <c r="A822" s="248">
        <v>180</v>
      </c>
      <c r="B822" s="249" t="s">
        <v>888</v>
      </c>
      <c r="C822" s="255" t="s">
        <v>889</v>
      </c>
      <c r="D822" s="250" t="s">
        <v>541</v>
      </c>
      <c r="E822" s="251">
        <v>8</v>
      </c>
      <c r="F822" s="252"/>
      <c r="G822" s="253">
        <f>ROUND(E822*F822,2)</f>
        <v>0</v>
      </c>
      <c r="H822" s="232"/>
      <c r="I822" s="231">
        <f>ROUND(E822*H822,2)</f>
        <v>0</v>
      </c>
      <c r="J822" s="232"/>
      <c r="K822" s="231">
        <f>ROUND(E822*J822,2)</f>
        <v>0</v>
      </c>
      <c r="L822" s="231">
        <v>21</v>
      </c>
      <c r="M822" s="231">
        <f>G822*(1+L822/100)</f>
        <v>0</v>
      </c>
      <c r="N822" s="230">
        <v>6.4000000000000005E-4</v>
      </c>
      <c r="O822" s="230">
        <f>ROUND(E822*N822,2)</f>
        <v>0.01</v>
      </c>
      <c r="P822" s="230">
        <v>0</v>
      </c>
      <c r="Q822" s="230">
        <f>ROUND(E822*P822,2)</f>
        <v>0</v>
      </c>
      <c r="R822" s="231" t="s">
        <v>575</v>
      </c>
      <c r="S822" s="231" t="s">
        <v>248</v>
      </c>
      <c r="T822" s="231" t="s">
        <v>249</v>
      </c>
      <c r="U822" s="231">
        <v>0</v>
      </c>
      <c r="V822" s="231">
        <f>ROUND(E822*U822,2)</f>
        <v>0</v>
      </c>
      <c r="W822" s="231"/>
      <c r="X822" s="231" t="s">
        <v>576</v>
      </c>
      <c r="Y822" s="231" t="s">
        <v>192</v>
      </c>
      <c r="Z822" s="210"/>
      <c r="AA822" s="210"/>
      <c r="AB822" s="210"/>
      <c r="AC822" s="210"/>
      <c r="AD822" s="210"/>
      <c r="AE822" s="210"/>
      <c r="AF822" s="210"/>
      <c r="AG822" s="210" t="s">
        <v>577</v>
      </c>
      <c r="AH822" s="210"/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1">
      <c r="A823" s="248">
        <v>181</v>
      </c>
      <c r="B823" s="249" t="s">
        <v>890</v>
      </c>
      <c r="C823" s="255" t="s">
        <v>891</v>
      </c>
      <c r="D823" s="250" t="s">
        <v>541</v>
      </c>
      <c r="E823" s="251">
        <v>8</v>
      </c>
      <c r="F823" s="252"/>
      <c r="G823" s="253">
        <f>ROUND(E823*F823,2)</f>
        <v>0</v>
      </c>
      <c r="H823" s="232"/>
      <c r="I823" s="231">
        <f>ROUND(E823*H823,2)</f>
        <v>0</v>
      </c>
      <c r="J823" s="232"/>
      <c r="K823" s="231">
        <f>ROUND(E823*J823,2)</f>
        <v>0</v>
      </c>
      <c r="L823" s="231">
        <v>21</v>
      </c>
      <c r="M823" s="231">
        <f>G823*(1+L823/100)</f>
        <v>0</v>
      </c>
      <c r="N823" s="230">
        <v>6.6E-4</v>
      </c>
      <c r="O823" s="230">
        <f>ROUND(E823*N823,2)</f>
        <v>0.01</v>
      </c>
      <c r="P823" s="230">
        <v>0</v>
      </c>
      <c r="Q823" s="230">
        <f>ROUND(E823*P823,2)</f>
        <v>0</v>
      </c>
      <c r="R823" s="231" t="s">
        <v>575</v>
      </c>
      <c r="S823" s="231" t="s">
        <v>248</v>
      </c>
      <c r="T823" s="231" t="s">
        <v>249</v>
      </c>
      <c r="U823" s="231">
        <v>0</v>
      </c>
      <c r="V823" s="231">
        <f>ROUND(E823*U823,2)</f>
        <v>0</v>
      </c>
      <c r="W823" s="231"/>
      <c r="X823" s="231" t="s">
        <v>576</v>
      </c>
      <c r="Y823" s="231" t="s">
        <v>192</v>
      </c>
      <c r="Z823" s="210"/>
      <c r="AA823" s="210"/>
      <c r="AB823" s="210"/>
      <c r="AC823" s="210"/>
      <c r="AD823" s="210"/>
      <c r="AE823" s="210"/>
      <c r="AF823" s="210"/>
      <c r="AG823" s="210" t="s">
        <v>577</v>
      </c>
      <c r="AH823" s="210"/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1">
      <c r="A824" s="242">
        <v>182</v>
      </c>
      <c r="B824" s="243" t="s">
        <v>892</v>
      </c>
      <c r="C824" s="256" t="s">
        <v>893</v>
      </c>
      <c r="D824" s="244" t="s">
        <v>541</v>
      </c>
      <c r="E824" s="245">
        <v>4</v>
      </c>
      <c r="F824" s="246"/>
      <c r="G824" s="247">
        <f>ROUND(E824*F824,2)</f>
        <v>0</v>
      </c>
      <c r="H824" s="232"/>
      <c r="I824" s="231">
        <f>ROUND(E824*H824,2)</f>
        <v>0</v>
      </c>
      <c r="J824" s="232"/>
      <c r="K824" s="231">
        <f>ROUND(E824*J824,2)</f>
        <v>0</v>
      </c>
      <c r="L824" s="231">
        <v>21</v>
      </c>
      <c r="M824" s="231">
        <f>G824*(1+L824/100)</f>
        <v>0</v>
      </c>
      <c r="N824" s="230">
        <v>8.8999999999999995E-4</v>
      </c>
      <c r="O824" s="230">
        <f>ROUND(E824*N824,2)</f>
        <v>0</v>
      </c>
      <c r="P824" s="230">
        <v>0</v>
      </c>
      <c r="Q824" s="230">
        <f>ROUND(E824*P824,2)</f>
        <v>0</v>
      </c>
      <c r="R824" s="231" t="s">
        <v>575</v>
      </c>
      <c r="S824" s="231" t="s">
        <v>248</v>
      </c>
      <c r="T824" s="231" t="s">
        <v>249</v>
      </c>
      <c r="U824" s="231">
        <v>0</v>
      </c>
      <c r="V824" s="231">
        <f>ROUND(E824*U824,2)</f>
        <v>0</v>
      </c>
      <c r="W824" s="231"/>
      <c r="X824" s="231" t="s">
        <v>576</v>
      </c>
      <c r="Y824" s="231" t="s">
        <v>192</v>
      </c>
      <c r="Z824" s="210"/>
      <c r="AA824" s="210"/>
      <c r="AB824" s="210"/>
      <c r="AC824" s="210"/>
      <c r="AD824" s="210"/>
      <c r="AE824" s="210"/>
      <c r="AF824" s="210"/>
      <c r="AG824" s="210" t="s">
        <v>577</v>
      </c>
      <c r="AH824" s="210"/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2">
      <c r="A825" s="227"/>
      <c r="B825" s="228"/>
      <c r="C825" s="271" t="s">
        <v>894</v>
      </c>
      <c r="D825" s="264"/>
      <c r="E825" s="265">
        <v>4</v>
      </c>
      <c r="F825" s="231"/>
      <c r="G825" s="231"/>
      <c r="H825" s="231"/>
      <c r="I825" s="231"/>
      <c r="J825" s="231"/>
      <c r="K825" s="231"/>
      <c r="L825" s="231"/>
      <c r="M825" s="231"/>
      <c r="N825" s="230"/>
      <c r="O825" s="230"/>
      <c r="P825" s="230"/>
      <c r="Q825" s="230"/>
      <c r="R825" s="231"/>
      <c r="S825" s="231"/>
      <c r="T825" s="231"/>
      <c r="U825" s="231"/>
      <c r="V825" s="231"/>
      <c r="W825" s="231"/>
      <c r="X825" s="231"/>
      <c r="Y825" s="231"/>
      <c r="Z825" s="210"/>
      <c r="AA825" s="210"/>
      <c r="AB825" s="210"/>
      <c r="AC825" s="210"/>
      <c r="AD825" s="210"/>
      <c r="AE825" s="210"/>
      <c r="AF825" s="210"/>
      <c r="AG825" s="210" t="s">
        <v>251</v>
      </c>
      <c r="AH825" s="210">
        <v>5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1">
      <c r="A826" s="242">
        <v>183</v>
      </c>
      <c r="B826" s="243" t="s">
        <v>895</v>
      </c>
      <c r="C826" s="256" t="s">
        <v>896</v>
      </c>
      <c r="D826" s="244" t="s">
        <v>541</v>
      </c>
      <c r="E826" s="245">
        <v>3</v>
      </c>
      <c r="F826" s="246"/>
      <c r="G826" s="247">
        <f>ROUND(E826*F826,2)</f>
        <v>0</v>
      </c>
      <c r="H826" s="232"/>
      <c r="I826" s="231">
        <f>ROUND(E826*H826,2)</f>
        <v>0</v>
      </c>
      <c r="J826" s="232"/>
      <c r="K826" s="231">
        <f>ROUND(E826*J826,2)</f>
        <v>0</v>
      </c>
      <c r="L826" s="231">
        <v>21</v>
      </c>
      <c r="M826" s="231">
        <f>G826*(1+L826/100)</f>
        <v>0</v>
      </c>
      <c r="N826" s="230">
        <v>1.4E-2</v>
      </c>
      <c r="O826" s="230">
        <f>ROUND(E826*N826,2)</f>
        <v>0.04</v>
      </c>
      <c r="P826" s="230">
        <v>0</v>
      </c>
      <c r="Q826" s="230">
        <f>ROUND(E826*P826,2)</f>
        <v>0</v>
      </c>
      <c r="R826" s="231" t="s">
        <v>575</v>
      </c>
      <c r="S826" s="231" t="s">
        <v>248</v>
      </c>
      <c r="T826" s="231" t="s">
        <v>249</v>
      </c>
      <c r="U826" s="231">
        <v>0</v>
      </c>
      <c r="V826" s="231">
        <f>ROUND(E826*U826,2)</f>
        <v>0</v>
      </c>
      <c r="W826" s="231"/>
      <c r="X826" s="231" t="s">
        <v>576</v>
      </c>
      <c r="Y826" s="231" t="s">
        <v>192</v>
      </c>
      <c r="Z826" s="210"/>
      <c r="AA826" s="210"/>
      <c r="AB826" s="210"/>
      <c r="AC826" s="210"/>
      <c r="AD826" s="210"/>
      <c r="AE826" s="210"/>
      <c r="AF826" s="210"/>
      <c r="AG826" s="210" t="s">
        <v>577</v>
      </c>
      <c r="AH826" s="210"/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2">
      <c r="A827" s="227"/>
      <c r="B827" s="228"/>
      <c r="C827" s="271" t="s">
        <v>877</v>
      </c>
      <c r="D827" s="264"/>
      <c r="E827" s="265">
        <v>3</v>
      </c>
      <c r="F827" s="231"/>
      <c r="G827" s="231"/>
      <c r="H827" s="231"/>
      <c r="I827" s="231"/>
      <c r="J827" s="231"/>
      <c r="K827" s="231"/>
      <c r="L827" s="231"/>
      <c r="M827" s="231"/>
      <c r="N827" s="230"/>
      <c r="O827" s="230"/>
      <c r="P827" s="230"/>
      <c r="Q827" s="230"/>
      <c r="R827" s="231"/>
      <c r="S827" s="231"/>
      <c r="T827" s="231"/>
      <c r="U827" s="231"/>
      <c r="V827" s="231"/>
      <c r="W827" s="231"/>
      <c r="X827" s="231"/>
      <c r="Y827" s="231"/>
      <c r="Z827" s="210"/>
      <c r="AA827" s="210"/>
      <c r="AB827" s="210"/>
      <c r="AC827" s="210"/>
      <c r="AD827" s="210"/>
      <c r="AE827" s="210"/>
      <c r="AF827" s="210"/>
      <c r="AG827" s="210" t="s">
        <v>251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1">
      <c r="A828" s="242">
        <v>184</v>
      </c>
      <c r="B828" s="243" t="s">
        <v>897</v>
      </c>
      <c r="C828" s="256" t="s">
        <v>898</v>
      </c>
      <c r="D828" s="244" t="s">
        <v>541</v>
      </c>
      <c r="E828" s="245">
        <v>1</v>
      </c>
      <c r="F828" s="246"/>
      <c r="G828" s="247">
        <f>ROUND(E828*F828,2)</f>
        <v>0</v>
      </c>
      <c r="H828" s="232"/>
      <c r="I828" s="231">
        <f>ROUND(E828*H828,2)</f>
        <v>0</v>
      </c>
      <c r="J828" s="232"/>
      <c r="K828" s="231">
        <f>ROUND(E828*J828,2)</f>
        <v>0</v>
      </c>
      <c r="L828" s="231">
        <v>21</v>
      </c>
      <c r="M828" s="231">
        <f>G828*(1+L828/100)</f>
        <v>0</v>
      </c>
      <c r="N828" s="230">
        <v>1.4E-2</v>
      </c>
      <c r="O828" s="230">
        <f>ROUND(E828*N828,2)</f>
        <v>0.01</v>
      </c>
      <c r="P828" s="230">
        <v>0</v>
      </c>
      <c r="Q828" s="230">
        <f>ROUND(E828*P828,2)</f>
        <v>0</v>
      </c>
      <c r="R828" s="231" t="s">
        <v>575</v>
      </c>
      <c r="S828" s="231" t="s">
        <v>248</v>
      </c>
      <c r="T828" s="231" t="s">
        <v>249</v>
      </c>
      <c r="U828" s="231">
        <v>0</v>
      </c>
      <c r="V828" s="231">
        <f>ROUND(E828*U828,2)</f>
        <v>0</v>
      </c>
      <c r="W828" s="231"/>
      <c r="X828" s="231" t="s">
        <v>576</v>
      </c>
      <c r="Y828" s="231" t="s">
        <v>192</v>
      </c>
      <c r="Z828" s="210"/>
      <c r="AA828" s="210"/>
      <c r="AB828" s="210"/>
      <c r="AC828" s="210"/>
      <c r="AD828" s="210"/>
      <c r="AE828" s="210"/>
      <c r="AF828" s="210"/>
      <c r="AG828" s="210" t="s">
        <v>577</v>
      </c>
      <c r="AH828" s="210"/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2">
      <c r="A829" s="227"/>
      <c r="B829" s="228"/>
      <c r="C829" s="271" t="s">
        <v>876</v>
      </c>
      <c r="D829" s="264"/>
      <c r="E829" s="265">
        <v>1</v>
      </c>
      <c r="F829" s="231"/>
      <c r="G829" s="231"/>
      <c r="H829" s="231"/>
      <c r="I829" s="231"/>
      <c r="J829" s="231"/>
      <c r="K829" s="231"/>
      <c r="L829" s="231"/>
      <c r="M829" s="231"/>
      <c r="N829" s="230"/>
      <c r="O829" s="230"/>
      <c r="P829" s="230"/>
      <c r="Q829" s="230"/>
      <c r="R829" s="231"/>
      <c r="S829" s="231"/>
      <c r="T829" s="231"/>
      <c r="U829" s="231"/>
      <c r="V829" s="231"/>
      <c r="W829" s="231"/>
      <c r="X829" s="231"/>
      <c r="Y829" s="231"/>
      <c r="Z829" s="210"/>
      <c r="AA829" s="210"/>
      <c r="AB829" s="210"/>
      <c r="AC829" s="210"/>
      <c r="AD829" s="210"/>
      <c r="AE829" s="210"/>
      <c r="AF829" s="210"/>
      <c r="AG829" s="210" t="s">
        <v>251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>
      <c r="A830" s="235" t="s">
        <v>184</v>
      </c>
      <c r="B830" s="236" t="s">
        <v>122</v>
      </c>
      <c r="C830" s="254" t="s">
        <v>123</v>
      </c>
      <c r="D830" s="237"/>
      <c r="E830" s="238"/>
      <c r="F830" s="239"/>
      <c r="G830" s="240">
        <f>SUMIF(AG831:AG866,"&lt;&gt;NOR",G831:G866)</f>
        <v>0</v>
      </c>
      <c r="H830" s="234"/>
      <c r="I830" s="234">
        <f>SUM(I831:I866)</f>
        <v>0</v>
      </c>
      <c r="J830" s="234"/>
      <c r="K830" s="234">
        <f>SUM(K831:K866)</f>
        <v>0</v>
      </c>
      <c r="L830" s="234"/>
      <c r="M830" s="234">
        <f>SUM(M831:M866)</f>
        <v>0</v>
      </c>
      <c r="N830" s="233"/>
      <c r="O830" s="233">
        <f>SUM(O831:O866)</f>
        <v>415.76000000000005</v>
      </c>
      <c r="P830" s="233"/>
      <c r="Q830" s="233">
        <f>SUM(Q831:Q866)</f>
        <v>0</v>
      </c>
      <c r="R830" s="234"/>
      <c r="S830" s="234"/>
      <c r="T830" s="234"/>
      <c r="U830" s="234"/>
      <c r="V830" s="234">
        <f>SUM(V831:V866)</f>
        <v>464.71000000000004</v>
      </c>
      <c r="W830" s="234"/>
      <c r="X830" s="234"/>
      <c r="Y830" s="234"/>
      <c r="AG830" t="s">
        <v>185</v>
      </c>
    </row>
    <row r="831" spans="1:60" outlineLevel="1">
      <c r="A831" s="242">
        <v>185</v>
      </c>
      <c r="B831" s="243" t="s">
        <v>899</v>
      </c>
      <c r="C831" s="256" t="s">
        <v>900</v>
      </c>
      <c r="D831" s="244" t="s">
        <v>303</v>
      </c>
      <c r="E831" s="245">
        <v>1541.5</v>
      </c>
      <c r="F831" s="246"/>
      <c r="G831" s="247">
        <f>ROUND(E831*F831,2)</f>
        <v>0</v>
      </c>
      <c r="H831" s="232"/>
      <c r="I831" s="231">
        <f>ROUND(E831*H831,2)</f>
        <v>0</v>
      </c>
      <c r="J831" s="232"/>
      <c r="K831" s="231">
        <f>ROUND(E831*J831,2)</f>
        <v>0</v>
      </c>
      <c r="L831" s="231">
        <v>21</v>
      </c>
      <c r="M831" s="231">
        <f>G831*(1+L831/100)</f>
        <v>0</v>
      </c>
      <c r="N831" s="230">
        <v>0.188</v>
      </c>
      <c r="O831" s="230">
        <f>ROUND(E831*N831,2)</f>
        <v>289.8</v>
      </c>
      <c r="P831" s="230">
        <v>0</v>
      </c>
      <c r="Q831" s="230">
        <f>ROUND(E831*P831,2)</f>
        <v>0</v>
      </c>
      <c r="R831" s="231"/>
      <c r="S831" s="231" t="s">
        <v>248</v>
      </c>
      <c r="T831" s="231" t="s">
        <v>249</v>
      </c>
      <c r="U831" s="231">
        <v>0.27200000000000002</v>
      </c>
      <c r="V831" s="231">
        <f>ROUND(E831*U831,2)</f>
        <v>419.29</v>
      </c>
      <c r="W831" s="231"/>
      <c r="X831" s="231" t="s">
        <v>191</v>
      </c>
      <c r="Y831" s="231" t="s">
        <v>192</v>
      </c>
      <c r="Z831" s="210"/>
      <c r="AA831" s="210"/>
      <c r="AB831" s="210"/>
      <c r="AC831" s="210"/>
      <c r="AD831" s="210"/>
      <c r="AE831" s="210"/>
      <c r="AF831" s="210"/>
      <c r="AG831" s="210" t="s">
        <v>193</v>
      </c>
      <c r="AH831" s="210"/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2">
      <c r="A832" s="227"/>
      <c r="B832" s="228"/>
      <c r="C832" s="271" t="s">
        <v>901</v>
      </c>
      <c r="D832" s="264"/>
      <c r="E832" s="265">
        <v>72</v>
      </c>
      <c r="F832" s="231"/>
      <c r="G832" s="231"/>
      <c r="H832" s="231"/>
      <c r="I832" s="231"/>
      <c r="J832" s="231"/>
      <c r="K832" s="231"/>
      <c r="L832" s="231"/>
      <c r="M832" s="231"/>
      <c r="N832" s="230"/>
      <c r="O832" s="230"/>
      <c r="P832" s="230"/>
      <c r="Q832" s="230"/>
      <c r="R832" s="231"/>
      <c r="S832" s="231"/>
      <c r="T832" s="231"/>
      <c r="U832" s="231"/>
      <c r="V832" s="231"/>
      <c r="W832" s="231"/>
      <c r="X832" s="231"/>
      <c r="Y832" s="231"/>
      <c r="Z832" s="210"/>
      <c r="AA832" s="210"/>
      <c r="AB832" s="210"/>
      <c r="AC832" s="210"/>
      <c r="AD832" s="210"/>
      <c r="AE832" s="210"/>
      <c r="AF832" s="210"/>
      <c r="AG832" s="210" t="s">
        <v>251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3">
      <c r="A833" s="227"/>
      <c r="B833" s="228"/>
      <c r="C833" s="271" t="s">
        <v>902</v>
      </c>
      <c r="D833" s="264"/>
      <c r="E833" s="265">
        <v>1469.5</v>
      </c>
      <c r="F833" s="231"/>
      <c r="G833" s="231"/>
      <c r="H833" s="231"/>
      <c r="I833" s="231"/>
      <c r="J833" s="231"/>
      <c r="K833" s="231"/>
      <c r="L833" s="231"/>
      <c r="M833" s="231"/>
      <c r="N833" s="230"/>
      <c r="O833" s="230"/>
      <c r="P833" s="230"/>
      <c r="Q833" s="230"/>
      <c r="R833" s="231"/>
      <c r="S833" s="231"/>
      <c r="T833" s="231"/>
      <c r="U833" s="231"/>
      <c r="V833" s="231"/>
      <c r="W833" s="231"/>
      <c r="X833" s="231"/>
      <c r="Y833" s="231"/>
      <c r="Z833" s="210"/>
      <c r="AA833" s="210"/>
      <c r="AB833" s="210"/>
      <c r="AC833" s="210"/>
      <c r="AD833" s="210"/>
      <c r="AE833" s="210"/>
      <c r="AF833" s="210"/>
      <c r="AG833" s="210" t="s">
        <v>251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1">
      <c r="A834" s="242">
        <v>186</v>
      </c>
      <c r="B834" s="243" t="s">
        <v>903</v>
      </c>
      <c r="C834" s="256" t="s">
        <v>904</v>
      </c>
      <c r="D834" s="244" t="s">
        <v>303</v>
      </c>
      <c r="E834" s="245">
        <v>72</v>
      </c>
      <c r="F834" s="246"/>
      <c r="G834" s="247">
        <f>ROUND(E834*F834,2)</f>
        <v>0</v>
      </c>
      <c r="H834" s="232"/>
      <c r="I834" s="231">
        <f>ROUND(E834*H834,2)</f>
        <v>0</v>
      </c>
      <c r="J834" s="232"/>
      <c r="K834" s="231">
        <f>ROUND(E834*J834,2)</f>
        <v>0</v>
      </c>
      <c r="L834" s="231">
        <v>21</v>
      </c>
      <c r="M834" s="231">
        <f>G834*(1+L834/100)</f>
        <v>0</v>
      </c>
      <c r="N834" s="230">
        <v>0.18113000000000001</v>
      </c>
      <c r="O834" s="230">
        <f>ROUND(E834*N834,2)</f>
        <v>13.04</v>
      </c>
      <c r="P834" s="230">
        <v>0</v>
      </c>
      <c r="Q834" s="230">
        <f>ROUND(E834*P834,2)</f>
        <v>0</v>
      </c>
      <c r="R834" s="231"/>
      <c r="S834" s="231" t="s">
        <v>248</v>
      </c>
      <c r="T834" s="231" t="s">
        <v>249</v>
      </c>
      <c r="U834" s="231">
        <v>0.32</v>
      </c>
      <c r="V834" s="231">
        <f>ROUND(E834*U834,2)</f>
        <v>23.04</v>
      </c>
      <c r="W834" s="231"/>
      <c r="X834" s="231" t="s">
        <v>191</v>
      </c>
      <c r="Y834" s="231" t="s">
        <v>192</v>
      </c>
      <c r="Z834" s="210"/>
      <c r="AA834" s="210"/>
      <c r="AB834" s="210"/>
      <c r="AC834" s="210"/>
      <c r="AD834" s="210"/>
      <c r="AE834" s="210"/>
      <c r="AF834" s="210"/>
      <c r="AG834" s="210" t="s">
        <v>193</v>
      </c>
      <c r="AH834" s="210"/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2">
      <c r="A835" s="227"/>
      <c r="B835" s="228"/>
      <c r="C835" s="271" t="s">
        <v>905</v>
      </c>
      <c r="D835" s="264"/>
      <c r="E835" s="265">
        <v>72</v>
      </c>
      <c r="F835" s="231"/>
      <c r="G835" s="231"/>
      <c r="H835" s="231"/>
      <c r="I835" s="231"/>
      <c r="J835" s="231"/>
      <c r="K835" s="231"/>
      <c r="L835" s="231"/>
      <c r="M835" s="231"/>
      <c r="N835" s="230"/>
      <c r="O835" s="230"/>
      <c r="P835" s="230"/>
      <c r="Q835" s="230"/>
      <c r="R835" s="231"/>
      <c r="S835" s="231"/>
      <c r="T835" s="231"/>
      <c r="U835" s="231"/>
      <c r="V835" s="231"/>
      <c r="W835" s="231"/>
      <c r="X835" s="231"/>
      <c r="Y835" s="231"/>
      <c r="Z835" s="210"/>
      <c r="AA835" s="210"/>
      <c r="AB835" s="210"/>
      <c r="AC835" s="210"/>
      <c r="AD835" s="210"/>
      <c r="AE835" s="210"/>
      <c r="AF835" s="210"/>
      <c r="AG835" s="210" t="s">
        <v>251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1">
      <c r="A836" s="242">
        <v>187</v>
      </c>
      <c r="B836" s="243" t="s">
        <v>906</v>
      </c>
      <c r="C836" s="256" t="s">
        <v>907</v>
      </c>
      <c r="D836" s="244" t="s">
        <v>303</v>
      </c>
      <c r="E836" s="245">
        <v>13</v>
      </c>
      <c r="F836" s="246"/>
      <c r="G836" s="247">
        <f>ROUND(E836*F836,2)</f>
        <v>0</v>
      </c>
      <c r="H836" s="232"/>
      <c r="I836" s="231">
        <f>ROUND(E836*H836,2)</f>
        <v>0</v>
      </c>
      <c r="J836" s="232"/>
      <c r="K836" s="231">
        <f>ROUND(E836*J836,2)</f>
        <v>0</v>
      </c>
      <c r="L836" s="231">
        <v>21</v>
      </c>
      <c r="M836" s="231">
        <f>G836*(1+L836/100)</f>
        <v>0</v>
      </c>
      <c r="N836" s="230">
        <v>4.3E-3</v>
      </c>
      <c r="O836" s="230">
        <f>ROUND(E836*N836,2)</f>
        <v>0.06</v>
      </c>
      <c r="P836" s="230">
        <v>0</v>
      </c>
      <c r="Q836" s="230">
        <f>ROUND(E836*P836,2)</f>
        <v>0</v>
      </c>
      <c r="R836" s="231"/>
      <c r="S836" s="231" t="s">
        <v>248</v>
      </c>
      <c r="T836" s="231" t="s">
        <v>249</v>
      </c>
      <c r="U836" s="231">
        <v>0.20799999999999999</v>
      </c>
      <c r="V836" s="231">
        <f>ROUND(E836*U836,2)</f>
        <v>2.7</v>
      </c>
      <c r="W836" s="231"/>
      <c r="X836" s="231" t="s">
        <v>191</v>
      </c>
      <c r="Y836" s="231" t="s">
        <v>192</v>
      </c>
      <c r="Z836" s="210"/>
      <c r="AA836" s="210"/>
      <c r="AB836" s="210"/>
      <c r="AC836" s="210"/>
      <c r="AD836" s="210"/>
      <c r="AE836" s="210"/>
      <c r="AF836" s="210"/>
      <c r="AG836" s="210" t="s">
        <v>193</v>
      </c>
      <c r="AH836" s="210"/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2">
      <c r="A837" s="227"/>
      <c r="B837" s="228"/>
      <c r="C837" s="271" t="s">
        <v>908</v>
      </c>
      <c r="D837" s="264"/>
      <c r="E837" s="265">
        <v>13</v>
      </c>
      <c r="F837" s="231"/>
      <c r="G837" s="231"/>
      <c r="H837" s="231"/>
      <c r="I837" s="231"/>
      <c r="J837" s="231"/>
      <c r="K837" s="231"/>
      <c r="L837" s="231"/>
      <c r="M837" s="231"/>
      <c r="N837" s="230"/>
      <c r="O837" s="230"/>
      <c r="P837" s="230"/>
      <c r="Q837" s="230"/>
      <c r="R837" s="231"/>
      <c r="S837" s="231"/>
      <c r="T837" s="231"/>
      <c r="U837" s="231"/>
      <c r="V837" s="231"/>
      <c r="W837" s="231"/>
      <c r="X837" s="231"/>
      <c r="Y837" s="231"/>
      <c r="Z837" s="210"/>
      <c r="AA837" s="210"/>
      <c r="AB837" s="210"/>
      <c r="AC837" s="210"/>
      <c r="AD837" s="210"/>
      <c r="AE837" s="210"/>
      <c r="AF837" s="210"/>
      <c r="AG837" s="210" t="s">
        <v>251</v>
      </c>
      <c r="AH837" s="210">
        <v>5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1">
      <c r="A838" s="242">
        <v>188</v>
      </c>
      <c r="B838" s="243" t="s">
        <v>909</v>
      </c>
      <c r="C838" s="256" t="s">
        <v>910</v>
      </c>
      <c r="D838" s="244" t="s">
        <v>303</v>
      </c>
      <c r="E838" s="245">
        <v>13</v>
      </c>
      <c r="F838" s="246"/>
      <c r="G838" s="247">
        <f>ROUND(E838*F838,2)</f>
        <v>0</v>
      </c>
      <c r="H838" s="232"/>
      <c r="I838" s="231">
        <f>ROUND(E838*H838,2)</f>
        <v>0</v>
      </c>
      <c r="J838" s="232"/>
      <c r="K838" s="231">
        <f>ROUND(E838*J838,2)</f>
        <v>0</v>
      </c>
      <c r="L838" s="231">
        <v>21</v>
      </c>
      <c r="M838" s="231">
        <f>G838*(1+L838/100)</f>
        <v>0</v>
      </c>
      <c r="N838" s="230">
        <v>0</v>
      </c>
      <c r="O838" s="230">
        <f>ROUND(E838*N838,2)</f>
        <v>0</v>
      </c>
      <c r="P838" s="230">
        <v>0</v>
      </c>
      <c r="Q838" s="230">
        <f>ROUND(E838*P838,2)</f>
        <v>0</v>
      </c>
      <c r="R838" s="231"/>
      <c r="S838" s="231" t="s">
        <v>248</v>
      </c>
      <c r="T838" s="231" t="s">
        <v>249</v>
      </c>
      <c r="U838" s="231">
        <v>0.12</v>
      </c>
      <c r="V838" s="231">
        <f>ROUND(E838*U838,2)</f>
        <v>1.56</v>
      </c>
      <c r="W838" s="231"/>
      <c r="X838" s="231" t="s">
        <v>191</v>
      </c>
      <c r="Y838" s="231" t="s">
        <v>192</v>
      </c>
      <c r="Z838" s="210"/>
      <c r="AA838" s="210"/>
      <c r="AB838" s="210"/>
      <c r="AC838" s="210"/>
      <c r="AD838" s="210"/>
      <c r="AE838" s="210"/>
      <c r="AF838" s="210"/>
      <c r="AG838" s="210" t="s">
        <v>193</v>
      </c>
      <c r="AH838" s="210"/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2">
      <c r="A839" s="227"/>
      <c r="B839" s="228"/>
      <c r="C839" s="271" t="s">
        <v>908</v>
      </c>
      <c r="D839" s="264"/>
      <c r="E839" s="265">
        <v>13</v>
      </c>
      <c r="F839" s="231"/>
      <c r="G839" s="231"/>
      <c r="H839" s="231"/>
      <c r="I839" s="231"/>
      <c r="J839" s="231"/>
      <c r="K839" s="231"/>
      <c r="L839" s="231"/>
      <c r="M839" s="231"/>
      <c r="N839" s="230"/>
      <c r="O839" s="230"/>
      <c r="P839" s="230"/>
      <c r="Q839" s="230"/>
      <c r="R839" s="231"/>
      <c r="S839" s="231"/>
      <c r="T839" s="231"/>
      <c r="U839" s="231"/>
      <c r="V839" s="231"/>
      <c r="W839" s="231"/>
      <c r="X839" s="231"/>
      <c r="Y839" s="231"/>
      <c r="Z839" s="210"/>
      <c r="AA839" s="210"/>
      <c r="AB839" s="210"/>
      <c r="AC839" s="210"/>
      <c r="AD839" s="210"/>
      <c r="AE839" s="210"/>
      <c r="AF839" s="210"/>
      <c r="AG839" s="210" t="s">
        <v>251</v>
      </c>
      <c r="AH839" s="210">
        <v>5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1">
      <c r="A840" s="242">
        <v>189</v>
      </c>
      <c r="B840" s="243" t="s">
        <v>911</v>
      </c>
      <c r="C840" s="256" t="s">
        <v>912</v>
      </c>
      <c r="D840" s="244" t="s">
        <v>303</v>
      </c>
      <c r="E840" s="245">
        <v>13</v>
      </c>
      <c r="F840" s="246"/>
      <c r="G840" s="247">
        <f>ROUND(E840*F840,2)</f>
        <v>0</v>
      </c>
      <c r="H840" s="232"/>
      <c r="I840" s="231">
        <f>ROUND(E840*H840,2)</f>
        <v>0</v>
      </c>
      <c r="J840" s="232"/>
      <c r="K840" s="231">
        <f>ROUND(E840*J840,2)</f>
        <v>0</v>
      </c>
      <c r="L840" s="231">
        <v>21</v>
      </c>
      <c r="M840" s="231">
        <f>G840*(1+L840/100)</f>
        <v>0</v>
      </c>
      <c r="N840" s="230">
        <v>0</v>
      </c>
      <c r="O840" s="230">
        <f>ROUND(E840*N840,2)</f>
        <v>0</v>
      </c>
      <c r="P840" s="230">
        <v>0</v>
      </c>
      <c r="Q840" s="230">
        <f>ROUND(E840*P840,2)</f>
        <v>0</v>
      </c>
      <c r="R840" s="231"/>
      <c r="S840" s="231" t="s">
        <v>248</v>
      </c>
      <c r="T840" s="231" t="s">
        <v>249</v>
      </c>
      <c r="U840" s="231">
        <v>5.5E-2</v>
      </c>
      <c r="V840" s="231">
        <f>ROUND(E840*U840,2)</f>
        <v>0.72</v>
      </c>
      <c r="W840" s="231"/>
      <c r="X840" s="231" t="s">
        <v>191</v>
      </c>
      <c r="Y840" s="231" t="s">
        <v>192</v>
      </c>
      <c r="Z840" s="210"/>
      <c r="AA840" s="210"/>
      <c r="AB840" s="210"/>
      <c r="AC840" s="210"/>
      <c r="AD840" s="210"/>
      <c r="AE840" s="210"/>
      <c r="AF840" s="210"/>
      <c r="AG840" s="210" t="s">
        <v>193</v>
      </c>
      <c r="AH840" s="210"/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2">
      <c r="A841" s="227"/>
      <c r="B841" s="228"/>
      <c r="C841" s="271" t="s">
        <v>913</v>
      </c>
      <c r="D841" s="264"/>
      <c r="E841" s="265">
        <v>13</v>
      </c>
      <c r="F841" s="231"/>
      <c r="G841" s="231"/>
      <c r="H841" s="231"/>
      <c r="I841" s="231"/>
      <c r="J841" s="231"/>
      <c r="K841" s="231"/>
      <c r="L841" s="231"/>
      <c r="M841" s="231"/>
      <c r="N841" s="230"/>
      <c r="O841" s="230"/>
      <c r="P841" s="230"/>
      <c r="Q841" s="230"/>
      <c r="R841" s="231"/>
      <c r="S841" s="231"/>
      <c r="T841" s="231"/>
      <c r="U841" s="231"/>
      <c r="V841" s="231"/>
      <c r="W841" s="231"/>
      <c r="X841" s="231"/>
      <c r="Y841" s="231"/>
      <c r="Z841" s="210"/>
      <c r="AA841" s="210"/>
      <c r="AB841" s="210"/>
      <c r="AC841" s="210"/>
      <c r="AD841" s="210"/>
      <c r="AE841" s="210"/>
      <c r="AF841" s="210"/>
      <c r="AG841" s="210" t="s">
        <v>251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1">
      <c r="A842" s="242">
        <v>190</v>
      </c>
      <c r="B842" s="243" t="s">
        <v>914</v>
      </c>
      <c r="C842" s="256" t="s">
        <v>915</v>
      </c>
      <c r="D842" s="244" t="s">
        <v>541</v>
      </c>
      <c r="E842" s="245">
        <v>30</v>
      </c>
      <c r="F842" s="246"/>
      <c r="G842" s="247">
        <f>ROUND(E842*F842,2)</f>
        <v>0</v>
      </c>
      <c r="H842" s="232"/>
      <c r="I842" s="231">
        <f>ROUND(E842*H842,2)</f>
        <v>0</v>
      </c>
      <c r="J842" s="232"/>
      <c r="K842" s="231">
        <f>ROUND(E842*J842,2)</f>
        <v>0</v>
      </c>
      <c r="L842" s="231">
        <v>21</v>
      </c>
      <c r="M842" s="231">
        <f>G842*(1+L842/100)</f>
        <v>0</v>
      </c>
      <c r="N842" s="230">
        <v>1.6167899999999999</v>
      </c>
      <c r="O842" s="230">
        <f>ROUND(E842*N842,2)</f>
        <v>48.5</v>
      </c>
      <c r="P842" s="230">
        <v>0</v>
      </c>
      <c r="Q842" s="230">
        <f>ROUND(E842*P842,2)</f>
        <v>0</v>
      </c>
      <c r="R842" s="231"/>
      <c r="S842" s="231" t="s">
        <v>248</v>
      </c>
      <c r="T842" s="231" t="s">
        <v>249</v>
      </c>
      <c r="U842" s="231">
        <v>0.57999999999999996</v>
      </c>
      <c r="V842" s="231">
        <f>ROUND(E842*U842,2)</f>
        <v>17.399999999999999</v>
      </c>
      <c r="W842" s="231"/>
      <c r="X842" s="231" t="s">
        <v>191</v>
      </c>
      <c r="Y842" s="231" t="s">
        <v>192</v>
      </c>
      <c r="Z842" s="210"/>
      <c r="AA842" s="210"/>
      <c r="AB842" s="210"/>
      <c r="AC842" s="210"/>
      <c r="AD842" s="210"/>
      <c r="AE842" s="210"/>
      <c r="AF842" s="210"/>
      <c r="AG842" s="210" t="s">
        <v>193</v>
      </c>
      <c r="AH842" s="210"/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2">
      <c r="A843" s="227"/>
      <c r="B843" s="228"/>
      <c r="C843" s="271" t="s">
        <v>872</v>
      </c>
      <c r="D843" s="264"/>
      <c r="E843" s="265">
        <v>20</v>
      </c>
      <c r="F843" s="231"/>
      <c r="G843" s="231"/>
      <c r="H843" s="231"/>
      <c r="I843" s="231"/>
      <c r="J843" s="231"/>
      <c r="K843" s="231"/>
      <c r="L843" s="231"/>
      <c r="M843" s="231"/>
      <c r="N843" s="230"/>
      <c r="O843" s="230"/>
      <c r="P843" s="230"/>
      <c r="Q843" s="230"/>
      <c r="R843" s="231"/>
      <c r="S843" s="231"/>
      <c r="T843" s="231"/>
      <c r="U843" s="231"/>
      <c r="V843" s="231"/>
      <c r="W843" s="231"/>
      <c r="X843" s="231"/>
      <c r="Y843" s="231"/>
      <c r="Z843" s="210"/>
      <c r="AA843" s="210"/>
      <c r="AB843" s="210"/>
      <c r="AC843" s="210"/>
      <c r="AD843" s="210"/>
      <c r="AE843" s="210"/>
      <c r="AF843" s="210"/>
      <c r="AG843" s="210" t="s">
        <v>251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3">
      <c r="A844" s="227"/>
      <c r="B844" s="228"/>
      <c r="C844" s="271" t="s">
        <v>873</v>
      </c>
      <c r="D844" s="264"/>
      <c r="E844" s="265">
        <v>6</v>
      </c>
      <c r="F844" s="231"/>
      <c r="G844" s="231"/>
      <c r="H844" s="231"/>
      <c r="I844" s="231"/>
      <c r="J844" s="231"/>
      <c r="K844" s="231"/>
      <c r="L844" s="231"/>
      <c r="M844" s="231"/>
      <c r="N844" s="230"/>
      <c r="O844" s="230"/>
      <c r="P844" s="230"/>
      <c r="Q844" s="230"/>
      <c r="R844" s="231"/>
      <c r="S844" s="231"/>
      <c r="T844" s="231"/>
      <c r="U844" s="231"/>
      <c r="V844" s="231"/>
      <c r="W844" s="231"/>
      <c r="X844" s="231"/>
      <c r="Y844" s="231"/>
      <c r="Z844" s="210"/>
      <c r="AA844" s="210"/>
      <c r="AB844" s="210"/>
      <c r="AC844" s="210"/>
      <c r="AD844" s="210"/>
      <c r="AE844" s="210"/>
      <c r="AF844" s="210"/>
      <c r="AG844" s="210" t="s">
        <v>251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3">
      <c r="A845" s="227"/>
      <c r="B845" s="228"/>
      <c r="C845" s="271" t="s">
        <v>876</v>
      </c>
      <c r="D845" s="264"/>
      <c r="E845" s="265">
        <v>1</v>
      </c>
      <c r="F845" s="231"/>
      <c r="G845" s="231"/>
      <c r="H845" s="231"/>
      <c r="I845" s="231"/>
      <c r="J845" s="231"/>
      <c r="K845" s="231"/>
      <c r="L845" s="231"/>
      <c r="M845" s="231"/>
      <c r="N845" s="230"/>
      <c r="O845" s="230"/>
      <c r="P845" s="230"/>
      <c r="Q845" s="230"/>
      <c r="R845" s="231"/>
      <c r="S845" s="231"/>
      <c r="T845" s="231"/>
      <c r="U845" s="231"/>
      <c r="V845" s="231"/>
      <c r="W845" s="231"/>
      <c r="X845" s="231"/>
      <c r="Y845" s="231"/>
      <c r="Z845" s="210"/>
      <c r="AA845" s="210"/>
      <c r="AB845" s="210"/>
      <c r="AC845" s="210"/>
      <c r="AD845" s="210"/>
      <c r="AE845" s="210"/>
      <c r="AF845" s="210"/>
      <c r="AG845" s="210" t="s">
        <v>251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3">
      <c r="A846" s="227"/>
      <c r="B846" s="228"/>
      <c r="C846" s="271" t="s">
        <v>877</v>
      </c>
      <c r="D846" s="264"/>
      <c r="E846" s="265">
        <v>3</v>
      </c>
      <c r="F846" s="231"/>
      <c r="G846" s="231"/>
      <c r="H846" s="231"/>
      <c r="I846" s="231"/>
      <c r="J846" s="231"/>
      <c r="K846" s="231"/>
      <c r="L846" s="231"/>
      <c r="M846" s="231"/>
      <c r="N846" s="230"/>
      <c r="O846" s="230"/>
      <c r="P846" s="230"/>
      <c r="Q846" s="230"/>
      <c r="R846" s="231"/>
      <c r="S846" s="231"/>
      <c r="T846" s="231"/>
      <c r="U846" s="231"/>
      <c r="V846" s="231"/>
      <c r="W846" s="231"/>
      <c r="X846" s="231"/>
      <c r="Y846" s="231"/>
      <c r="Z846" s="210"/>
      <c r="AA846" s="210"/>
      <c r="AB846" s="210"/>
      <c r="AC846" s="210"/>
      <c r="AD846" s="210"/>
      <c r="AE846" s="210"/>
      <c r="AF846" s="210"/>
      <c r="AG846" s="210" t="s">
        <v>251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ht="33.75" outlineLevel="1">
      <c r="A847" s="242">
        <v>191</v>
      </c>
      <c r="B847" s="243" t="s">
        <v>916</v>
      </c>
      <c r="C847" s="256" t="s">
        <v>917</v>
      </c>
      <c r="D847" s="244" t="s">
        <v>570</v>
      </c>
      <c r="E847" s="245">
        <v>1</v>
      </c>
      <c r="F847" s="246"/>
      <c r="G847" s="247">
        <f>ROUND(E847*F847,2)</f>
        <v>0</v>
      </c>
      <c r="H847" s="232"/>
      <c r="I847" s="231">
        <f>ROUND(E847*H847,2)</f>
        <v>0</v>
      </c>
      <c r="J847" s="232"/>
      <c r="K847" s="231">
        <f>ROUND(E847*J847,2)</f>
        <v>0</v>
      </c>
      <c r="L847" s="231">
        <v>21</v>
      </c>
      <c r="M847" s="231">
        <f>G847*(1+L847/100)</f>
        <v>0</v>
      </c>
      <c r="N847" s="230">
        <v>0</v>
      </c>
      <c r="O847" s="230">
        <f>ROUND(E847*N847,2)</f>
        <v>0</v>
      </c>
      <c r="P847" s="230">
        <v>0</v>
      </c>
      <c r="Q847" s="230">
        <f>ROUND(E847*P847,2)</f>
        <v>0</v>
      </c>
      <c r="R847" s="231"/>
      <c r="S847" s="231" t="s">
        <v>189</v>
      </c>
      <c r="T847" s="231" t="s">
        <v>240</v>
      </c>
      <c r="U847" s="231">
        <v>0</v>
      </c>
      <c r="V847" s="231">
        <f>ROUND(E847*U847,2)</f>
        <v>0</v>
      </c>
      <c r="W847" s="231"/>
      <c r="X847" s="231" t="s">
        <v>191</v>
      </c>
      <c r="Y847" s="231" t="s">
        <v>192</v>
      </c>
      <c r="Z847" s="210"/>
      <c r="AA847" s="210"/>
      <c r="AB847" s="210"/>
      <c r="AC847" s="210"/>
      <c r="AD847" s="210"/>
      <c r="AE847" s="210"/>
      <c r="AF847" s="210"/>
      <c r="AG847" s="210" t="s">
        <v>193</v>
      </c>
      <c r="AH847" s="210"/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ht="22.5" outlineLevel="2">
      <c r="A848" s="227"/>
      <c r="B848" s="228"/>
      <c r="C848" s="271" t="s">
        <v>918</v>
      </c>
      <c r="D848" s="264"/>
      <c r="E848" s="265">
        <v>1</v>
      </c>
      <c r="F848" s="231"/>
      <c r="G848" s="231"/>
      <c r="H848" s="231"/>
      <c r="I848" s="231"/>
      <c r="J848" s="231"/>
      <c r="K848" s="231"/>
      <c r="L848" s="231"/>
      <c r="M848" s="231"/>
      <c r="N848" s="230"/>
      <c r="O848" s="230"/>
      <c r="P848" s="230"/>
      <c r="Q848" s="230"/>
      <c r="R848" s="231"/>
      <c r="S848" s="231"/>
      <c r="T848" s="231"/>
      <c r="U848" s="231"/>
      <c r="V848" s="231"/>
      <c r="W848" s="231"/>
      <c r="X848" s="231"/>
      <c r="Y848" s="231"/>
      <c r="Z848" s="210"/>
      <c r="AA848" s="210"/>
      <c r="AB848" s="210"/>
      <c r="AC848" s="210"/>
      <c r="AD848" s="210"/>
      <c r="AE848" s="210"/>
      <c r="AF848" s="210"/>
      <c r="AG848" s="210" t="s">
        <v>251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ht="33.75" outlineLevel="1">
      <c r="A849" s="242">
        <v>192</v>
      </c>
      <c r="B849" s="243" t="s">
        <v>919</v>
      </c>
      <c r="C849" s="256" t="s">
        <v>920</v>
      </c>
      <c r="D849" s="244" t="s">
        <v>570</v>
      </c>
      <c r="E849" s="245">
        <v>1</v>
      </c>
      <c r="F849" s="246"/>
      <c r="G849" s="247">
        <f>ROUND(E849*F849,2)</f>
        <v>0</v>
      </c>
      <c r="H849" s="232"/>
      <c r="I849" s="231">
        <f>ROUND(E849*H849,2)</f>
        <v>0</v>
      </c>
      <c r="J849" s="232"/>
      <c r="K849" s="231">
        <f>ROUND(E849*J849,2)</f>
        <v>0</v>
      </c>
      <c r="L849" s="231">
        <v>21</v>
      </c>
      <c r="M849" s="231">
        <f>G849*(1+L849/100)</f>
        <v>0</v>
      </c>
      <c r="N849" s="230">
        <v>0</v>
      </c>
      <c r="O849" s="230">
        <f>ROUND(E849*N849,2)</f>
        <v>0</v>
      </c>
      <c r="P849" s="230">
        <v>0</v>
      </c>
      <c r="Q849" s="230">
        <f>ROUND(E849*P849,2)</f>
        <v>0</v>
      </c>
      <c r="R849" s="231"/>
      <c r="S849" s="231" t="s">
        <v>189</v>
      </c>
      <c r="T849" s="231" t="s">
        <v>240</v>
      </c>
      <c r="U849" s="231">
        <v>0</v>
      </c>
      <c r="V849" s="231">
        <f>ROUND(E849*U849,2)</f>
        <v>0</v>
      </c>
      <c r="W849" s="231"/>
      <c r="X849" s="231" t="s">
        <v>191</v>
      </c>
      <c r="Y849" s="231" t="s">
        <v>192</v>
      </c>
      <c r="Z849" s="210"/>
      <c r="AA849" s="210"/>
      <c r="AB849" s="210"/>
      <c r="AC849" s="210"/>
      <c r="AD849" s="210"/>
      <c r="AE849" s="210"/>
      <c r="AF849" s="210"/>
      <c r="AG849" s="210" t="s">
        <v>193</v>
      </c>
      <c r="AH849" s="210"/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ht="22.5" outlineLevel="2">
      <c r="A850" s="227"/>
      <c r="B850" s="228"/>
      <c r="C850" s="271" t="s">
        <v>921</v>
      </c>
      <c r="D850" s="264"/>
      <c r="E850" s="265">
        <v>1</v>
      </c>
      <c r="F850" s="231"/>
      <c r="G850" s="231"/>
      <c r="H850" s="231"/>
      <c r="I850" s="231"/>
      <c r="J850" s="231"/>
      <c r="K850" s="231"/>
      <c r="L850" s="231"/>
      <c r="M850" s="231"/>
      <c r="N850" s="230"/>
      <c r="O850" s="230"/>
      <c r="P850" s="230"/>
      <c r="Q850" s="230"/>
      <c r="R850" s="231"/>
      <c r="S850" s="231"/>
      <c r="T850" s="231"/>
      <c r="U850" s="231"/>
      <c r="V850" s="231"/>
      <c r="W850" s="231"/>
      <c r="X850" s="231"/>
      <c r="Y850" s="231"/>
      <c r="Z850" s="210"/>
      <c r="AA850" s="210"/>
      <c r="AB850" s="210"/>
      <c r="AC850" s="210"/>
      <c r="AD850" s="210"/>
      <c r="AE850" s="210"/>
      <c r="AF850" s="210"/>
      <c r="AG850" s="210" t="s">
        <v>251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ht="33.75" outlineLevel="1">
      <c r="A851" s="242">
        <v>193</v>
      </c>
      <c r="B851" s="243" t="s">
        <v>922</v>
      </c>
      <c r="C851" s="256" t="s">
        <v>923</v>
      </c>
      <c r="D851" s="244" t="s">
        <v>570</v>
      </c>
      <c r="E851" s="245">
        <v>20</v>
      </c>
      <c r="F851" s="246"/>
      <c r="G851" s="247">
        <f>ROUND(E851*F851,2)</f>
        <v>0</v>
      </c>
      <c r="H851" s="232"/>
      <c r="I851" s="231">
        <f>ROUND(E851*H851,2)</f>
        <v>0</v>
      </c>
      <c r="J851" s="232"/>
      <c r="K851" s="231">
        <f>ROUND(E851*J851,2)</f>
        <v>0</v>
      </c>
      <c r="L851" s="231">
        <v>21</v>
      </c>
      <c r="M851" s="231">
        <f>G851*(1+L851/100)</f>
        <v>0</v>
      </c>
      <c r="N851" s="230">
        <v>0</v>
      </c>
      <c r="O851" s="230">
        <f>ROUND(E851*N851,2)</f>
        <v>0</v>
      </c>
      <c r="P851" s="230">
        <v>0</v>
      </c>
      <c r="Q851" s="230">
        <f>ROUND(E851*P851,2)</f>
        <v>0</v>
      </c>
      <c r="R851" s="231"/>
      <c r="S851" s="231" t="s">
        <v>189</v>
      </c>
      <c r="T851" s="231" t="s">
        <v>190</v>
      </c>
      <c r="U851" s="231">
        <v>0</v>
      </c>
      <c r="V851" s="231">
        <f>ROUND(E851*U851,2)</f>
        <v>0</v>
      </c>
      <c r="W851" s="231"/>
      <c r="X851" s="231" t="s">
        <v>191</v>
      </c>
      <c r="Y851" s="231" t="s">
        <v>192</v>
      </c>
      <c r="Z851" s="210"/>
      <c r="AA851" s="210"/>
      <c r="AB851" s="210"/>
      <c r="AC851" s="210"/>
      <c r="AD851" s="210"/>
      <c r="AE851" s="210"/>
      <c r="AF851" s="210"/>
      <c r="AG851" s="210" t="s">
        <v>193</v>
      </c>
      <c r="AH851" s="210"/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2">
      <c r="A852" s="227"/>
      <c r="B852" s="228"/>
      <c r="C852" s="271" t="s">
        <v>924</v>
      </c>
      <c r="D852" s="264"/>
      <c r="E852" s="265">
        <v>20</v>
      </c>
      <c r="F852" s="231"/>
      <c r="G852" s="231"/>
      <c r="H852" s="231"/>
      <c r="I852" s="231"/>
      <c r="J852" s="231"/>
      <c r="K852" s="231"/>
      <c r="L852" s="231"/>
      <c r="M852" s="231"/>
      <c r="N852" s="230"/>
      <c r="O852" s="230"/>
      <c r="P852" s="230"/>
      <c r="Q852" s="230"/>
      <c r="R852" s="231"/>
      <c r="S852" s="231"/>
      <c r="T852" s="231"/>
      <c r="U852" s="231"/>
      <c r="V852" s="231"/>
      <c r="W852" s="231"/>
      <c r="X852" s="231"/>
      <c r="Y852" s="231"/>
      <c r="Z852" s="210"/>
      <c r="AA852" s="210"/>
      <c r="AB852" s="210"/>
      <c r="AC852" s="210"/>
      <c r="AD852" s="210"/>
      <c r="AE852" s="210"/>
      <c r="AF852" s="210"/>
      <c r="AG852" s="210" t="s">
        <v>251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ht="33.75" outlineLevel="1">
      <c r="A853" s="248">
        <v>194</v>
      </c>
      <c r="B853" s="249" t="s">
        <v>925</v>
      </c>
      <c r="C853" s="255" t="s">
        <v>926</v>
      </c>
      <c r="D853" s="250" t="s">
        <v>570</v>
      </c>
      <c r="E853" s="251">
        <v>18</v>
      </c>
      <c r="F853" s="252"/>
      <c r="G853" s="253">
        <f>ROUND(E853*F853,2)</f>
        <v>0</v>
      </c>
      <c r="H853" s="232"/>
      <c r="I853" s="231">
        <f>ROUND(E853*H853,2)</f>
        <v>0</v>
      </c>
      <c r="J853" s="232"/>
      <c r="K853" s="231">
        <f>ROUND(E853*J853,2)</f>
        <v>0</v>
      </c>
      <c r="L853" s="231">
        <v>21</v>
      </c>
      <c r="M853" s="231">
        <f>G853*(1+L853/100)</f>
        <v>0</v>
      </c>
      <c r="N853" s="230">
        <v>0</v>
      </c>
      <c r="O853" s="230">
        <f>ROUND(E853*N853,2)</f>
        <v>0</v>
      </c>
      <c r="P853" s="230">
        <v>0</v>
      </c>
      <c r="Q853" s="230">
        <f>ROUND(E853*P853,2)</f>
        <v>0</v>
      </c>
      <c r="R853" s="231"/>
      <c r="S853" s="231" t="s">
        <v>189</v>
      </c>
      <c r="T853" s="231" t="s">
        <v>240</v>
      </c>
      <c r="U853" s="231">
        <v>0</v>
      </c>
      <c r="V853" s="231">
        <f>ROUND(E853*U853,2)</f>
        <v>0</v>
      </c>
      <c r="W853" s="231"/>
      <c r="X853" s="231" t="s">
        <v>191</v>
      </c>
      <c r="Y853" s="231" t="s">
        <v>192</v>
      </c>
      <c r="Z853" s="210"/>
      <c r="AA853" s="210"/>
      <c r="AB853" s="210"/>
      <c r="AC853" s="210"/>
      <c r="AD853" s="210"/>
      <c r="AE853" s="210"/>
      <c r="AF853" s="210"/>
      <c r="AG853" s="210" t="s">
        <v>193</v>
      </c>
      <c r="AH853" s="210"/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ht="33.75" outlineLevel="1">
      <c r="A854" s="248">
        <v>195</v>
      </c>
      <c r="B854" s="249" t="s">
        <v>927</v>
      </c>
      <c r="C854" s="255" t="s">
        <v>928</v>
      </c>
      <c r="D854" s="250" t="s">
        <v>570</v>
      </c>
      <c r="E854" s="251">
        <v>6</v>
      </c>
      <c r="F854" s="252"/>
      <c r="G854" s="253">
        <f>ROUND(E854*F854,2)</f>
        <v>0</v>
      </c>
      <c r="H854" s="232"/>
      <c r="I854" s="231">
        <f>ROUND(E854*H854,2)</f>
        <v>0</v>
      </c>
      <c r="J854" s="232"/>
      <c r="K854" s="231">
        <f>ROUND(E854*J854,2)</f>
        <v>0</v>
      </c>
      <c r="L854" s="231">
        <v>21</v>
      </c>
      <c r="M854" s="231">
        <f>G854*(1+L854/100)</f>
        <v>0</v>
      </c>
      <c r="N854" s="230">
        <v>0</v>
      </c>
      <c r="O854" s="230">
        <f>ROUND(E854*N854,2)</f>
        <v>0</v>
      </c>
      <c r="P854" s="230">
        <v>0</v>
      </c>
      <c r="Q854" s="230">
        <f>ROUND(E854*P854,2)</f>
        <v>0</v>
      </c>
      <c r="R854" s="231"/>
      <c r="S854" s="231" t="s">
        <v>189</v>
      </c>
      <c r="T854" s="231" t="s">
        <v>240</v>
      </c>
      <c r="U854" s="231">
        <v>0</v>
      </c>
      <c r="V854" s="231">
        <f>ROUND(E854*U854,2)</f>
        <v>0</v>
      </c>
      <c r="W854" s="231"/>
      <c r="X854" s="231" t="s">
        <v>191</v>
      </c>
      <c r="Y854" s="231" t="s">
        <v>192</v>
      </c>
      <c r="Z854" s="210"/>
      <c r="AA854" s="210"/>
      <c r="AB854" s="210"/>
      <c r="AC854" s="210"/>
      <c r="AD854" s="210"/>
      <c r="AE854" s="210"/>
      <c r="AF854" s="210"/>
      <c r="AG854" s="210" t="s">
        <v>193</v>
      </c>
      <c r="AH854" s="210"/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ht="33.75" outlineLevel="1">
      <c r="A855" s="248">
        <v>196</v>
      </c>
      <c r="B855" s="249" t="s">
        <v>929</v>
      </c>
      <c r="C855" s="255" t="s">
        <v>930</v>
      </c>
      <c r="D855" s="250" t="s">
        <v>570</v>
      </c>
      <c r="E855" s="251">
        <v>3</v>
      </c>
      <c r="F855" s="252"/>
      <c r="G855" s="253">
        <f>ROUND(E855*F855,2)</f>
        <v>0</v>
      </c>
      <c r="H855" s="232"/>
      <c r="I855" s="231">
        <f>ROUND(E855*H855,2)</f>
        <v>0</v>
      </c>
      <c r="J855" s="232"/>
      <c r="K855" s="231">
        <f>ROUND(E855*J855,2)</f>
        <v>0</v>
      </c>
      <c r="L855" s="231">
        <v>21</v>
      </c>
      <c r="M855" s="231">
        <f>G855*(1+L855/100)</f>
        <v>0</v>
      </c>
      <c r="N855" s="230">
        <v>0</v>
      </c>
      <c r="O855" s="230">
        <f>ROUND(E855*N855,2)</f>
        <v>0</v>
      </c>
      <c r="P855" s="230">
        <v>0</v>
      </c>
      <c r="Q855" s="230">
        <f>ROUND(E855*P855,2)</f>
        <v>0</v>
      </c>
      <c r="R855" s="231"/>
      <c r="S855" s="231" t="s">
        <v>189</v>
      </c>
      <c r="T855" s="231" t="s">
        <v>240</v>
      </c>
      <c r="U855" s="231">
        <v>0</v>
      </c>
      <c r="V855" s="231">
        <f>ROUND(E855*U855,2)</f>
        <v>0</v>
      </c>
      <c r="W855" s="231"/>
      <c r="X855" s="231" t="s">
        <v>191</v>
      </c>
      <c r="Y855" s="231" t="s">
        <v>192</v>
      </c>
      <c r="Z855" s="210"/>
      <c r="AA855" s="210"/>
      <c r="AB855" s="210"/>
      <c r="AC855" s="210"/>
      <c r="AD855" s="210"/>
      <c r="AE855" s="210"/>
      <c r="AF855" s="210"/>
      <c r="AG855" s="210" t="s">
        <v>193</v>
      </c>
      <c r="AH855" s="210"/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ht="33.75" outlineLevel="1">
      <c r="A856" s="248">
        <v>197</v>
      </c>
      <c r="B856" s="249" t="s">
        <v>931</v>
      </c>
      <c r="C856" s="255" t="s">
        <v>932</v>
      </c>
      <c r="D856" s="250" t="s">
        <v>247</v>
      </c>
      <c r="E856" s="251">
        <v>45</v>
      </c>
      <c r="F856" s="252"/>
      <c r="G856" s="253">
        <f>ROUND(E856*F856,2)</f>
        <v>0</v>
      </c>
      <c r="H856" s="232"/>
      <c r="I856" s="231">
        <f>ROUND(E856*H856,2)</f>
        <v>0</v>
      </c>
      <c r="J856" s="232"/>
      <c r="K856" s="231">
        <f>ROUND(E856*J856,2)</f>
        <v>0</v>
      </c>
      <c r="L856" s="231">
        <v>21</v>
      </c>
      <c r="M856" s="231">
        <f>G856*(1+L856/100)</f>
        <v>0</v>
      </c>
      <c r="N856" s="230">
        <v>0</v>
      </c>
      <c r="O856" s="230">
        <f>ROUND(E856*N856,2)</f>
        <v>0</v>
      </c>
      <c r="P856" s="230">
        <v>0</v>
      </c>
      <c r="Q856" s="230">
        <f>ROUND(E856*P856,2)</f>
        <v>0</v>
      </c>
      <c r="R856" s="231"/>
      <c r="S856" s="231" t="s">
        <v>189</v>
      </c>
      <c r="T856" s="231" t="s">
        <v>240</v>
      </c>
      <c r="U856" s="231">
        <v>0</v>
      </c>
      <c r="V856" s="231">
        <f>ROUND(E856*U856,2)</f>
        <v>0</v>
      </c>
      <c r="W856" s="231"/>
      <c r="X856" s="231" t="s">
        <v>191</v>
      </c>
      <c r="Y856" s="231" t="s">
        <v>192</v>
      </c>
      <c r="Z856" s="210"/>
      <c r="AA856" s="210"/>
      <c r="AB856" s="210"/>
      <c r="AC856" s="210"/>
      <c r="AD856" s="210"/>
      <c r="AE856" s="210"/>
      <c r="AF856" s="210"/>
      <c r="AG856" s="210" t="s">
        <v>193</v>
      </c>
      <c r="AH856" s="210"/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ht="22.5" outlineLevel="1">
      <c r="A857" s="248">
        <v>198</v>
      </c>
      <c r="B857" s="249" t="s">
        <v>933</v>
      </c>
      <c r="C857" s="255" t="s">
        <v>934</v>
      </c>
      <c r="D857" s="250" t="s">
        <v>570</v>
      </c>
      <c r="E857" s="251">
        <v>1</v>
      </c>
      <c r="F857" s="252"/>
      <c r="G857" s="253">
        <f>ROUND(E857*F857,2)</f>
        <v>0</v>
      </c>
      <c r="H857" s="232"/>
      <c r="I857" s="231">
        <f>ROUND(E857*H857,2)</f>
        <v>0</v>
      </c>
      <c r="J857" s="232"/>
      <c r="K857" s="231">
        <f>ROUND(E857*J857,2)</f>
        <v>0</v>
      </c>
      <c r="L857" s="231">
        <v>21</v>
      </c>
      <c r="M857" s="231">
        <f>G857*(1+L857/100)</f>
        <v>0</v>
      </c>
      <c r="N857" s="230">
        <v>0</v>
      </c>
      <c r="O857" s="230">
        <f>ROUND(E857*N857,2)</f>
        <v>0</v>
      </c>
      <c r="P857" s="230">
        <v>0</v>
      </c>
      <c r="Q857" s="230">
        <f>ROUND(E857*P857,2)</f>
        <v>0</v>
      </c>
      <c r="R857" s="231"/>
      <c r="S857" s="231" t="s">
        <v>189</v>
      </c>
      <c r="T857" s="231" t="s">
        <v>240</v>
      </c>
      <c r="U857" s="231">
        <v>0</v>
      </c>
      <c r="V857" s="231">
        <f>ROUND(E857*U857,2)</f>
        <v>0</v>
      </c>
      <c r="W857" s="231"/>
      <c r="X857" s="231" t="s">
        <v>191</v>
      </c>
      <c r="Y857" s="231" t="s">
        <v>192</v>
      </c>
      <c r="Z857" s="210"/>
      <c r="AA857" s="210"/>
      <c r="AB857" s="210"/>
      <c r="AC857" s="210"/>
      <c r="AD857" s="210"/>
      <c r="AE857" s="210"/>
      <c r="AF857" s="210"/>
      <c r="AG857" s="210" t="s">
        <v>193</v>
      </c>
      <c r="AH857" s="210"/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1">
      <c r="A858" s="242">
        <v>199</v>
      </c>
      <c r="B858" s="243" t="s">
        <v>935</v>
      </c>
      <c r="C858" s="256" t="s">
        <v>936</v>
      </c>
      <c r="D858" s="244" t="s">
        <v>471</v>
      </c>
      <c r="E858" s="245">
        <v>1.89</v>
      </c>
      <c r="F858" s="246"/>
      <c r="G858" s="247">
        <f>ROUND(E858*F858,2)</f>
        <v>0</v>
      </c>
      <c r="H858" s="232"/>
      <c r="I858" s="231">
        <f>ROUND(E858*H858,2)</f>
        <v>0</v>
      </c>
      <c r="J858" s="232"/>
      <c r="K858" s="231">
        <f>ROUND(E858*J858,2)</f>
        <v>0</v>
      </c>
      <c r="L858" s="231">
        <v>21</v>
      </c>
      <c r="M858" s="231">
        <f>G858*(1+L858/100)</f>
        <v>0</v>
      </c>
      <c r="N858" s="230">
        <v>1</v>
      </c>
      <c r="O858" s="230">
        <f>ROUND(E858*N858,2)</f>
        <v>1.89</v>
      </c>
      <c r="P858" s="230">
        <v>0</v>
      </c>
      <c r="Q858" s="230">
        <f>ROUND(E858*P858,2)</f>
        <v>0</v>
      </c>
      <c r="R858" s="231" t="s">
        <v>575</v>
      </c>
      <c r="S858" s="231" t="s">
        <v>248</v>
      </c>
      <c r="T858" s="231" t="s">
        <v>249</v>
      </c>
      <c r="U858" s="231">
        <v>0</v>
      </c>
      <c r="V858" s="231">
        <f>ROUND(E858*U858,2)</f>
        <v>0</v>
      </c>
      <c r="W858" s="231"/>
      <c r="X858" s="231" t="s">
        <v>576</v>
      </c>
      <c r="Y858" s="231" t="s">
        <v>192</v>
      </c>
      <c r="Z858" s="210"/>
      <c r="AA858" s="210"/>
      <c r="AB858" s="210"/>
      <c r="AC858" s="210"/>
      <c r="AD858" s="210"/>
      <c r="AE858" s="210"/>
      <c r="AF858" s="210"/>
      <c r="AG858" s="210" t="s">
        <v>577</v>
      </c>
      <c r="AH858" s="210"/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2">
      <c r="A859" s="227"/>
      <c r="B859" s="228"/>
      <c r="C859" s="271" t="s">
        <v>937</v>
      </c>
      <c r="D859" s="264"/>
      <c r="E859" s="265">
        <v>1.89</v>
      </c>
      <c r="F859" s="231"/>
      <c r="G859" s="231"/>
      <c r="H859" s="231"/>
      <c r="I859" s="231"/>
      <c r="J859" s="231"/>
      <c r="K859" s="231"/>
      <c r="L859" s="231"/>
      <c r="M859" s="231"/>
      <c r="N859" s="230"/>
      <c r="O859" s="230"/>
      <c r="P859" s="230"/>
      <c r="Q859" s="230"/>
      <c r="R859" s="231"/>
      <c r="S859" s="231"/>
      <c r="T859" s="231"/>
      <c r="U859" s="231"/>
      <c r="V859" s="231"/>
      <c r="W859" s="231"/>
      <c r="X859" s="231"/>
      <c r="Y859" s="231"/>
      <c r="Z859" s="210"/>
      <c r="AA859" s="210"/>
      <c r="AB859" s="210"/>
      <c r="AC859" s="210"/>
      <c r="AD859" s="210"/>
      <c r="AE859" s="210"/>
      <c r="AF859" s="210"/>
      <c r="AG859" s="210" t="s">
        <v>251</v>
      </c>
      <c r="AH859" s="210">
        <v>0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ht="22.5" outlineLevel="1">
      <c r="A860" s="242">
        <v>200</v>
      </c>
      <c r="B860" s="243" t="s">
        <v>938</v>
      </c>
      <c r="C860" s="256" t="s">
        <v>939</v>
      </c>
      <c r="D860" s="244" t="s">
        <v>541</v>
      </c>
      <c r="E860" s="245">
        <v>75.599999999999994</v>
      </c>
      <c r="F860" s="246"/>
      <c r="G860" s="247">
        <f>ROUND(E860*F860,2)</f>
        <v>0</v>
      </c>
      <c r="H860" s="232"/>
      <c r="I860" s="231">
        <f>ROUND(E860*H860,2)</f>
        <v>0</v>
      </c>
      <c r="J860" s="232"/>
      <c r="K860" s="231">
        <f>ROUND(E860*J860,2)</f>
        <v>0</v>
      </c>
      <c r="L860" s="231">
        <v>21</v>
      </c>
      <c r="M860" s="231">
        <f>G860*(1+L860/100)</f>
        <v>0</v>
      </c>
      <c r="N860" s="230">
        <v>8.1970000000000001E-2</v>
      </c>
      <c r="O860" s="230">
        <f>ROUND(E860*N860,2)</f>
        <v>6.2</v>
      </c>
      <c r="P860" s="230">
        <v>0</v>
      </c>
      <c r="Q860" s="230">
        <f>ROUND(E860*P860,2)</f>
        <v>0</v>
      </c>
      <c r="R860" s="231" t="s">
        <v>575</v>
      </c>
      <c r="S860" s="231" t="s">
        <v>248</v>
      </c>
      <c r="T860" s="231" t="s">
        <v>249</v>
      </c>
      <c r="U860" s="231">
        <v>0</v>
      </c>
      <c r="V860" s="231">
        <f>ROUND(E860*U860,2)</f>
        <v>0</v>
      </c>
      <c r="W860" s="231"/>
      <c r="X860" s="231" t="s">
        <v>576</v>
      </c>
      <c r="Y860" s="231" t="s">
        <v>192</v>
      </c>
      <c r="Z860" s="210"/>
      <c r="AA860" s="210"/>
      <c r="AB860" s="210"/>
      <c r="AC860" s="210"/>
      <c r="AD860" s="210"/>
      <c r="AE860" s="210"/>
      <c r="AF860" s="210"/>
      <c r="AG860" s="210" t="s">
        <v>577</v>
      </c>
      <c r="AH860" s="210"/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2">
      <c r="A861" s="227"/>
      <c r="B861" s="228"/>
      <c r="C861" s="271" t="s">
        <v>940</v>
      </c>
      <c r="D861" s="264"/>
      <c r="E861" s="265">
        <v>75.599999999999994</v>
      </c>
      <c r="F861" s="231"/>
      <c r="G861" s="231"/>
      <c r="H861" s="231"/>
      <c r="I861" s="231"/>
      <c r="J861" s="231"/>
      <c r="K861" s="231"/>
      <c r="L861" s="231"/>
      <c r="M861" s="231"/>
      <c r="N861" s="230"/>
      <c r="O861" s="230"/>
      <c r="P861" s="230"/>
      <c r="Q861" s="230"/>
      <c r="R861" s="231"/>
      <c r="S861" s="231"/>
      <c r="T861" s="231"/>
      <c r="U861" s="231"/>
      <c r="V861" s="231"/>
      <c r="W861" s="231"/>
      <c r="X861" s="231"/>
      <c r="Y861" s="231"/>
      <c r="Z861" s="210"/>
      <c r="AA861" s="210"/>
      <c r="AB861" s="210"/>
      <c r="AC861" s="210"/>
      <c r="AD861" s="210"/>
      <c r="AE861" s="210"/>
      <c r="AF861" s="210"/>
      <c r="AG861" s="210" t="s">
        <v>251</v>
      </c>
      <c r="AH861" s="210">
        <v>0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ht="22.5" outlineLevel="1">
      <c r="A862" s="248">
        <v>201</v>
      </c>
      <c r="B862" s="249" t="s">
        <v>941</v>
      </c>
      <c r="C862" s="255" t="s">
        <v>942</v>
      </c>
      <c r="D862" s="250" t="s">
        <v>541</v>
      </c>
      <c r="E862" s="251">
        <v>9</v>
      </c>
      <c r="F862" s="252"/>
      <c r="G862" s="253">
        <f>ROUND(E862*F862,2)</f>
        <v>0</v>
      </c>
      <c r="H862" s="232"/>
      <c r="I862" s="231">
        <f>ROUND(E862*H862,2)</f>
        <v>0</v>
      </c>
      <c r="J862" s="232"/>
      <c r="K862" s="231">
        <f>ROUND(E862*J862,2)</f>
        <v>0</v>
      </c>
      <c r="L862" s="231">
        <v>21</v>
      </c>
      <c r="M862" s="231">
        <f>G862*(1+L862/100)</f>
        <v>0</v>
      </c>
      <c r="N862" s="230">
        <v>4.2099999999999999E-2</v>
      </c>
      <c r="O862" s="230">
        <f>ROUND(E862*N862,2)</f>
        <v>0.38</v>
      </c>
      <c r="P862" s="230">
        <v>0</v>
      </c>
      <c r="Q862" s="230">
        <f>ROUND(E862*P862,2)</f>
        <v>0</v>
      </c>
      <c r="R862" s="231" t="s">
        <v>575</v>
      </c>
      <c r="S862" s="231" t="s">
        <v>248</v>
      </c>
      <c r="T862" s="231" t="s">
        <v>249</v>
      </c>
      <c r="U862" s="231">
        <v>0</v>
      </c>
      <c r="V862" s="231">
        <f>ROUND(E862*U862,2)</f>
        <v>0</v>
      </c>
      <c r="W862" s="231"/>
      <c r="X862" s="231" t="s">
        <v>576</v>
      </c>
      <c r="Y862" s="231" t="s">
        <v>192</v>
      </c>
      <c r="Z862" s="210"/>
      <c r="AA862" s="210"/>
      <c r="AB862" s="210"/>
      <c r="AC862" s="210"/>
      <c r="AD862" s="210"/>
      <c r="AE862" s="210"/>
      <c r="AF862" s="210"/>
      <c r="AG862" s="210" t="s">
        <v>577</v>
      </c>
      <c r="AH862" s="210"/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ht="22.5" outlineLevel="1">
      <c r="A863" s="248">
        <v>202</v>
      </c>
      <c r="B863" s="249" t="s">
        <v>943</v>
      </c>
      <c r="C863" s="255" t="s">
        <v>944</v>
      </c>
      <c r="D863" s="250" t="s">
        <v>541</v>
      </c>
      <c r="E863" s="251">
        <v>3</v>
      </c>
      <c r="F863" s="252"/>
      <c r="G863" s="253">
        <f>ROUND(E863*F863,2)</f>
        <v>0</v>
      </c>
      <c r="H863" s="232"/>
      <c r="I863" s="231">
        <f>ROUND(E863*H863,2)</f>
        <v>0</v>
      </c>
      <c r="J863" s="232"/>
      <c r="K863" s="231">
        <f>ROUND(E863*J863,2)</f>
        <v>0</v>
      </c>
      <c r="L863" s="231">
        <v>21</v>
      </c>
      <c r="M863" s="231">
        <f>G863*(1+L863/100)</f>
        <v>0</v>
      </c>
      <c r="N863" s="230">
        <v>5.6099999999999997E-2</v>
      </c>
      <c r="O863" s="230">
        <f>ROUND(E863*N863,2)</f>
        <v>0.17</v>
      </c>
      <c r="P863" s="230">
        <v>0</v>
      </c>
      <c r="Q863" s="230">
        <f>ROUND(E863*P863,2)</f>
        <v>0</v>
      </c>
      <c r="R863" s="231" t="s">
        <v>575</v>
      </c>
      <c r="S863" s="231" t="s">
        <v>248</v>
      </c>
      <c r="T863" s="231" t="s">
        <v>249</v>
      </c>
      <c r="U863" s="231">
        <v>0</v>
      </c>
      <c r="V863" s="231">
        <f>ROUND(E863*U863,2)</f>
        <v>0</v>
      </c>
      <c r="W863" s="231"/>
      <c r="X863" s="231" t="s">
        <v>576</v>
      </c>
      <c r="Y863" s="231" t="s">
        <v>192</v>
      </c>
      <c r="Z863" s="210"/>
      <c r="AA863" s="210"/>
      <c r="AB863" s="210"/>
      <c r="AC863" s="210"/>
      <c r="AD863" s="210"/>
      <c r="AE863" s="210"/>
      <c r="AF863" s="210"/>
      <c r="AG863" s="210" t="s">
        <v>577</v>
      </c>
      <c r="AH863" s="210"/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ht="22.5" outlineLevel="1">
      <c r="A864" s="248">
        <v>203</v>
      </c>
      <c r="B864" s="249" t="s">
        <v>945</v>
      </c>
      <c r="C864" s="255" t="s">
        <v>946</v>
      </c>
      <c r="D864" s="250" t="s">
        <v>541</v>
      </c>
      <c r="E864" s="251">
        <v>3</v>
      </c>
      <c r="F864" s="252"/>
      <c r="G864" s="253">
        <f>ROUND(E864*F864,2)</f>
        <v>0</v>
      </c>
      <c r="H864" s="232"/>
      <c r="I864" s="231">
        <f>ROUND(E864*H864,2)</f>
        <v>0</v>
      </c>
      <c r="J864" s="232"/>
      <c r="K864" s="231">
        <f>ROUND(E864*J864,2)</f>
        <v>0</v>
      </c>
      <c r="L864" s="231">
        <v>21</v>
      </c>
      <c r="M864" s="231">
        <f>G864*(1+L864/100)</f>
        <v>0</v>
      </c>
      <c r="N864" s="230">
        <v>5.6099999999999997E-2</v>
      </c>
      <c r="O864" s="230">
        <f>ROUND(E864*N864,2)</f>
        <v>0.17</v>
      </c>
      <c r="P864" s="230">
        <v>0</v>
      </c>
      <c r="Q864" s="230">
        <f>ROUND(E864*P864,2)</f>
        <v>0</v>
      </c>
      <c r="R864" s="231" t="s">
        <v>575</v>
      </c>
      <c r="S864" s="231" t="s">
        <v>248</v>
      </c>
      <c r="T864" s="231" t="s">
        <v>249</v>
      </c>
      <c r="U864" s="231">
        <v>0</v>
      </c>
      <c r="V864" s="231">
        <f>ROUND(E864*U864,2)</f>
        <v>0</v>
      </c>
      <c r="W864" s="231"/>
      <c r="X864" s="231" t="s">
        <v>576</v>
      </c>
      <c r="Y864" s="231" t="s">
        <v>192</v>
      </c>
      <c r="Z864" s="210"/>
      <c r="AA864" s="210"/>
      <c r="AB864" s="210"/>
      <c r="AC864" s="210"/>
      <c r="AD864" s="210"/>
      <c r="AE864" s="210"/>
      <c r="AF864" s="210"/>
      <c r="AG864" s="210" t="s">
        <v>577</v>
      </c>
      <c r="AH864" s="210"/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ht="22.5" outlineLevel="1">
      <c r="A865" s="242">
        <v>204</v>
      </c>
      <c r="B865" s="243" t="s">
        <v>947</v>
      </c>
      <c r="C865" s="256" t="s">
        <v>948</v>
      </c>
      <c r="D865" s="244" t="s">
        <v>541</v>
      </c>
      <c r="E865" s="245">
        <v>1542.9749999999999</v>
      </c>
      <c r="F865" s="246"/>
      <c r="G865" s="247">
        <f>ROUND(E865*F865,2)</f>
        <v>0</v>
      </c>
      <c r="H865" s="232"/>
      <c r="I865" s="231">
        <f>ROUND(E865*H865,2)</f>
        <v>0</v>
      </c>
      <c r="J865" s="232"/>
      <c r="K865" s="231">
        <f>ROUND(E865*J865,2)</f>
        <v>0</v>
      </c>
      <c r="L865" s="231">
        <v>21</v>
      </c>
      <c r="M865" s="231">
        <f>G865*(1+L865/100)</f>
        <v>0</v>
      </c>
      <c r="N865" s="230">
        <v>3.5999999999999997E-2</v>
      </c>
      <c r="O865" s="230">
        <f>ROUND(E865*N865,2)</f>
        <v>55.55</v>
      </c>
      <c r="P865" s="230">
        <v>0</v>
      </c>
      <c r="Q865" s="230">
        <f>ROUND(E865*P865,2)</f>
        <v>0</v>
      </c>
      <c r="R865" s="231" t="s">
        <v>575</v>
      </c>
      <c r="S865" s="231" t="s">
        <v>248</v>
      </c>
      <c r="T865" s="231" t="s">
        <v>249</v>
      </c>
      <c r="U865" s="231">
        <v>0</v>
      </c>
      <c r="V865" s="231">
        <f>ROUND(E865*U865,2)</f>
        <v>0</v>
      </c>
      <c r="W865" s="231"/>
      <c r="X865" s="231" t="s">
        <v>576</v>
      </c>
      <c r="Y865" s="231" t="s">
        <v>192</v>
      </c>
      <c r="Z865" s="210"/>
      <c r="AA865" s="210"/>
      <c r="AB865" s="210"/>
      <c r="AC865" s="210"/>
      <c r="AD865" s="210"/>
      <c r="AE865" s="210"/>
      <c r="AF865" s="210"/>
      <c r="AG865" s="210" t="s">
        <v>577</v>
      </c>
      <c r="AH865" s="210"/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2">
      <c r="A866" s="227"/>
      <c r="B866" s="228"/>
      <c r="C866" s="271" t="s">
        <v>949</v>
      </c>
      <c r="D866" s="264"/>
      <c r="E866" s="265">
        <v>1542.9749999999999</v>
      </c>
      <c r="F866" s="231"/>
      <c r="G866" s="231"/>
      <c r="H866" s="231"/>
      <c r="I866" s="231"/>
      <c r="J866" s="231"/>
      <c r="K866" s="231"/>
      <c r="L866" s="231"/>
      <c r="M866" s="231"/>
      <c r="N866" s="230"/>
      <c r="O866" s="230"/>
      <c r="P866" s="230"/>
      <c r="Q866" s="230"/>
      <c r="R866" s="231"/>
      <c r="S866" s="231"/>
      <c r="T866" s="231"/>
      <c r="U866" s="231"/>
      <c r="V866" s="231"/>
      <c r="W866" s="231"/>
      <c r="X866" s="231"/>
      <c r="Y866" s="231"/>
      <c r="Z866" s="210"/>
      <c r="AA866" s="210"/>
      <c r="AB866" s="210"/>
      <c r="AC866" s="210"/>
      <c r="AD866" s="210"/>
      <c r="AE866" s="210"/>
      <c r="AF866" s="210"/>
      <c r="AG866" s="210" t="s">
        <v>251</v>
      </c>
      <c r="AH866" s="210">
        <v>0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>
      <c r="A867" s="235" t="s">
        <v>184</v>
      </c>
      <c r="B867" s="236" t="s">
        <v>124</v>
      </c>
      <c r="C867" s="254" t="s">
        <v>125</v>
      </c>
      <c r="D867" s="237"/>
      <c r="E867" s="238"/>
      <c r="F867" s="239"/>
      <c r="G867" s="240">
        <f>SUMIF(AG868:AG887,"&lt;&gt;NOR",G868:G887)</f>
        <v>0</v>
      </c>
      <c r="H867" s="234"/>
      <c r="I867" s="234">
        <f>SUM(I868:I887)</f>
        <v>0</v>
      </c>
      <c r="J867" s="234"/>
      <c r="K867" s="234">
        <f>SUM(K868:K887)</f>
        <v>0</v>
      </c>
      <c r="L867" s="234"/>
      <c r="M867" s="234">
        <f>SUM(M868:M887)</f>
        <v>0</v>
      </c>
      <c r="N867" s="233"/>
      <c r="O867" s="233">
        <f>SUM(O868:O887)</f>
        <v>14.57</v>
      </c>
      <c r="P867" s="233"/>
      <c r="Q867" s="233">
        <f>SUM(Q868:Q887)</f>
        <v>8.34</v>
      </c>
      <c r="R867" s="234"/>
      <c r="S867" s="234"/>
      <c r="T867" s="234"/>
      <c r="U867" s="234"/>
      <c r="V867" s="234">
        <f>SUM(V868:V887)</f>
        <v>116.91</v>
      </c>
      <c r="W867" s="234"/>
      <c r="X867" s="234"/>
      <c r="Y867" s="234"/>
      <c r="AG867" t="s">
        <v>185</v>
      </c>
    </row>
    <row r="868" spans="1:60" outlineLevel="1">
      <c r="A868" s="242">
        <v>205</v>
      </c>
      <c r="B868" s="243" t="s">
        <v>950</v>
      </c>
      <c r="C868" s="256" t="s">
        <v>951</v>
      </c>
      <c r="D868" s="244" t="s">
        <v>247</v>
      </c>
      <c r="E868" s="245">
        <v>9482</v>
      </c>
      <c r="F868" s="246"/>
      <c r="G868" s="247">
        <f>ROUND(E868*F868,2)</f>
        <v>0</v>
      </c>
      <c r="H868" s="232"/>
      <c r="I868" s="231">
        <f>ROUND(E868*H868,2)</f>
        <v>0</v>
      </c>
      <c r="J868" s="232"/>
      <c r="K868" s="231">
        <f>ROUND(E868*J868,2)</f>
        <v>0</v>
      </c>
      <c r="L868" s="231">
        <v>21</v>
      </c>
      <c r="M868" s="231">
        <f>G868*(1+L868/100)</f>
        <v>0</v>
      </c>
      <c r="N868" s="230">
        <v>0</v>
      </c>
      <c r="O868" s="230">
        <f>ROUND(E868*N868,2)</f>
        <v>0</v>
      </c>
      <c r="P868" s="230">
        <v>0</v>
      </c>
      <c r="Q868" s="230">
        <f>ROUND(E868*P868,2)</f>
        <v>0</v>
      </c>
      <c r="R868" s="231"/>
      <c r="S868" s="231" t="s">
        <v>248</v>
      </c>
      <c r="T868" s="231" t="s">
        <v>249</v>
      </c>
      <c r="U868" s="231">
        <v>3.0000000000000001E-3</v>
      </c>
      <c r="V868" s="231">
        <f>ROUND(E868*U868,2)</f>
        <v>28.45</v>
      </c>
      <c r="W868" s="231"/>
      <c r="X868" s="231" t="s">
        <v>191</v>
      </c>
      <c r="Y868" s="231" t="s">
        <v>192</v>
      </c>
      <c r="Z868" s="210"/>
      <c r="AA868" s="210"/>
      <c r="AB868" s="210"/>
      <c r="AC868" s="210"/>
      <c r="AD868" s="210"/>
      <c r="AE868" s="210"/>
      <c r="AF868" s="210"/>
      <c r="AG868" s="210" t="s">
        <v>193</v>
      </c>
      <c r="AH868" s="210"/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2">
      <c r="A869" s="227"/>
      <c r="B869" s="228"/>
      <c r="C869" s="271" t="s">
        <v>499</v>
      </c>
      <c r="D869" s="264"/>
      <c r="E869" s="265">
        <v>4111</v>
      </c>
      <c r="F869" s="231"/>
      <c r="G869" s="231"/>
      <c r="H869" s="231"/>
      <c r="I869" s="231"/>
      <c r="J869" s="231"/>
      <c r="K869" s="231"/>
      <c r="L869" s="231"/>
      <c r="M869" s="231"/>
      <c r="N869" s="230"/>
      <c r="O869" s="230"/>
      <c r="P869" s="230"/>
      <c r="Q869" s="230"/>
      <c r="R869" s="231"/>
      <c r="S869" s="231"/>
      <c r="T869" s="231"/>
      <c r="U869" s="231"/>
      <c r="V869" s="231"/>
      <c r="W869" s="231"/>
      <c r="X869" s="231"/>
      <c r="Y869" s="231"/>
      <c r="Z869" s="210"/>
      <c r="AA869" s="210"/>
      <c r="AB869" s="210"/>
      <c r="AC869" s="210"/>
      <c r="AD869" s="210"/>
      <c r="AE869" s="210"/>
      <c r="AF869" s="210"/>
      <c r="AG869" s="210" t="s">
        <v>251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3">
      <c r="A870" s="227"/>
      <c r="B870" s="228"/>
      <c r="C870" s="271" t="s">
        <v>500</v>
      </c>
      <c r="D870" s="264"/>
      <c r="E870" s="265">
        <v>1881</v>
      </c>
      <c r="F870" s="231"/>
      <c r="G870" s="231"/>
      <c r="H870" s="231"/>
      <c r="I870" s="231"/>
      <c r="J870" s="231"/>
      <c r="K870" s="231"/>
      <c r="L870" s="231"/>
      <c r="M870" s="231"/>
      <c r="N870" s="230"/>
      <c r="O870" s="230"/>
      <c r="P870" s="230"/>
      <c r="Q870" s="230"/>
      <c r="R870" s="231"/>
      <c r="S870" s="231"/>
      <c r="T870" s="231"/>
      <c r="U870" s="231"/>
      <c r="V870" s="231"/>
      <c r="W870" s="231"/>
      <c r="X870" s="231"/>
      <c r="Y870" s="231"/>
      <c r="Z870" s="210"/>
      <c r="AA870" s="210"/>
      <c r="AB870" s="210"/>
      <c r="AC870" s="210"/>
      <c r="AD870" s="210"/>
      <c r="AE870" s="210"/>
      <c r="AF870" s="210"/>
      <c r="AG870" s="210" t="s">
        <v>251</v>
      </c>
      <c r="AH870" s="210">
        <v>0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3">
      <c r="A871" s="227"/>
      <c r="B871" s="228"/>
      <c r="C871" s="271" t="s">
        <v>501</v>
      </c>
      <c r="D871" s="264"/>
      <c r="E871" s="265">
        <v>776</v>
      </c>
      <c r="F871" s="231"/>
      <c r="G871" s="231"/>
      <c r="H871" s="231"/>
      <c r="I871" s="231"/>
      <c r="J871" s="231"/>
      <c r="K871" s="231"/>
      <c r="L871" s="231"/>
      <c r="M871" s="231"/>
      <c r="N871" s="230"/>
      <c r="O871" s="230"/>
      <c r="P871" s="230"/>
      <c r="Q871" s="230"/>
      <c r="R871" s="231"/>
      <c r="S871" s="231"/>
      <c r="T871" s="231"/>
      <c r="U871" s="231"/>
      <c r="V871" s="231"/>
      <c r="W871" s="231"/>
      <c r="X871" s="231"/>
      <c r="Y871" s="231"/>
      <c r="Z871" s="210"/>
      <c r="AA871" s="210"/>
      <c r="AB871" s="210"/>
      <c r="AC871" s="210"/>
      <c r="AD871" s="210"/>
      <c r="AE871" s="210"/>
      <c r="AF871" s="210"/>
      <c r="AG871" s="210" t="s">
        <v>251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3">
      <c r="A872" s="227"/>
      <c r="B872" s="228"/>
      <c r="C872" s="271" t="s">
        <v>502</v>
      </c>
      <c r="D872" s="264"/>
      <c r="E872" s="265">
        <v>193</v>
      </c>
      <c r="F872" s="231"/>
      <c r="G872" s="231"/>
      <c r="H872" s="231"/>
      <c r="I872" s="231"/>
      <c r="J872" s="231"/>
      <c r="K872" s="231"/>
      <c r="L872" s="231"/>
      <c r="M872" s="231"/>
      <c r="N872" s="230"/>
      <c r="O872" s="230"/>
      <c r="P872" s="230"/>
      <c r="Q872" s="230"/>
      <c r="R872" s="231"/>
      <c r="S872" s="231"/>
      <c r="T872" s="231"/>
      <c r="U872" s="231"/>
      <c r="V872" s="231"/>
      <c r="W872" s="231"/>
      <c r="X872" s="231"/>
      <c r="Y872" s="231"/>
      <c r="Z872" s="210"/>
      <c r="AA872" s="210"/>
      <c r="AB872" s="210"/>
      <c r="AC872" s="210"/>
      <c r="AD872" s="210"/>
      <c r="AE872" s="210"/>
      <c r="AF872" s="210"/>
      <c r="AG872" s="210" t="s">
        <v>251</v>
      </c>
      <c r="AH872" s="210">
        <v>0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3">
      <c r="A873" s="227"/>
      <c r="B873" s="228"/>
      <c r="C873" s="271" t="s">
        <v>503</v>
      </c>
      <c r="D873" s="264"/>
      <c r="E873" s="265">
        <v>1106.5</v>
      </c>
      <c r="F873" s="231"/>
      <c r="G873" s="231"/>
      <c r="H873" s="231"/>
      <c r="I873" s="231"/>
      <c r="J873" s="231"/>
      <c r="K873" s="231"/>
      <c r="L873" s="231"/>
      <c r="M873" s="231"/>
      <c r="N873" s="230"/>
      <c r="O873" s="230"/>
      <c r="P873" s="230"/>
      <c r="Q873" s="230"/>
      <c r="R873" s="231"/>
      <c r="S873" s="231"/>
      <c r="T873" s="231"/>
      <c r="U873" s="231"/>
      <c r="V873" s="231"/>
      <c r="W873" s="231"/>
      <c r="X873" s="231"/>
      <c r="Y873" s="231"/>
      <c r="Z873" s="210"/>
      <c r="AA873" s="210"/>
      <c r="AB873" s="210"/>
      <c r="AC873" s="210"/>
      <c r="AD873" s="210"/>
      <c r="AE873" s="210"/>
      <c r="AF873" s="210"/>
      <c r="AG873" s="210" t="s">
        <v>251</v>
      </c>
      <c r="AH873" s="210">
        <v>0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ht="22.5" outlineLevel="3">
      <c r="A874" s="227"/>
      <c r="B874" s="228"/>
      <c r="C874" s="271" t="s">
        <v>504</v>
      </c>
      <c r="D874" s="264"/>
      <c r="E874" s="265">
        <v>69.5</v>
      </c>
      <c r="F874" s="231"/>
      <c r="G874" s="231"/>
      <c r="H874" s="231"/>
      <c r="I874" s="231"/>
      <c r="J874" s="231"/>
      <c r="K874" s="231"/>
      <c r="L874" s="231"/>
      <c r="M874" s="231"/>
      <c r="N874" s="230"/>
      <c r="O874" s="230"/>
      <c r="P874" s="230"/>
      <c r="Q874" s="230"/>
      <c r="R874" s="231"/>
      <c r="S874" s="231"/>
      <c r="T874" s="231"/>
      <c r="U874" s="231"/>
      <c r="V874" s="231"/>
      <c r="W874" s="231"/>
      <c r="X874" s="231"/>
      <c r="Y874" s="231"/>
      <c r="Z874" s="210"/>
      <c r="AA874" s="210"/>
      <c r="AB874" s="210"/>
      <c r="AC874" s="210"/>
      <c r="AD874" s="210"/>
      <c r="AE874" s="210"/>
      <c r="AF874" s="210"/>
      <c r="AG874" s="210" t="s">
        <v>251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>
      <c r="A875" s="227"/>
      <c r="B875" s="228"/>
      <c r="C875" s="271" t="s">
        <v>505</v>
      </c>
      <c r="D875" s="264"/>
      <c r="E875" s="265">
        <v>108</v>
      </c>
      <c r="F875" s="231"/>
      <c r="G875" s="231"/>
      <c r="H875" s="231"/>
      <c r="I875" s="231"/>
      <c r="J875" s="231"/>
      <c r="K875" s="231"/>
      <c r="L875" s="231"/>
      <c r="M875" s="231"/>
      <c r="N875" s="230"/>
      <c r="O875" s="230"/>
      <c r="P875" s="230"/>
      <c r="Q875" s="230"/>
      <c r="R875" s="231"/>
      <c r="S875" s="231"/>
      <c r="T875" s="231"/>
      <c r="U875" s="231"/>
      <c r="V875" s="231"/>
      <c r="W875" s="231"/>
      <c r="X875" s="231"/>
      <c r="Y875" s="231"/>
      <c r="Z875" s="210"/>
      <c r="AA875" s="210"/>
      <c r="AB875" s="210"/>
      <c r="AC875" s="210"/>
      <c r="AD875" s="210"/>
      <c r="AE875" s="210"/>
      <c r="AF875" s="210"/>
      <c r="AG875" s="210" t="s">
        <v>251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ht="22.5" outlineLevel="3">
      <c r="A876" s="227"/>
      <c r="B876" s="228"/>
      <c r="C876" s="271" t="s">
        <v>506</v>
      </c>
      <c r="D876" s="264"/>
      <c r="E876" s="265">
        <v>134</v>
      </c>
      <c r="F876" s="231"/>
      <c r="G876" s="231"/>
      <c r="H876" s="231"/>
      <c r="I876" s="231"/>
      <c r="J876" s="231"/>
      <c r="K876" s="231"/>
      <c r="L876" s="231"/>
      <c r="M876" s="231"/>
      <c r="N876" s="230"/>
      <c r="O876" s="230"/>
      <c r="P876" s="230"/>
      <c r="Q876" s="230"/>
      <c r="R876" s="231"/>
      <c r="S876" s="231"/>
      <c r="T876" s="231"/>
      <c r="U876" s="231"/>
      <c r="V876" s="231"/>
      <c r="W876" s="231"/>
      <c r="X876" s="231"/>
      <c r="Y876" s="231"/>
      <c r="Z876" s="210"/>
      <c r="AA876" s="210"/>
      <c r="AB876" s="210"/>
      <c r="AC876" s="210"/>
      <c r="AD876" s="210"/>
      <c r="AE876" s="210"/>
      <c r="AF876" s="210"/>
      <c r="AG876" s="210" t="s">
        <v>251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ht="22.5" outlineLevel="3">
      <c r="A877" s="227"/>
      <c r="B877" s="228"/>
      <c r="C877" s="271" t="s">
        <v>507</v>
      </c>
      <c r="D877" s="264"/>
      <c r="E877" s="265">
        <v>10</v>
      </c>
      <c r="F877" s="231"/>
      <c r="G877" s="231"/>
      <c r="H877" s="231"/>
      <c r="I877" s="231"/>
      <c r="J877" s="231"/>
      <c r="K877" s="231"/>
      <c r="L877" s="231"/>
      <c r="M877" s="231"/>
      <c r="N877" s="230"/>
      <c r="O877" s="230"/>
      <c r="P877" s="230"/>
      <c r="Q877" s="230"/>
      <c r="R877" s="231"/>
      <c r="S877" s="231"/>
      <c r="T877" s="231"/>
      <c r="U877" s="231"/>
      <c r="V877" s="231"/>
      <c r="W877" s="231"/>
      <c r="X877" s="231"/>
      <c r="Y877" s="231"/>
      <c r="Z877" s="210"/>
      <c r="AA877" s="210"/>
      <c r="AB877" s="210"/>
      <c r="AC877" s="210"/>
      <c r="AD877" s="210"/>
      <c r="AE877" s="210"/>
      <c r="AF877" s="210"/>
      <c r="AG877" s="210" t="s">
        <v>251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>
      <c r="A878" s="227"/>
      <c r="B878" s="228"/>
      <c r="C878" s="271" t="s">
        <v>508</v>
      </c>
      <c r="D878" s="264"/>
      <c r="E878" s="265">
        <v>46.5</v>
      </c>
      <c r="F878" s="231"/>
      <c r="G878" s="231"/>
      <c r="H878" s="231"/>
      <c r="I878" s="231"/>
      <c r="J878" s="231"/>
      <c r="K878" s="231"/>
      <c r="L878" s="231"/>
      <c r="M878" s="231"/>
      <c r="N878" s="230"/>
      <c r="O878" s="230"/>
      <c r="P878" s="230"/>
      <c r="Q878" s="230"/>
      <c r="R878" s="231"/>
      <c r="S878" s="231"/>
      <c r="T878" s="231"/>
      <c r="U878" s="231"/>
      <c r="V878" s="231"/>
      <c r="W878" s="231"/>
      <c r="X878" s="231"/>
      <c r="Y878" s="231"/>
      <c r="Z878" s="210"/>
      <c r="AA878" s="210"/>
      <c r="AB878" s="210"/>
      <c r="AC878" s="210"/>
      <c r="AD878" s="210"/>
      <c r="AE878" s="210"/>
      <c r="AF878" s="210"/>
      <c r="AG878" s="210" t="s">
        <v>251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>
      <c r="A879" s="227"/>
      <c r="B879" s="228"/>
      <c r="C879" s="271" t="s">
        <v>509</v>
      </c>
      <c r="D879" s="264"/>
      <c r="E879" s="265">
        <v>7</v>
      </c>
      <c r="F879" s="231"/>
      <c r="G879" s="231"/>
      <c r="H879" s="231"/>
      <c r="I879" s="231"/>
      <c r="J879" s="231"/>
      <c r="K879" s="231"/>
      <c r="L879" s="231"/>
      <c r="M879" s="231"/>
      <c r="N879" s="230"/>
      <c r="O879" s="230"/>
      <c r="P879" s="230"/>
      <c r="Q879" s="230"/>
      <c r="R879" s="231"/>
      <c r="S879" s="231"/>
      <c r="T879" s="231"/>
      <c r="U879" s="231"/>
      <c r="V879" s="231"/>
      <c r="W879" s="231"/>
      <c r="X879" s="231"/>
      <c r="Y879" s="231"/>
      <c r="Z879" s="210"/>
      <c r="AA879" s="210"/>
      <c r="AB879" s="210"/>
      <c r="AC879" s="210"/>
      <c r="AD879" s="210"/>
      <c r="AE879" s="210"/>
      <c r="AF879" s="210"/>
      <c r="AG879" s="210" t="s">
        <v>251</v>
      </c>
      <c r="AH879" s="210">
        <v>0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ht="22.5" outlineLevel="3">
      <c r="A880" s="227"/>
      <c r="B880" s="228"/>
      <c r="C880" s="271" t="s">
        <v>510</v>
      </c>
      <c r="D880" s="264"/>
      <c r="E880" s="265">
        <v>793</v>
      </c>
      <c r="F880" s="231"/>
      <c r="G880" s="231"/>
      <c r="H880" s="231"/>
      <c r="I880" s="231"/>
      <c r="J880" s="231"/>
      <c r="K880" s="231"/>
      <c r="L880" s="231"/>
      <c r="M880" s="231"/>
      <c r="N880" s="230"/>
      <c r="O880" s="230"/>
      <c r="P880" s="230"/>
      <c r="Q880" s="230"/>
      <c r="R880" s="231"/>
      <c r="S880" s="231"/>
      <c r="T880" s="231"/>
      <c r="U880" s="231"/>
      <c r="V880" s="231"/>
      <c r="W880" s="231"/>
      <c r="X880" s="231"/>
      <c r="Y880" s="231"/>
      <c r="Z880" s="210"/>
      <c r="AA880" s="210"/>
      <c r="AB880" s="210"/>
      <c r="AC880" s="210"/>
      <c r="AD880" s="210"/>
      <c r="AE880" s="210"/>
      <c r="AF880" s="210"/>
      <c r="AG880" s="210" t="s">
        <v>251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3">
      <c r="A881" s="227"/>
      <c r="B881" s="228"/>
      <c r="C881" s="271" t="s">
        <v>511</v>
      </c>
      <c r="D881" s="264"/>
      <c r="E881" s="265">
        <v>211.5</v>
      </c>
      <c r="F881" s="231"/>
      <c r="G881" s="231"/>
      <c r="H881" s="231"/>
      <c r="I881" s="231"/>
      <c r="J881" s="231"/>
      <c r="K881" s="231"/>
      <c r="L881" s="231"/>
      <c r="M881" s="231"/>
      <c r="N881" s="230"/>
      <c r="O881" s="230"/>
      <c r="P881" s="230"/>
      <c r="Q881" s="230"/>
      <c r="R881" s="231"/>
      <c r="S881" s="231"/>
      <c r="T881" s="231"/>
      <c r="U881" s="231"/>
      <c r="V881" s="231"/>
      <c r="W881" s="231"/>
      <c r="X881" s="231"/>
      <c r="Y881" s="231"/>
      <c r="Z881" s="210"/>
      <c r="AA881" s="210"/>
      <c r="AB881" s="210"/>
      <c r="AC881" s="210"/>
      <c r="AD881" s="210"/>
      <c r="AE881" s="210"/>
      <c r="AF881" s="210"/>
      <c r="AG881" s="210" t="s">
        <v>251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3">
      <c r="A882" s="227"/>
      <c r="B882" s="228"/>
      <c r="C882" s="271" t="s">
        <v>512</v>
      </c>
      <c r="D882" s="264"/>
      <c r="E882" s="265">
        <v>35</v>
      </c>
      <c r="F882" s="231"/>
      <c r="G882" s="231"/>
      <c r="H882" s="231"/>
      <c r="I882" s="231"/>
      <c r="J882" s="231"/>
      <c r="K882" s="231"/>
      <c r="L882" s="231"/>
      <c r="M882" s="231"/>
      <c r="N882" s="230"/>
      <c r="O882" s="230"/>
      <c r="P882" s="230"/>
      <c r="Q882" s="230"/>
      <c r="R882" s="231"/>
      <c r="S882" s="231"/>
      <c r="T882" s="231"/>
      <c r="U882" s="231"/>
      <c r="V882" s="231"/>
      <c r="W882" s="231"/>
      <c r="X882" s="231"/>
      <c r="Y882" s="231"/>
      <c r="Z882" s="210"/>
      <c r="AA882" s="210"/>
      <c r="AB882" s="210"/>
      <c r="AC882" s="210"/>
      <c r="AD882" s="210"/>
      <c r="AE882" s="210"/>
      <c r="AF882" s="210"/>
      <c r="AG882" s="210" t="s">
        <v>251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1">
      <c r="A883" s="242">
        <v>206</v>
      </c>
      <c r="B883" s="243" t="s">
        <v>952</v>
      </c>
      <c r="C883" s="256" t="s">
        <v>953</v>
      </c>
      <c r="D883" s="244" t="s">
        <v>247</v>
      </c>
      <c r="E883" s="245">
        <v>30</v>
      </c>
      <c r="F883" s="246"/>
      <c r="G883" s="247">
        <f>ROUND(E883*F883,2)</f>
        <v>0</v>
      </c>
      <c r="H883" s="232"/>
      <c r="I883" s="231">
        <f>ROUND(E883*H883,2)</f>
        <v>0</v>
      </c>
      <c r="J883" s="232"/>
      <c r="K883" s="231">
        <f>ROUND(E883*J883,2)</f>
        <v>0</v>
      </c>
      <c r="L883" s="231">
        <v>21</v>
      </c>
      <c r="M883" s="231">
        <f>G883*(1+L883/100)</f>
        <v>0</v>
      </c>
      <c r="N883" s="230">
        <v>0</v>
      </c>
      <c r="O883" s="230">
        <f>ROUND(E883*N883,2)</f>
        <v>0</v>
      </c>
      <c r="P883" s="230">
        <v>0</v>
      </c>
      <c r="Q883" s="230">
        <f>ROUND(E883*P883,2)</f>
        <v>0</v>
      </c>
      <c r="R883" s="231"/>
      <c r="S883" s="231" t="s">
        <v>248</v>
      </c>
      <c r="T883" s="231" t="s">
        <v>249</v>
      </c>
      <c r="U883" s="231">
        <v>2E-3</v>
      </c>
      <c r="V883" s="231">
        <f>ROUND(E883*U883,2)</f>
        <v>0.06</v>
      </c>
      <c r="W883" s="231"/>
      <c r="X883" s="231" t="s">
        <v>191</v>
      </c>
      <c r="Y883" s="231" t="s">
        <v>192</v>
      </c>
      <c r="Z883" s="210"/>
      <c r="AA883" s="210"/>
      <c r="AB883" s="210"/>
      <c r="AC883" s="210"/>
      <c r="AD883" s="210"/>
      <c r="AE883" s="210"/>
      <c r="AF883" s="210"/>
      <c r="AG883" s="210" t="s">
        <v>193</v>
      </c>
      <c r="AH883" s="210"/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2">
      <c r="A884" s="227"/>
      <c r="B884" s="228"/>
      <c r="C884" s="271" t="s">
        <v>498</v>
      </c>
      <c r="D884" s="264"/>
      <c r="E884" s="265">
        <v>30</v>
      </c>
      <c r="F884" s="231"/>
      <c r="G884" s="231"/>
      <c r="H884" s="231"/>
      <c r="I884" s="231"/>
      <c r="J884" s="231"/>
      <c r="K884" s="231"/>
      <c r="L884" s="231"/>
      <c r="M884" s="231"/>
      <c r="N884" s="230"/>
      <c r="O884" s="230"/>
      <c r="P884" s="230"/>
      <c r="Q884" s="230"/>
      <c r="R884" s="231"/>
      <c r="S884" s="231"/>
      <c r="T884" s="231"/>
      <c r="U884" s="231"/>
      <c r="V884" s="231"/>
      <c r="W884" s="231"/>
      <c r="X884" s="231"/>
      <c r="Y884" s="231"/>
      <c r="Z884" s="210"/>
      <c r="AA884" s="210"/>
      <c r="AB884" s="210"/>
      <c r="AC884" s="210"/>
      <c r="AD884" s="210"/>
      <c r="AE884" s="210"/>
      <c r="AF884" s="210"/>
      <c r="AG884" s="210" t="s">
        <v>251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ht="22.5" outlineLevel="1">
      <c r="A885" s="242">
        <v>207</v>
      </c>
      <c r="B885" s="243" t="s">
        <v>954</v>
      </c>
      <c r="C885" s="256" t="s">
        <v>955</v>
      </c>
      <c r="D885" s="244" t="s">
        <v>541</v>
      </c>
      <c r="E885" s="245">
        <v>26</v>
      </c>
      <c r="F885" s="246"/>
      <c r="G885" s="247">
        <f>ROUND(E885*F885,2)</f>
        <v>0</v>
      </c>
      <c r="H885" s="232"/>
      <c r="I885" s="231">
        <f>ROUND(E885*H885,2)</f>
        <v>0</v>
      </c>
      <c r="J885" s="232"/>
      <c r="K885" s="231">
        <f>ROUND(E885*J885,2)</f>
        <v>0</v>
      </c>
      <c r="L885" s="231">
        <v>21</v>
      </c>
      <c r="M885" s="231">
        <f>G885*(1+L885/100)</f>
        <v>0</v>
      </c>
      <c r="N885" s="230">
        <v>0.56040999999999996</v>
      </c>
      <c r="O885" s="230">
        <f>ROUND(E885*N885,2)</f>
        <v>14.57</v>
      </c>
      <c r="P885" s="230">
        <v>0.32075999999999999</v>
      </c>
      <c r="Q885" s="230">
        <f>ROUND(E885*P885,2)</f>
        <v>8.34</v>
      </c>
      <c r="R885" s="231"/>
      <c r="S885" s="231" t="s">
        <v>248</v>
      </c>
      <c r="T885" s="231" t="s">
        <v>249</v>
      </c>
      <c r="U885" s="231">
        <v>3.4</v>
      </c>
      <c r="V885" s="231">
        <f>ROUND(E885*U885,2)</f>
        <v>88.4</v>
      </c>
      <c r="W885" s="231"/>
      <c r="X885" s="231" t="s">
        <v>191</v>
      </c>
      <c r="Y885" s="231" t="s">
        <v>192</v>
      </c>
      <c r="Z885" s="210"/>
      <c r="AA885" s="210"/>
      <c r="AB885" s="210"/>
      <c r="AC885" s="210"/>
      <c r="AD885" s="210"/>
      <c r="AE885" s="210"/>
      <c r="AF885" s="210"/>
      <c r="AG885" s="210" t="s">
        <v>193</v>
      </c>
      <c r="AH885" s="210"/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2">
      <c r="A886" s="227"/>
      <c r="B886" s="228"/>
      <c r="C886" s="271" t="s">
        <v>872</v>
      </c>
      <c r="D886" s="264"/>
      <c r="E886" s="265">
        <v>20</v>
      </c>
      <c r="F886" s="231"/>
      <c r="G886" s="231"/>
      <c r="H886" s="231"/>
      <c r="I886" s="231"/>
      <c r="J886" s="231"/>
      <c r="K886" s="231"/>
      <c r="L886" s="231"/>
      <c r="M886" s="231"/>
      <c r="N886" s="230"/>
      <c r="O886" s="230"/>
      <c r="P886" s="230"/>
      <c r="Q886" s="230"/>
      <c r="R886" s="231"/>
      <c r="S886" s="231"/>
      <c r="T886" s="231"/>
      <c r="U886" s="231"/>
      <c r="V886" s="231"/>
      <c r="W886" s="231"/>
      <c r="X886" s="231"/>
      <c r="Y886" s="231"/>
      <c r="Z886" s="210"/>
      <c r="AA886" s="210"/>
      <c r="AB886" s="210"/>
      <c r="AC886" s="210"/>
      <c r="AD886" s="210"/>
      <c r="AE886" s="210"/>
      <c r="AF886" s="210"/>
      <c r="AG886" s="210" t="s">
        <v>251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3">
      <c r="A887" s="227"/>
      <c r="B887" s="228"/>
      <c r="C887" s="271" t="s">
        <v>873</v>
      </c>
      <c r="D887" s="264"/>
      <c r="E887" s="265">
        <v>6</v>
      </c>
      <c r="F887" s="231"/>
      <c r="G887" s="231"/>
      <c r="H887" s="231"/>
      <c r="I887" s="231"/>
      <c r="J887" s="231"/>
      <c r="K887" s="231"/>
      <c r="L887" s="231"/>
      <c r="M887" s="231"/>
      <c r="N887" s="230"/>
      <c r="O887" s="230"/>
      <c r="P887" s="230"/>
      <c r="Q887" s="230"/>
      <c r="R887" s="231"/>
      <c r="S887" s="231"/>
      <c r="T887" s="231"/>
      <c r="U887" s="231"/>
      <c r="V887" s="231"/>
      <c r="W887" s="231"/>
      <c r="X887" s="231"/>
      <c r="Y887" s="231"/>
      <c r="Z887" s="210"/>
      <c r="AA887" s="210"/>
      <c r="AB887" s="210"/>
      <c r="AC887" s="210"/>
      <c r="AD887" s="210"/>
      <c r="AE887" s="210"/>
      <c r="AF887" s="210"/>
      <c r="AG887" s="210" t="s">
        <v>251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>
      <c r="A888" s="235" t="s">
        <v>184</v>
      </c>
      <c r="B888" s="236" t="s">
        <v>126</v>
      </c>
      <c r="C888" s="254" t="s">
        <v>127</v>
      </c>
      <c r="D888" s="237"/>
      <c r="E888" s="238"/>
      <c r="F888" s="239"/>
      <c r="G888" s="240">
        <f>SUMIF(AG889:AG905,"&lt;&gt;NOR",G889:G905)</f>
        <v>0</v>
      </c>
      <c r="H888" s="234"/>
      <c r="I888" s="234">
        <f>SUM(I889:I905)</f>
        <v>0</v>
      </c>
      <c r="J888" s="234"/>
      <c r="K888" s="234">
        <f>SUM(K889:K905)</f>
        <v>0</v>
      </c>
      <c r="L888" s="234"/>
      <c r="M888" s="234">
        <f>SUM(M889:M905)</f>
        <v>0</v>
      </c>
      <c r="N888" s="233"/>
      <c r="O888" s="233">
        <f>SUM(O889:O905)</f>
        <v>0.01</v>
      </c>
      <c r="P888" s="233"/>
      <c r="Q888" s="233">
        <f>SUM(Q889:Q905)</f>
        <v>23.900000000000002</v>
      </c>
      <c r="R888" s="234"/>
      <c r="S888" s="234"/>
      <c r="T888" s="234"/>
      <c r="U888" s="234"/>
      <c r="V888" s="234">
        <f>SUM(V889:V905)</f>
        <v>92.200000000000017</v>
      </c>
      <c r="W888" s="234"/>
      <c r="X888" s="234"/>
      <c r="Y888" s="234"/>
      <c r="AG888" t="s">
        <v>185</v>
      </c>
    </row>
    <row r="889" spans="1:60" outlineLevel="1">
      <c r="A889" s="242">
        <v>208</v>
      </c>
      <c r="B889" s="243" t="s">
        <v>956</v>
      </c>
      <c r="C889" s="256" t="s">
        <v>957</v>
      </c>
      <c r="D889" s="244" t="s">
        <v>320</v>
      </c>
      <c r="E889" s="245">
        <v>7.7039999999999997</v>
      </c>
      <c r="F889" s="246"/>
      <c r="G889" s="247">
        <f>ROUND(E889*F889,2)</f>
        <v>0</v>
      </c>
      <c r="H889" s="232"/>
      <c r="I889" s="231">
        <f>ROUND(E889*H889,2)</f>
        <v>0</v>
      </c>
      <c r="J889" s="232"/>
      <c r="K889" s="231">
        <f>ROUND(E889*J889,2)</f>
        <v>0</v>
      </c>
      <c r="L889" s="231">
        <v>21</v>
      </c>
      <c r="M889" s="231">
        <f>G889*(1+L889/100)</f>
        <v>0</v>
      </c>
      <c r="N889" s="230">
        <v>0</v>
      </c>
      <c r="O889" s="230">
        <f>ROUND(E889*N889,2)</f>
        <v>0</v>
      </c>
      <c r="P889" s="230">
        <v>2</v>
      </c>
      <c r="Q889" s="230">
        <f>ROUND(E889*P889,2)</f>
        <v>15.41</v>
      </c>
      <c r="R889" s="231"/>
      <c r="S889" s="231" t="s">
        <v>248</v>
      </c>
      <c r="T889" s="231" t="s">
        <v>249</v>
      </c>
      <c r="U889" s="231">
        <v>6.4359999999999999</v>
      </c>
      <c r="V889" s="231">
        <f>ROUND(E889*U889,2)</f>
        <v>49.58</v>
      </c>
      <c r="W889" s="231"/>
      <c r="X889" s="231" t="s">
        <v>191</v>
      </c>
      <c r="Y889" s="231" t="s">
        <v>192</v>
      </c>
      <c r="Z889" s="210"/>
      <c r="AA889" s="210"/>
      <c r="AB889" s="210"/>
      <c r="AC889" s="210"/>
      <c r="AD889" s="210"/>
      <c r="AE889" s="210"/>
      <c r="AF889" s="210"/>
      <c r="AG889" s="210" t="s">
        <v>193</v>
      </c>
      <c r="AH889" s="210"/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2">
      <c r="A890" s="227"/>
      <c r="B890" s="228"/>
      <c r="C890" s="271" t="s">
        <v>958</v>
      </c>
      <c r="D890" s="264"/>
      <c r="E890" s="265">
        <v>7.7039999999999997</v>
      </c>
      <c r="F890" s="231"/>
      <c r="G890" s="231"/>
      <c r="H890" s="231"/>
      <c r="I890" s="231"/>
      <c r="J890" s="231"/>
      <c r="K890" s="231"/>
      <c r="L890" s="231"/>
      <c r="M890" s="231"/>
      <c r="N890" s="230"/>
      <c r="O890" s="230"/>
      <c r="P890" s="230"/>
      <c r="Q890" s="230"/>
      <c r="R890" s="231"/>
      <c r="S890" s="231"/>
      <c r="T890" s="231"/>
      <c r="U890" s="231"/>
      <c r="V890" s="231"/>
      <c r="W890" s="231"/>
      <c r="X890" s="231"/>
      <c r="Y890" s="231"/>
      <c r="Z890" s="210"/>
      <c r="AA890" s="210"/>
      <c r="AB890" s="210"/>
      <c r="AC890" s="210"/>
      <c r="AD890" s="210"/>
      <c r="AE890" s="210"/>
      <c r="AF890" s="210"/>
      <c r="AG890" s="210" t="s">
        <v>251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1">
      <c r="A891" s="242">
        <v>209</v>
      </c>
      <c r="B891" s="243" t="s">
        <v>959</v>
      </c>
      <c r="C891" s="256" t="s">
        <v>960</v>
      </c>
      <c r="D891" s="244" t="s">
        <v>320</v>
      </c>
      <c r="E891" s="245">
        <v>3.4239999999999999</v>
      </c>
      <c r="F891" s="246"/>
      <c r="G891" s="247">
        <f>ROUND(E891*F891,2)</f>
        <v>0</v>
      </c>
      <c r="H891" s="232"/>
      <c r="I891" s="231">
        <f>ROUND(E891*H891,2)</f>
        <v>0</v>
      </c>
      <c r="J891" s="232"/>
      <c r="K891" s="231">
        <f>ROUND(E891*J891,2)</f>
        <v>0</v>
      </c>
      <c r="L891" s="231">
        <v>21</v>
      </c>
      <c r="M891" s="231">
        <f>G891*(1+L891/100)</f>
        <v>0</v>
      </c>
      <c r="N891" s="230">
        <v>1.47E-3</v>
      </c>
      <c r="O891" s="230">
        <f>ROUND(E891*N891,2)</f>
        <v>0.01</v>
      </c>
      <c r="P891" s="230">
        <v>2.4</v>
      </c>
      <c r="Q891" s="230">
        <f>ROUND(E891*P891,2)</f>
        <v>8.2200000000000006</v>
      </c>
      <c r="R891" s="231"/>
      <c r="S891" s="231" t="s">
        <v>248</v>
      </c>
      <c r="T891" s="231" t="s">
        <v>249</v>
      </c>
      <c r="U891" s="231">
        <v>8.5</v>
      </c>
      <c r="V891" s="231">
        <f>ROUND(E891*U891,2)</f>
        <v>29.1</v>
      </c>
      <c r="W891" s="231"/>
      <c r="X891" s="231" t="s">
        <v>191</v>
      </c>
      <c r="Y891" s="231" t="s">
        <v>192</v>
      </c>
      <c r="Z891" s="210"/>
      <c r="AA891" s="210"/>
      <c r="AB891" s="210"/>
      <c r="AC891" s="210"/>
      <c r="AD891" s="210"/>
      <c r="AE891" s="210"/>
      <c r="AF891" s="210"/>
      <c r="AG891" s="210" t="s">
        <v>193</v>
      </c>
      <c r="AH891" s="210"/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2">
      <c r="A892" s="227"/>
      <c r="B892" s="228"/>
      <c r="C892" s="271" t="s">
        <v>961</v>
      </c>
      <c r="D892" s="264"/>
      <c r="E892" s="265">
        <v>3.4239999999999999</v>
      </c>
      <c r="F892" s="231"/>
      <c r="G892" s="231"/>
      <c r="H892" s="231"/>
      <c r="I892" s="231"/>
      <c r="J892" s="231"/>
      <c r="K892" s="231"/>
      <c r="L892" s="231"/>
      <c r="M892" s="231"/>
      <c r="N892" s="230"/>
      <c r="O892" s="230"/>
      <c r="P892" s="230"/>
      <c r="Q892" s="230"/>
      <c r="R892" s="231"/>
      <c r="S892" s="231"/>
      <c r="T892" s="231"/>
      <c r="U892" s="231"/>
      <c r="V892" s="231"/>
      <c r="W892" s="231"/>
      <c r="X892" s="231"/>
      <c r="Y892" s="231"/>
      <c r="Z892" s="210"/>
      <c r="AA892" s="210"/>
      <c r="AB892" s="210"/>
      <c r="AC892" s="210"/>
      <c r="AD892" s="210"/>
      <c r="AE892" s="210"/>
      <c r="AF892" s="210"/>
      <c r="AG892" s="210" t="s">
        <v>251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1">
      <c r="A893" s="242">
        <v>210</v>
      </c>
      <c r="B893" s="243" t="s">
        <v>962</v>
      </c>
      <c r="C893" s="256" t="s">
        <v>963</v>
      </c>
      <c r="D893" s="244" t="s">
        <v>541</v>
      </c>
      <c r="E893" s="245">
        <v>6</v>
      </c>
      <c r="F893" s="246"/>
      <c r="G893" s="247">
        <f>ROUND(E893*F893,2)</f>
        <v>0</v>
      </c>
      <c r="H893" s="232"/>
      <c r="I893" s="231">
        <f>ROUND(E893*H893,2)</f>
        <v>0</v>
      </c>
      <c r="J893" s="232"/>
      <c r="K893" s="231">
        <f>ROUND(E893*J893,2)</f>
        <v>0</v>
      </c>
      <c r="L893" s="231">
        <v>21</v>
      </c>
      <c r="M893" s="231">
        <f>G893*(1+L893/100)</f>
        <v>0</v>
      </c>
      <c r="N893" s="230">
        <v>0</v>
      </c>
      <c r="O893" s="230">
        <f>ROUND(E893*N893,2)</f>
        <v>0</v>
      </c>
      <c r="P893" s="230">
        <v>4.4999999999999998E-2</v>
      </c>
      <c r="Q893" s="230">
        <f>ROUND(E893*P893,2)</f>
        <v>0.27</v>
      </c>
      <c r="R893" s="231"/>
      <c r="S893" s="231" t="s">
        <v>248</v>
      </c>
      <c r="T893" s="231" t="s">
        <v>249</v>
      </c>
      <c r="U893" s="231">
        <v>0.26</v>
      </c>
      <c r="V893" s="231">
        <f>ROUND(E893*U893,2)</f>
        <v>1.56</v>
      </c>
      <c r="W893" s="231"/>
      <c r="X893" s="231" t="s">
        <v>191</v>
      </c>
      <c r="Y893" s="231" t="s">
        <v>192</v>
      </c>
      <c r="Z893" s="210"/>
      <c r="AA893" s="210"/>
      <c r="AB893" s="210"/>
      <c r="AC893" s="210"/>
      <c r="AD893" s="210"/>
      <c r="AE893" s="210"/>
      <c r="AF893" s="210"/>
      <c r="AG893" s="210" t="s">
        <v>193</v>
      </c>
      <c r="AH893" s="210"/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2">
      <c r="A894" s="227"/>
      <c r="B894" s="228"/>
      <c r="C894" s="271" t="s">
        <v>964</v>
      </c>
      <c r="D894" s="264"/>
      <c r="E894" s="265">
        <v>1</v>
      </c>
      <c r="F894" s="231"/>
      <c r="G894" s="231"/>
      <c r="H894" s="231"/>
      <c r="I894" s="231"/>
      <c r="J894" s="231"/>
      <c r="K894" s="231"/>
      <c r="L894" s="231"/>
      <c r="M894" s="231"/>
      <c r="N894" s="230"/>
      <c r="O894" s="230"/>
      <c r="P894" s="230"/>
      <c r="Q894" s="230"/>
      <c r="R894" s="231"/>
      <c r="S894" s="231"/>
      <c r="T894" s="231"/>
      <c r="U894" s="231"/>
      <c r="V894" s="231"/>
      <c r="W894" s="231"/>
      <c r="X894" s="231"/>
      <c r="Y894" s="231"/>
      <c r="Z894" s="210"/>
      <c r="AA894" s="210"/>
      <c r="AB894" s="210"/>
      <c r="AC894" s="210"/>
      <c r="AD894" s="210"/>
      <c r="AE894" s="210"/>
      <c r="AF894" s="210"/>
      <c r="AG894" s="210" t="s">
        <v>251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3">
      <c r="A895" s="227"/>
      <c r="B895" s="228"/>
      <c r="C895" s="271" t="s">
        <v>965</v>
      </c>
      <c r="D895" s="264"/>
      <c r="E895" s="265">
        <v>5</v>
      </c>
      <c r="F895" s="231"/>
      <c r="G895" s="231"/>
      <c r="H895" s="231"/>
      <c r="I895" s="231"/>
      <c r="J895" s="231"/>
      <c r="K895" s="231"/>
      <c r="L895" s="231"/>
      <c r="M895" s="231"/>
      <c r="N895" s="230"/>
      <c r="O895" s="230"/>
      <c r="P895" s="230"/>
      <c r="Q895" s="230"/>
      <c r="R895" s="231"/>
      <c r="S895" s="231"/>
      <c r="T895" s="231"/>
      <c r="U895" s="231"/>
      <c r="V895" s="231"/>
      <c r="W895" s="231"/>
      <c r="X895" s="231"/>
      <c r="Y895" s="231"/>
      <c r="Z895" s="210"/>
      <c r="AA895" s="210"/>
      <c r="AB895" s="210"/>
      <c r="AC895" s="210"/>
      <c r="AD895" s="210"/>
      <c r="AE895" s="210"/>
      <c r="AF895" s="210"/>
      <c r="AG895" s="210" t="s">
        <v>251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1">
      <c r="A896" s="242">
        <v>211</v>
      </c>
      <c r="B896" s="243" t="s">
        <v>966</v>
      </c>
      <c r="C896" s="256" t="s">
        <v>967</v>
      </c>
      <c r="D896" s="244" t="s">
        <v>247</v>
      </c>
      <c r="E896" s="245">
        <v>104</v>
      </c>
      <c r="F896" s="246"/>
      <c r="G896" s="247">
        <f>ROUND(E896*F896,2)</f>
        <v>0</v>
      </c>
      <c r="H896" s="232"/>
      <c r="I896" s="231">
        <f>ROUND(E896*H896,2)</f>
        <v>0</v>
      </c>
      <c r="J896" s="232"/>
      <c r="K896" s="231">
        <f>ROUND(E896*J896,2)</f>
        <v>0</v>
      </c>
      <c r="L896" s="231">
        <v>21</v>
      </c>
      <c r="M896" s="231">
        <f>G896*(1+L896/100)</f>
        <v>0</v>
      </c>
      <c r="N896" s="230">
        <v>0</v>
      </c>
      <c r="O896" s="230">
        <f>ROUND(E896*N896,2)</f>
        <v>0</v>
      </c>
      <c r="P896" s="230">
        <v>0</v>
      </c>
      <c r="Q896" s="230">
        <f>ROUND(E896*P896,2)</f>
        <v>0</v>
      </c>
      <c r="R896" s="231"/>
      <c r="S896" s="231" t="s">
        <v>248</v>
      </c>
      <c r="T896" s="231" t="s">
        <v>249</v>
      </c>
      <c r="U896" s="231">
        <v>0.115</v>
      </c>
      <c r="V896" s="231">
        <f>ROUND(E896*U896,2)</f>
        <v>11.96</v>
      </c>
      <c r="W896" s="231"/>
      <c r="X896" s="231" t="s">
        <v>191</v>
      </c>
      <c r="Y896" s="231" t="s">
        <v>482</v>
      </c>
      <c r="Z896" s="210"/>
      <c r="AA896" s="210"/>
      <c r="AB896" s="210"/>
      <c r="AC896" s="210"/>
      <c r="AD896" s="210"/>
      <c r="AE896" s="210"/>
      <c r="AF896" s="210"/>
      <c r="AG896" s="210" t="s">
        <v>193</v>
      </c>
      <c r="AH896" s="210"/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ht="22.5" outlineLevel="2">
      <c r="A897" s="227"/>
      <c r="B897" s="228"/>
      <c r="C897" s="271" t="s">
        <v>968</v>
      </c>
      <c r="D897" s="264"/>
      <c r="E897" s="265">
        <v>104</v>
      </c>
      <c r="F897" s="231"/>
      <c r="G897" s="231"/>
      <c r="H897" s="231"/>
      <c r="I897" s="231"/>
      <c r="J897" s="231"/>
      <c r="K897" s="231"/>
      <c r="L897" s="231"/>
      <c r="M897" s="231"/>
      <c r="N897" s="230"/>
      <c r="O897" s="230"/>
      <c r="P897" s="230"/>
      <c r="Q897" s="230"/>
      <c r="R897" s="231"/>
      <c r="S897" s="231"/>
      <c r="T897" s="231"/>
      <c r="U897" s="231"/>
      <c r="V897" s="231"/>
      <c r="W897" s="231"/>
      <c r="X897" s="231"/>
      <c r="Y897" s="231"/>
      <c r="Z897" s="210"/>
      <c r="AA897" s="210"/>
      <c r="AB897" s="210"/>
      <c r="AC897" s="210"/>
      <c r="AD897" s="210"/>
      <c r="AE897" s="210"/>
      <c r="AF897" s="210"/>
      <c r="AG897" s="210" t="s">
        <v>251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1">
      <c r="A898" s="242">
        <v>212</v>
      </c>
      <c r="B898" s="243" t="s">
        <v>969</v>
      </c>
      <c r="C898" s="256" t="s">
        <v>970</v>
      </c>
      <c r="D898" s="244" t="s">
        <v>570</v>
      </c>
      <c r="E898" s="245">
        <v>26</v>
      </c>
      <c r="F898" s="246"/>
      <c r="G898" s="247">
        <f>ROUND(E898*F898,2)</f>
        <v>0</v>
      </c>
      <c r="H898" s="232"/>
      <c r="I898" s="231">
        <f>ROUND(E898*H898,2)</f>
        <v>0</v>
      </c>
      <c r="J898" s="232"/>
      <c r="K898" s="231">
        <f>ROUND(E898*J898,2)</f>
        <v>0</v>
      </c>
      <c r="L898" s="231">
        <v>21</v>
      </c>
      <c r="M898" s="231">
        <f>G898*(1+L898/100)</f>
        <v>0</v>
      </c>
      <c r="N898" s="230">
        <v>0</v>
      </c>
      <c r="O898" s="230">
        <f>ROUND(E898*N898,2)</f>
        <v>0</v>
      </c>
      <c r="P898" s="230">
        <v>0</v>
      </c>
      <c r="Q898" s="230">
        <f>ROUND(E898*P898,2)</f>
        <v>0</v>
      </c>
      <c r="R898" s="231"/>
      <c r="S898" s="231" t="s">
        <v>189</v>
      </c>
      <c r="T898" s="231" t="s">
        <v>240</v>
      </c>
      <c r="U898" s="231">
        <v>0</v>
      </c>
      <c r="V898" s="231">
        <f>ROUND(E898*U898,2)</f>
        <v>0</v>
      </c>
      <c r="W898" s="231"/>
      <c r="X898" s="231" t="s">
        <v>191</v>
      </c>
      <c r="Y898" s="231" t="s">
        <v>192</v>
      </c>
      <c r="Z898" s="210"/>
      <c r="AA898" s="210"/>
      <c r="AB898" s="210"/>
      <c r="AC898" s="210"/>
      <c r="AD898" s="210"/>
      <c r="AE898" s="210"/>
      <c r="AF898" s="210"/>
      <c r="AG898" s="210" t="s">
        <v>193</v>
      </c>
      <c r="AH898" s="210"/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2">
      <c r="A899" s="227"/>
      <c r="B899" s="228"/>
      <c r="C899" s="271" t="s">
        <v>971</v>
      </c>
      <c r="D899" s="264"/>
      <c r="E899" s="265">
        <v>26</v>
      </c>
      <c r="F899" s="231"/>
      <c r="G899" s="231"/>
      <c r="H899" s="231"/>
      <c r="I899" s="231"/>
      <c r="J899" s="231"/>
      <c r="K899" s="231"/>
      <c r="L899" s="231"/>
      <c r="M899" s="231"/>
      <c r="N899" s="230"/>
      <c r="O899" s="230"/>
      <c r="P899" s="230"/>
      <c r="Q899" s="230"/>
      <c r="R899" s="231"/>
      <c r="S899" s="231"/>
      <c r="T899" s="231"/>
      <c r="U899" s="231"/>
      <c r="V899" s="231"/>
      <c r="W899" s="231"/>
      <c r="X899" s="231"/>
      <c r="Y899" s="231"/>
      <c r="Z899" s="210"/>
      <c r="AA899" s="210"/>
      <c r="AB899" s="210"/>
      <c r="AC899" s="210"/>
      <c r="AD899" s="210"/>
      <c r="AE899" s="210"/>
      <c r="AF899" s="210"/>
      <c r="AG899" s="210" t="s">
        <v>251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1">
      <c r="A900" s="242">
        <v>213</v>
      </c>
      <c r="B900" s="243" t="s">
        <v>972</v>
      </c>
      <c r="C900" s="256" t="s">
        <v>973</v>
      </c>
      <c r="D900" s="244" t="s">
        <v>570</v>
      </c>
      <c r="E900" s="245">
        <v>8</v>
      </c>
      <c r="F900" s="246"/>
      <c r="G900" s="247">
        <f>ROUND(E900*F900,2)</f>
        <v>0</v>
      </c>
      <c r="H900" s="232"/>
      <c r="I900" s="231">
        <f>ROUND(E900*H900,2)</f>
        <v>0</v>
      </c>
      <c r="J900" s="232"/>
      <c r="K900" s="231">
        <f>ROUND(E900*J900,2)</f>
        <v>0</v>
      </c>
      <c r="L900" s="231">
        <v>21</v>
      </c>
      <c r="M900" s="231">
        <f>G900*(1+L900/100)</f>
        <v>0</v>
      </c>
      <c r="N900" s="230">
        <v>0</v>
      </c>
      <c r="O900" s="230">
        <f>ROUND(E900*N900,2)</f>
        <v>0</v>
      </c>
      <c r="P900" s="230">
        <v>0</v>
      </c>
      <c r="Q900" s="230">
        <f>ROUND(E900*P900,2)</f>
        <v>0</v>
      </c>
      <c r="R900" s="231"/>
      <c r="S900" s="231" t="s">
        <v>189</v>
      </c>
      <c r="T900" s="231" t="s">
        <v>240</v>
      </c>
      <c r="U900" s="231">
        <v>0</v>
      </c>
      <c r="V900" s="231">
        <f>ROUND(E900*U900,2)</f>
        <v>0</v>
      </c>
      <c r="W900" s="231"/>
      <c r="X900" s="231" t="s">
        <v>191</v>
      </c>
      <c r="Y900" s="231" t="s">
        <v>192</v>
      </c>
      <c r="Z900" s="210"/>
      <c r="AA900" s="210"/>
      <c r="AB900" s="210"/>
      <c r="AC900" s="210"/>
      <c r="AD900" s="210"/>
      <c r="AE900" s="210"/>
      <c r="AF900" s="210"/>
      <c r="AG900" s="210" t="s">
        <v>193</v>
      </c>
      <c r="AH900" s="210"/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2">
      <c r="A901" s="227"/>
      <c r="B901" s="228"/>
      <c r="C901" s="271" t="s">
        <v>974</v>
      </c>
      <c r="D901" s="264"/>
      <c r="E901" s="265">
        <v>8</v>
      </c>
      <c r="F901" s="231"/>
      <c r="G901" s="231"/>
      <c r="H901" s="231"/>
      <c r="I901" s="231"/>
      <c r="J901" s="231"/>
      <c r="K901" s="231"/>
      <c r="L901" s="231"/>
      <c r="M901" s="231"/>
      <c r="N901" s="230"/>
      <c r="O901" s="230"/>
      <c r="P901" s="230"/>
      <c r="Q901" s="230"/>
      <c r="R901" s="231"/>
      <c r="S901" s="231"/>
      <c r="T901" s="231"/>
      <c r="U901" s="231"/>
      <c r="V901" s="231"/>
      <c r="W901" s="231"/>
      <c r="X901" s="231"/>
      <c r="Y901" s="231"/>
      <c r="Z901" s="210"/>
      <c r="AA901" s="210"/>
      <c r="AB901" s="210"/>
      <c r="AC901" s="210"/>
      <c r="AD901" s="210"/>
      <c r="AE901" s="210"/>
      <c r="AF901" s="210"/>
      <c r="AG901" s="210" t="s">
        <v>251</v>
      </c>
      <c r="AH901" s="210">
        <v>0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1">
      <c r="A902" s="242">
        <v>214</v>
      </c>
      <c r="B902" s="243" t="s">
        <v>975</v>
      </c>
      <c r="C902" s="256" t="s">
        <v>976</v>
      </c>
      <c r="D902" s="244" t="s">
        <v>570</v>
      </c>
      <c r="E902" s="245">
        <v>2</v>
      </c>
      <c r="F902" s="246"/>
      <c r="G902" s="247">
        <f>ROUND(E902*F902,2)</f>
        <v>0</v>
      </c>
      <c r="H902" s="232"/>
      <c r="I902" s="231">
        <f>ROUND(E902*H902,2)</f>
        <v>0</v>
      </c>
      <c r="J902" s="232"/>
      <c r="K902" s="231">
        <f>ROUND(E902*J902,2)</f>
        <v>0</v>
      </c>
      <c r="L902" s="231">
        <v>21</v>
      </c>
      <c r="M902" s="231">
        <f>G902*(1+L902/100)</f>
        <v>0</v>
      </c>
      <c r="N902" s="230">
        <v>0</v>
      </c>
      <c r="O902" s="230">
        <f>ROUND(E902*N902,2)</f>
        <v>0</v>
      </c>
      <c r="P902" s="230">
        <v>0</v>
      </c>
      <c r="Q902" s="230">
        <f>ROUND(E902*P902,2)</f>
        <v>0</v>
      </c>
      <c r="R902" s="231"/>
      <c r="S902" s="231" t="s">
        <v>189</v>
      </c>
      <c r="T902" s="231" t="s">
        <v>240</v>
      </c>
      <c r="U902" s="231">
        <v>0</v>
      </c>
      <c r="V902" s="231">
        <f>ROUND(E902*U902,2)</f>
        <v>0</v>
      </c>
      <c r="W902" s="231"/>
      <c r="X902" s="231" t="s">
        <v>191</v>
      </c>
      <c r="Y902" s="231" t="s">
        <v>192</v>
      </c>
      <c r="Z902" s="210"/>
      <c r="AA902" s="210"/>
      <c r="AB902" s="210"/>
      <c r="AC902" s="210"/>
      <c r="AD902" s="210"/>
      <c r="AE902" s="210"/>
      <c r="AF902" s="210"/>
      <c r="AG902" s="210" t="s">
        <v>193</v>
      </c>
      <c r="AH902" s="210"/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2">
      <c r="A903" s="227"/>
      <c r="B903" s="228"/>
      <c r="C903" s="271" t="s">
        <v>977</v>
      </c>
      <c r="D903" s="264"/>
      <c r="E903" s="265">
        <v>2</v>
      </c>
      <c r="F903" s="231"/>
      <c r="G903" s="231"/>
      <c r="H903" s="231"/>
      <c r="I903" s="231"/>
      <c r="J903" s="231"/>
      <c r="K903" s="231"/>
      <c r="L903" s="231"/>
      <c r="M903" s="231"/>
      <c r="N903" s="230"/>
      <c r="O903" s="230"/>
      <c r="P903" s="230"/>
      <c r="Q903" s="230"/>
      <c r="R903" s="231"/>
      <c r="S903" s="231"/>
      <c r="T903" s="231"/>
      <c r="U903" s="231"/>
      <c r="V903" s="231"/>
      <c r="W903" s="231"/>
      <c r="X903" s="231"/>
      <c r="Y903" s="231"/>
      <c r="Z903" s="210"/>
      <c r="AA903" s="210"/>
      <c r="AB903" s="210"/>
      <c r="AC903" s="210"/>
      <c r="AD903" s="210"/>
      <c r="AE903" s="210"/>
      <c r="AF903" s="210"/>
      <c r="AG903" s="210" t="s">
        <v>251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1">
      <c r="A904" s="242">
        <v>215</v>
      </c>
      <c r="B904" s="243" t="s">
        <v>978</v>
      </c>
      <c r="C904" s="256" t="s">
        <v>979</v>
      </c>
      <c r="D904" s="244" t="s">
        <v>570</v>
      </c>
      <c r="E904" s="245">
        <v>1</v>
      </c>
      <c r="F904" s="246"/>
      <c r="G904" s="247">
        <f>ROUND(E904*F904,2)</f>
        <v>0</v>
      </c>
      <c r="H904" s="232"/>
      <c r="I904" s="231">
        <f>ROUND(E904*H904,2)</f>
        <v>0</v>
      </c>
      <c r="J904" s="232"/>
      <c r="K904" s="231">
        <f>ROUND(E904*J904,2)</f>
        <v>0</v>
      </c>
      <c r="L904" s="231">
        <v>21</v>
      </c>
      <c r="M904" s="231">
        <f>G904*(1+L904/100)</f>
        <v>0</v>
      </c>
      <c r="N904" s="230">
        <v>0</v>
      </c>
      <c r="O904" s="230">
        <f>ROUND(E904*N904,2)</f>
        <v>0</v>
      </c>
      <c r="P904" s="230">
        <v>0</v>
      </c>
      <c r="Q904" s="230">
        <f>ROUND(E904*P904,2)</f>
        <v>0</v>
      </c>
      <c r="R904" s="231"/>
      <c r="S904" s="231" t="s">
        <v>189</v>
      </c>
      <c r="T904" s="231" t="s">
        <v>240</v>
      </c>
      <c r="U904" s="231">
        <v>0</v>
      </c>
      <c r="V904" s="231">
        <f>ROUND(E904*U904,2)</f>
        <v>0</v>
      </c>
      <c r="W904" s="231"/>
      <c r="X904" s="231" t="s">
        <v>191</v>
      </c>
      <c r="Y904" s="231" t="s">
        <v>192</v>
      </c>
      <c r="Z904" s="210"/>
      <c r="AA904" s="210"/>
      <c r="AB904" s="210"/>
      <c r="AC904" s="210"/>
      <c r="AD904" s="210"/>
      <c r="AE904" s="210"/>
      <c r="AF904" s="210"/>
      <c r="AG904" s="210" t="s">
        <v>193</v>
      </c>
      <c r="AH904" s="210"/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2">
      <c r="A905" s="227"/>
      <c r="B905" s="228"/>
      <c r="C905" s="271" t="s">
        <v>980</v>
      </c>
      <c r="D905" s="264"/>
      <c r="E905" s="265">
        <v>1</v>
      </c>
      <c r="F905" s="231"/>
      <c r="G905" s="231"/>
      <c r="H905" s="231"/>
      <c r="I905" s="231"/>
      <c r="J905" s="231"/>
      <c r="K905" s="231"/>
      <c r="L905" s="231"/>
      <c r="M905" s="231"/>
      <c r="N905" s="230"/>
      <c r="O905" s="230"/>
      <c r="P905" s="230"/>
      <c r="Q905" s="230"/>
      <c r="R905" s="231"/>
      <c r="S905" s="231"/>
      <c r="T905" s="231"/>
      <c r="U905" s="231"/>
      <c r="V905" s="231"/>
      <c r="W905" s="231"/>
      <c r="X905" s="231"/>
      <c r="Y905" s="231"/>
      <c r="Z905" s="210"/>
      <c r="AA905" s="210"/>
      <c r="AB905" s="210"/>
      <c r="AC905" s="210"/>
      <c r="AD905" s="210"/>
      <c r="AE905" s="210"/>
      <c r="AF905" s="210"/>
      <c r="AG905" s="210" t="s">
        <v>251</v>
      </c>
      <c r="AH905" s="210">
        <v>0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>
      <c r="A906" s="235" t="s">
        <v>184</v>
      </c>
      <c r="B906" s="236" t="s">
        <v>128</v>
      </c>
      <c r="C906" s="254" t="s">
        <v>129</v>
      </c>
      <c r="D906" s="237"/>
      <c r="E906" s="238"/>
      <c r="F906" s="239"/>
      <c r="G906" s="240">
        <f>SUMIF(AG907:AG907,"&lt;&gt;NOR",G907:G907)</f>
        <v>0</v>
      </c>
      <c r="H906" s="234"/>
      <c r="I906" s="234">
        <f>SUM(I907:I907)</f>
        <v>0</v>
      </c>
      <c r="J906" s="234"/>
      <c r="K906" s="234">
        <f>SUM(K907:K907)</f>
        <v>0</v>
      </c>
      <c r="L906" s="234"/>
      <c r="M906" s="234">
        <f>SUM(M907:M907)</f>
        <v>0</v>
      </c>
      <c r="N906" s="233"/>
      <c r="O906" s="233">
        <f>SUM(O907:O907)</f>
        <v>0</v>
      </c>
      <c r="P906" s="233"/>
      <c r="Q906" s="233">
        <f>SUM(Q907:Q907)</f>
        <v>0</v>
      </c>
      <c r="R906" s="234"/>
      <c r="S906" s="234"/>
      <c r="T906" s="234"/>
      <c r="U906" s="234"/>
      <c r="V906" s="234">
        <f>SUM(V907:V907)</f>
        <v>3691.35</v>
      </c>
      <c r="W906" s="234"/>
      <c r="X906" s="234"/>
      <c r="Y906" s="234"/>
      <c r="AG906" t="s">
        <v>185</v>
      </c>
    </row>
    <row r="907" spans="1:60" outlineLevel="1">
      <c r="A907" s="248">
        <v>216</v>
      </c>
      <c r="B907" s="249" t="s">
        <v>981</v>
      </c>
      <c r="C907" s="255" t="s">
        <v>982</v>
      </c>
      <c r="D907" s="250" t="s">
        <v>471</v>
      </c>
      <c r="E907" s="251">
        <v>9465.0028999999995</v>
      </c>
      <c r="F907" s="252"/>
      <c r="G907" s="253">
        <f>ROUND(E907*F907,2)</f>
        <v>0</v>
      </c>
      <c r="H907" s="232"/>
      <c r="I907" s="231">
        <f>ROUND(E907*H907,2)</f>
        <v>0</v>
      </c>
      <c r="J907" s="232"/>
      <c r="K907" s="231">
        <f>ROUND(E907*J907,2)</f>
        <v>0</v>
      </c>
      <c r="L907" s="231">
        <v>21</v>
      </c>
      <c r="M907" s="231">
        <f>G907*(1+L907/100)</f>
        <v>0</v>
      </c>
      <c r="N907" s="230">
        <v>0</v>
      </c>
      <c r="O907" s="230">
        <f>ROUND(E907*N907,2)</f>
        <v>0</v>
      </c>
      <c r="P907" s="230">
        <v>0</v>
      </c>
      <c r="Q907" s="230">
        <f>ROUND(E907*P907,2)</f>
        <v>0</v>
      </c>
      <c r="R907" s="231"/>
      <c r="S907" s="231" t="s">
        <v>248</v>
      </c>
      <c r="T907" s="231" t="s">
        <v>249</v>
      </c>
      <c r="U907" s="231">
        <v>0.39</v>
      </c>
      <c r="V907" s="231">
        <f>ROUND(E907*U907,2)</f>
        <v>3691.35</v>
      </c>
      <c r="W907" s="231"/>
      <c r="X907" s="231" t="s">
        <v>983</v>
      </c>
      <c r="Y907" s="231" t="s">
        <v>192</v>
      </c>
      <c r="Z907" s="210"/>
      <c r="AA907" s="210"/>
      <c r="AB907" s="210"/>
      <c r="AC907" s="210"/>
      <c r="AD907" s="210"/>
      <c r="AE907" s="210"/>
      <c r="AF907" s="210"/>
      <c r="AG907" s="210" t="s">
        <v>984</v>
      </c>
      <c r="AH907" s="210"/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>
      <c r="A908" s="235" t="s">
        <v>184</v>
      </c>
      <c r="B908" s="236" t="s">
        <v>134</v>
      </c>
      <c r="C908" s="254" t="s">
        <v>135</v>
      </c>
      <c r="D908" s="237"/>
      <c r="E908" s="238"/>
      <c r="F908" s="239"/>
      <c r="G908" s="240">
        <f>SUMIF(AG909:AG921,"&lt;&gt;NOR",G909:G921)</f>
        <v>0</v>
      </c>
      <c r="H908" s="234"/>
      <c r="I908" s="234">
        <f>SUM(I909:I921)</f>
        <v>0</v>
      </c>
      <c r="J908" s="234"/>
      <c r="K908" s="234">
        <f>SUM(K909:K921)</f>
        <v>0</v>
      </c>
      <c r="L908" s="234"/>
      <c r="M908" s="234">
        <f>SUM(M909:M921)</f>
        <v>0</v>
      </c>
      <c r="N908" s="233"/>
      <c r="O908" s="233">
        <f>SUM(O909:O921)</f>
        <v>0.35000000000000003</v>
      </c>
      <c r="P908" s="233"/>
      <c r="Q908" s="233">
        <f>SUM(Q909:Q921)</f>
        <v>0</v>
      </c>
      <c r="R908" s="234"/>
      <c r="S908" s="234"/>
      <c r="T908" s="234"/>
      <c r="U908" s="234"/>
      <c r="V908" s="234">
        <f>SUM(V909:V921)</f>
        <v>156.55999999999997</v>
      </c>
      <c r="W908" s="234"/>
      <c r="X908" s="234"/>
      <c r="Y908" s="234"/>
      <c r="AG908" t="s">
        <v>185</v>
      </c>
    </row>
    <row r="909" spans="1:60" ht="22.5" outlineLevel="1">
      <c r="A909" s="242">
        <v>217</v>
      </c>
      <c r="B909" s="243" t="s">
        <v>985</v>
      </c>
      <c r="C909" s="256" t="s">
        <v>986</v>
      </c>
      <c r="D909" s="244" t="s">
        <v>247</v>
      </c>
      <c r="E909" s="245">
        <v>323.75</v>
      </c>
      <c r="F909" s="246"/>
      <c r="G909" s="247">
        <f>ROUND(E909*F909,2)</f>
        <v>0</v>
      </c>
      <c r="H909" s="232"/>
      <c r="I909" s="231">
        <f>ROUND(E909*H909,2)</f>
        <v>0</v>
      </c>
      <c r="J909" s="232"/>
      <c r="K909" s="231">
        <f>ROUND(E909*J909,2)</f>
        <v>0</v>
      </c>
      <c r="L909" s="231">
        <v>21</v>
      </c>
      <c r="M909" s="231">
        <f>G909*(1+L909/100)</f>
        <v>0</v>
      </c>
      <c r="N909" s="230">
        <v>8.0000000000000007E-5</v>
      </c>
      <c r="O909" s="230">
        <f>ROUND(E909*N909,2)</f>
        <v>0.03</v>
      </c>
      <c r="P909" s="230">
        <v>0</v>
      </c>
      <c r="Q909" s="230">
        <f>ROUND(E909*P909,2)</f>
        <v>0</v>
      </c>
      <c r="R909" s="231"/>
      <c r="S909" s="231" t="s">
        <v>248</v>
      </c>
      <c r="T909" s="231" t="s">
        <v>249</v>
      </c>
      <c r="U909" s="231">
        <v>0.34</v>
      </c>
      <c r="V909" s="231">
        <f>ROUND(E909*U909,2)</f>
        <v>110.08</v>
      </c>
      <c r="W909" s="231"/>
      <c r="X909" s="231" t="s">
        <v>191</v>
      </c>
      <c r="Y909" s="231" t="s">
        <v>192</v>
      </c>
      <c r="Z909" s="210"/>
      <c r="AA909" s="210"/>
      <c r="AB909" s="210"/>
      <c r="AC909" s="210"/>
      <c r="AD909" s="210"/>
      <c r="AE909" s="210"/>
      <c r="AF909" s="210"/>
      <c r="AG909" s="210" t="s">
        <v>193</v>
      </c>
      <c r="AH909" s="210"/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2">
      <c r="A910" s="227"/>
      <c r="B910" s="228"/>
      <c r="C910" s="271" t="s">
        <v>987</v>
      </c>
      <c r="D910" s="264"/>
      <c r="E910" s="265">
        <v>323.75</v>
      </c>
      <c r="F910" s="231"/>
      <c r="G910" s="231"/>
      <c r="H910" s="231"/>
      <c r="I910" s="231"/>
      <c r="J910" s="231"/>
      <c r="K910" s="231"/>
      <c r="L910" s="231"/>
      <c r="M910" s="231"/>
      <c r="N910" s="230"/>
      <c r="O910" s="230"/>
      <c r="P910" s="230"/>
      <c r="Q910" s="230"/>
      <c r="R910" s="231"/>
      <c r="S910" s="231"/>
      <c r="T910" s="231"/>
      <c r="U910" s="231"/>
      <c r="V910" s="231"/>
      <c r="W910" s="231"/>
      <c r="X910" s="231"/>
      <c r="Y910" s="231"/>
      <c r="Z910" s="210"/>
      <c r="AA910" s="210"/>
      <c r="AB910" s="210"/>
      <c r="AC910" s="210"/>
      <c r="AD910" s="210"/>
      <c r="AE910" s="210"/>
      <c r="AF910" s="210"/>
      <c r="AG910" s="210" t="s">
        <v>251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ht="22.5" outlineLevel="1">
      <c r="A911" s="242">
        <v>218</v>
      </c>
      <c r="B911" s="243" t="s">
        <v>988</v>
      </c>
      <c r="C911" s="256" t="s">
        <v>989</v>
      </c>
      <c r="D911" s="244" t="s">
        <v>247</v>
      </c>
      <c r="E911" s="245">
        <v>323.75</v>
      </c>
      <c r="F911" s="246"/>
      <c r="G911" s="247">
        <f>ROUND(E911*F911,2)</f>
        <v>0</v>
      </c>
      <c r="H911" s="232"/>
      <c r="I911" s="231">
        <f>ROUND(E911*H911,2)</f>
        <v>0</v>
      </c>
      <c r="J911" s="232"/>
      <c r="K911" s="231">
        <f>ROUND(E911*J911,2)</f>
        <v>0</v>
      </c>
      <c r="L911" s="231">
        <v>21</v>
      </c>
      <c r="M911" s="231">
        <f>G911*(1+L911/100)</f>
        <v>0</v>
      </c>
      <c r="N911" s="230">
        <v>0</v>
      </c>
      <c r="O911" s="230">
        <f>ROUND(E911*N911,2)</f>
        <v>0</v>
      </c>
      <c r="P911" s="230">
        <v>0</v>
      </c>
      <c r="Q911" s="230">
        <f>ROUND(E911*P911,2)</f>
        <v>0</v>
      </c>
      <c r="R911" s="231"/>
      <c r="S911" s="231" t="s">
        <v>248</v>
      </c>
      <c r="T911" s="231" t="s">
        <v>249</v>
      </c>
      <c r="U911" s="231">
        <v>0.14000000000000001</v>
      </c>
      <c r="V911" s="231">
        <f>ROUND(E911*U911,2)</f>
        <v>45.33</v>
      </c>
      <c r="W911" s="231"/>
      <c r="X911" s="231" t="s">
        <v>191</v>
      </c>
      <c r="Y911" s="231" t="s">
        <v>192</v>
      </c>
      <c r="Z911" s="210"/>
      <c r="AA911" s="210"/>
      <c r="AB911" s="210"/>
      <c r="AC911" s="210"/>
      <c r="AD911" s="210"/>
      <c r="AE911" s="210"/>
      <c r="AF911" s="210"/>
      <c r="AG911" s="210" t="s">
        <v>193</v>
      </c>
      <c r="AH911" s="210"/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2">
      <c r="A912" s="227"/>
      <c r="B912" s="228"/>
      <c r="C912" s="271" t="s">
        <v>990</v>
      </c>
      <c r="D912" s="264"/>
      <c r="E912" s="265">
        <v>323.75</v>
      </c>
      <c r="F912" s="231"/>
      <c r="G912" s="231"/>
      <c r="H912" s="231"/>
      <c r="I912" s="231"/>
      <c r="J912" s="231"/>
      <c r="K912" s="231"/>
      <c r="L912" s="231"/>
      <c r="M912" s="231"/>
      <c r="N912" s="230"/>
      <c r="O912" s="230"/>
      <c r="P912" s="230"/>
      <c r="Q912" s="230"/>
      <c r="R912" s="231"/>
      <c r="S912" s="231"/>
      <c r="T912" s="231"/>
      <c r="U912" s="231"/>
      <c r="V912" s="231"/>
      <c r="W912" s="231"/>
      <c r="X912" s="231"/>
      <c r="Y912" s="231"/>
      <c r="Z912" s="210"/>
      <c r="AA912" s="210"/>
      <c r="AB912" s="210"/>
      <c r="AC912" s="210"/>
      <c r="AD912" s="210"/>
      <c r="AE912" s="210"/>
      <c r="AF912" s="210"/>
      <c r="AG912" s="210" t="s">
        <v>251</v>
      </c>
      <c r="AH912" s="210">
        <v>5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ht="22.5" outlineLevel="1">
      <c r="A913" s="242">
        <v>219</v>
      </c>
      <c r="B913" s="243" t="s">
        <v>991</v>
      </c>
      <c r="C913" s="256" t="s">
        <v>992</v>
      </c>
      <c r="D913" s="244" t="s">
        <v>247</v>
      </c>
      <c r="E913" s="245">
        <v>2.4</v>
      </c>
      <c r="F913" s="246"/>
      <c r="G913" s="247">
        <f>ROUND(E913*F913,2)</f>
        <v>0</v>
      </c>
      <c r="H913" s="232"/>
      <c r="I913" s="231">
        <f>ROUND(E913*H913,2)</f>
        <v>0</v>
      </c>
      <c r="J913" s="232"/>
      <c r="K913" s="231">
        <f>ROUND(E913*J913,2)</f>
        <v>0</v>
      </c>
      <c r="L913" s="231">
        <v>21</v>
      </c>
      <c r="M913" s="231">
        <f>G913*(1+L913/100)</f>
        <v>0</v>
      </c>
      <c r="N913" s="230">
        <v>2.1000000000000001E-4</v>
      </c>
      <c r="O913" s="230">
        <f>ROUND(E913*N913,2)</f>
        <v>0</v>
      </c>
      <c r="P913" s="230">
        <v>0</v>
      </c>
      <c r="Q913" s="230">
        <f>ROUND(E913*P913,2)</f>
        <v>0</v>
      </c>
      <c r="R913" s="231"/>
      <c r="S913" s="231" t="s">
        <v>248</v>
      </c>
      <c r="T913" s="231" t="s">
        <v>249</v>
      </c>
      <c r="U913" s="231">
        <v>9.5000000000000001E-2</v>
      </c>
      <c r="V913" s="231">
        <f>ROUND(E913*U913,2)</f>
        <v>0.23</v>
      </c>
      <c r="W913" s="231"/>
      <c r="X913" s="231" t="s">
        <v>191</v>
      </c>
      <c r="Y913" s="231" t="s">
        <v>192</v>
      </c>
      <c r="Z913" s="210"/>
      <c r="AA913" s="210"/>
      <c r="AB913" s="210"/>
      <c r="AC913" s="210"/>
      <c r="AD913" s="210"/>
      <c r="AE913" s="210"/>
      <c r="AF913" s="210"/>
      <c r="AG913" s="210" t="s">
        <v>193</v>
      </c>
      <c r="AH913" s="210"/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2">
      <c r="A914" s="227"/>
      <c r="B914" s="228"/>
      <c r="C914" s="271" t="s">
        <v>993</v>
      </c>
      <c r="D914" s="264"/>
      <c r="E914" s="265">
        <v>2.4</v>
      </c>
      <c r="F914" s="231"/>
      <c r="G914" s="231"/>
      <c r="H914" s="231"/>
      <c r="I914" s="231"/>
      <c r="J914" s="231"/>
      <c r="K914" s="231"/>
      <c r="L914" s="231"/>
      <c r="M914" s="231"/>
      <c r="N914" s="230"/>
      <c r="O914" s="230"/>
      <c r="P914" s="230"/>
      <c r="Q914" s="230"/>
      <c r="R914" s="231"/>
      <c r="S914" s="231"/>
      <c r="T914" s="231"/>
      <c r="U914" s="231"/>
      <c r="V914" s="231"/>
      <c r="W914" s="231"/>
      <c r="X914" s="231"/>
      <c r="Y914" s="231"/>
      <c r="Z914" s="210"/>
      <c r="AA914" s="210"/>
      <c r="AB914" s="210"/>
      <c r="AC914" s="210"/>
      <c r="AD914" s="210"/>
      <c r="AE914" s="210"/>
      <c r="AF914" s="210"/>
      <c r="AG914" s="210" t="s">
        <v>251</v>
      </c>
      <c r="AH914" s="210">
        <v>5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ht="22.5" outlineLevel="1">
      <c r="A915" s="242">
        <v>220</v>
      </c>
      <c r="B915" s="243" t="s">
        <v>994</v>
      </c>
      <c r="C915" s="256" t="s">
        <v>995</v>
      </c>
      <c r="D915" s="244" t="s">
        <v>247</v>
      </c>
      <c r="E915" s="245">
        <v>2.4</v>
      </c>
      <c r="F915" s="246"/>
      <c r="G915" s="247">
        <f>ROUND(E915*F915,2)</f>
        <v>0</v>
      </c>
      <c r="H915" s="232"/>
      <c r="I915" s="231">
        <f>ROUND(E915*H915,2)</f>
        <v>0</v>
      </c>
      <c r="J915" s="232"/>
      <c r="K915" s="231">
        <f>ROUND(E915*J915,2)</f>
        <v>0</v>
      </c>
      <c r="L915" s="231">
        <v>21</v>
      </c>
      <c r="M915" s="231">
        <f>G915*(1+L915/100)</f>
        <v>0</v>
      </c>
      <c r="N915" s="230">
        <v>3.6800000000000001E-3</v>
      </c>
      <c r="O915" s="230">
        <f>ROUND(E915*N915,2)</f>
        <v>0.01</v>
      </c>
      <c r="P915" s="230">
        <v>0</v>
      </c>
      <c r="Q915" s="230">
        <f>ROUND(E915*P915,2)</f>
        <v>0</v>
      </c>
      <c r="R915" s="231"/>
      <c r="S915" s="231" t="s">
        <v>248</v>
      </c>
      <c r="T915" s="231" t="s">
        <v>249</v>
      </c>
      <c r="U915" s="231">
        <v>0.38500000000000001</v>
      </c>
      <c r="V915" s="231">
        <f>ROUND(E915*U915,2)</f>
        <v>0.92</v>
      </c>
      <c r="W915" s="231"/>
      <c r="X915" s="231" t="s">
        <v>191</v>
      </c>
      <c r="Y915" s="231" t="s">
        <v>192</v>
      </c>
      <c r="Z915" s="210"/>
      <c r="AA915" s="210"/>
      <c r="AB915" s="210"/>
      <c r="AC915" s="210"/>
      <c r="AD915" s="210"/>
      <c r="AE915" s="210"/>
      <c r="AF915" s="210"/>
      <c r="AG915" s="210" t="s">
        <v>193</v>
      </c>
      <c r="AH915" s="210"/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ht="22.5" outlineLevel="2">
      <c r="A916" s="227"/>
      <c r="B916" s="228"/>
      <c r="C916" s="271" t="s">
        <v>616</v>
      </c>
      <c r="D916" s="264"/>
      <c r="E916" s="265">
        <v>2.4</v>
      </c>
      <c r="F916" s="231"/>
      <c r="G916" s="231"/>
      <c r="H916" s="231"/>
      <c r="I916" s="231"/>
      <c r="J916" s="231"/>
      <c r="K916" s="231"/>
      <c r="L916" s="231"/>
      <c r="M916" s="231"/>
      <c r="N916" s="230"/>
      <c r="O916" s="230"/>
      <c r="P916" s="230"/>
      <c r="Q916" s="230"/>
      <c r="R916" s="231"/>
      <c r="S916" s="231"/>
      <c r="T916" s="231"/>
      <c r="U916" s="231"/>
      <c r="V916" s="231"/>
      <c r="W916" s="231"/>
      <c r="X916" s="231"/>
      <c r="Y916" s="231"/>
      <c r="Z916" s="210"/>
      <c r="AA916" s="210"/>
      <c r="AB916" s="210"/>
      <c r="AC916" s="210"/>
      <c r="AD916" s="210"/>
      <c r="AE916" s="210"/>
      <c r="AF916" s="210"/>
      <c r="AG916" s="210" t="s">
        <v>251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1">
      <c r="A917" s="242">
        <v>221</v>
      </c>
      <c r="B917" s="243" t="s">
        <v>996</v>
      </c>
      <c r="C917" s="256" t="s">
        <v>997</v>
      </c>
      <c r="D917" s="244" t="s">
        <v>247</v>
      </c>
      <c r="E917" s="245">
        <v>372.3125</v>
      </c>
      <c r="F917" s="246"/>
      <c r="G917" s="247">
        <f>ROUND(E917*F917,2)</f>
        <v>0</v>
      </c>
      <c r="H917" s="232"/>
      <c r="I917" s="231">
        <f>ROUND(E917*H917,2)</f>
        <v>0</v>
      </c>
      <c r="J917" s="232"/>
      <c r="K917" s="231">
        <f>ROUND(E917*J917,2)</f>
        <v>0</v>
      </c>
      <c r="L917" s="231">
        <v>21</v>
      </c>
      <c r="M917" s="231">
        <f>G917*(1+L917/100)</f>
        <v>0</v>
      </c>
      <c r="N917" s="230">
        <v>5.5000000000000003E-4</v>
      </c>
      <c r="O917" s="230">
        <f>ROUND(E917*N917,2)</f>
        <v>0.2</v>
      </c>
      <c r="P917" s="230">
        <v>0</v>
      </c>
      <c r="Q917" s="230">
        <f>ROUND(E917*P917,2)</f>
        <v>0</v>
      </c>
      <c r="R917" s="231" t="s">
        <v>575</v>
      </c>
      <c r="S917" s="231" t="s">
        <v>248</v>
      </c>
      <c r="T917" s="231" t="s">
        <v>249</v>
      </c>
      <c r="U917" s="231">
        <v>0</v>
      </c>
      <c r="V917" s="231">
        <f>ROUND(E917*U917,2)</f>
        <v>0</v>
      </c>
      <c r="W917" s="231"/>
      <c r="X917" s="231" t="s">
        <v>576</v>
      </c>
      <c r="Y917" s="231" t="s">
        <v>192</v>
      </c>
      <c r="Z917" s="210"/>
      <c r="AA917" s="210"/>
      <c r="AB917" s="210"/>
      <c r="AC917" s="210"/>
      <c r="AD917" s="210"/>
      <c r="AE917" s="210"/>
      <c r="AF917" s="210"/>
      <c r="AG917" s="210" t="s">
        <v>577</v>
      </c>
      <c r="AH917" s="210"/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2">
      <c r="A918" s="227"/>
      <c r="B918" s="228"/>
      <c r="C918" s="271" t="s">
        <v>998</v>
      </c>
      <c r="D918" s="264"/>
      <c r="E918" s="265">
        <v>372.3125</v>
      </c>
      <c r="F918" s="231"/>
      <c r="G918" s="231"/>
      <c r="H918" s="231"/>
      <c r="I918" s="231"/>
      <c r="J918" s="231"/>
      <c r="K918" s="231"/>
      <c r="L918" s="231"/>
      <c r="M918" s="231"/>
      <c r="N918" s="230"/>
      <c r="O918" s="230"/>
      <c r="P918" s="230"/>
      <c r="Q918" s="230"/>
      <c r="R918" s="231"/>
      <c r="S918" s="231"/>
      <c r="T918" s="231"/>
      <c r="U918" s="231"/>
      <c r="V918" s="231"/>
      <c r="W918" s="231"/>
      <c r="X918" s="231"/>
      <c r="Y918" s="231"/>
      <c r="Z918" s="210"/>
      <c r="AA918" s="210"/>
      <c r="AB918" s="210"/>
      <c r="AC918" s="210"/>
      <c r="AD918" s="210"/>
      <c r="AE918" s="210"/>
      <c r="AF918" s="210"/>
      <c r="AG918" s="210" t="s">
        <v>251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1">
      <c r="A919" s="242">
        <v>222</v>
      </c>
      <c r="B919" s="243" t="s">
        <v>669</v>
      </c>
      <c r="C919" s="256" t="s">
        <v>670</v>
      </c>
      <c r="D919" s="244" t="s">
        <v>247</v>
      </c>
      <c r="E919" s="245">
        <v>372.3125</v>
      </c>
      <c r="F919" s="246"/>
      <c r="G919" s="247">
        <f>ROUND(E919*F919,2)</f>
        <v>0</v>
      </c>
      <c r="H919" s="232"/>
      <c r="I919" s="231">
        <f>ROUND(E919*H919,2)</f>
        <v>0</v>
      </c>
      <c r="J919" s="232"/>
      <c r="K919" s="231">
        <f>ROUND(E919*J919,2)</f>
        <v>0</v>
      </c>
      <c r="L919" s="231">
        <v>21</v>
      </c>
      <c r="M919" s="231">
        <f>G919*(1+L919/100)</f>
        <v>0</v>
      </c>
      <c r="N919" s="230">
        <v>2.9999999999999997E-4</v>
      </c>
      <c r="O919" s="230">
        <f>ROUND(E919*N919,2)</f>
        <v>0.11</v>
      </c>
      <c r="P919" s="230">
        <v>0</v>
      </c>
      <c r="Q919" s="230">
        <f>ROUND(E919*P919,2)</f>
        <v>0</v>
      </c>
      <c r="R919" s="231" t="s">
        <v>575</v>
      </c>
      <c r="S919" s="231" t="s">
        <v>248</v>
      </c>
      <c r="T919" s="231" t="s">
        <v>249</v>
      </c>
      <c r="U919" s="231">
        <v>0</v>
      </c>
      <c r="V919" s="231">
        <f>ROUND(E919*U919,2)</f>
        <v>0</v>
      </c>
      <c r="W919" s="231"/>
      <c r="X919" s="231" t="s">
        <v>576</v>
      </c>
      <c r="Y919" s="231" t="s">
        <v>192</v>
      </c>
      <c r="Z919" s="210"/>
      <c r="AA919" s="210"/>
      <c r="AB919" s="210"/>
      <c r="AC919" s="210"/>
      <c r="AD919" s="210"/>
      <c r="AE919" s="210"/>
      <c r="AF919" s="210"/>
      <c r="AG919" s="210" t="s">
        <v>577</v>
      </c>
      <c r="AH919" s="210"/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2">
      <c r="A920" s="227"/>
      <c r="B920" s="228"/>
      <c r="C920" s="271" t="s">
        <v>999</v>
      </c>
      <c r="D920" s="264"/>
      <c r="E920" s="265">
        <v>372.3125</v>
      </c>
      <c r="F920" s="231"/>
      <c r="G920" s="231"/>
      <c r="H920" s="231"/>
      <c r="I920" s="231"/>
      <c r="J920" s="231"/>
      <c r="K920" s="231"/>
      <c r="L920" s="231"/>
      <c r="M920" s="231"/>
      <c r="N920" s="230"/>
      <c r="O920" s="230"/>
      <c r="P920" s="230"/>
      <c r="Q920" s="230"/>
      <c r="R920" s="231"/>
      <c r="S920" s="231"/>
      <c r="T920" s="231"/>
      <c r="U920" s="231"/>
      <c r="V920" s="231"/>
      <c r="W920" s="231"/>
      <c r="X920" s="231"/>
      <c r="Y920" s="231"/>
      <c r="Z920" s="210"/>
      <c r="AA920" s="210"/>
      <c r="AB920" s="210"/>
      <c r="AC920" s="210"/>
      <c r="AD920" s="210"/>
      <c r="AE920" s="210"/>
      <c r="AF920" s="210"/>
      <c r="AG920" s="210" t="s">
        <v>251</v>
      </c>
      <c r="AH920" s="210">
        <v>5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1">
      <c r="A921" s="227">
        <v>223</v>
      </c>
      <c r="B921" s="228" t="s">
        <v>1000</v>
      </c>
      <c r="C921" s="275" t="s">
        <v>1001</v>
      </c>
      <c r="D921" s="229" t="s">
        <v>0</v>
      </c>
      <c r="E921" s="270"/>
      <c r="F921" s="232"/>
      <c r="G921" s="231">
        <f>ROUND(E921*F921,2)</f>
        <v>0</v>
      </c>
      <c r="H921" s="232"/>
      <c r="I921" s="231">
        <f>ROUND(E921*H921,2)</f>
        <v>0</v>
      </c>
      <c r="J921" s="232"/>
      <c r="K921" s="231">
        <f>ROUND(E921*J921,2)</f>
        <v>0</v>
      </c>
      <c r="L921" s="231">
        <v>21</v>
      </c>
      <c r="M921" s="231">
        <f>G921*(1+L921/100)</f>
        <v>0</v>
      </c>
      <c r="N921" s="230">
        <v>0</v>
      </c>
      <c r="O921" s="230">
        <f>ROUND(E921*N921,2)</f>
        <v>0</v>
      </c>
      <c r="P921" s="230">
        <v>0</v>
      </c>
      <c r="Q921" s="230">
        <f>ROUND(E921*P921,2)</f>
        <v>0</v>
      </c>
      <c r="R921" s="231"/>
      <c r="S921" s="231" t="s">
        <v>248</v>
      </c>
      <c r="T921" s="231" t="s">
        <v>249</v>
      </c>
      <c r="U921" s="231">
        <v>0</v>
      </c>
      <c r="V921" s="231">
        <f>ROUND(E921*U921,2)</f>
        <v>0</v>
      </c>
      <c r="W921" s="231"/>
      <c r="X921" s="231" t="s">
        <v>983</v>
      </c>
      <c r="Y921" s="231" t="s">
        <v>192</v>
      </c>
      <c r="Z921" s="210"/>
      <c r="AA921" s="210"/>
      <c r="AB921" s="210"/>
      <c r="AC921" s="210"/>
      <c r="AD921" s="210"/>
      <c r="AE921" s="210"/>
      <c r="AF921" s="210"/>
      <c r="AG921" s="210" t="s">
        <v>984</v>
      </c>
      <c r="AH921" s="210"/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>
      <c r="A922" s="235" t="s">
        <v>184</v>
      </c>
      <c r="B922" s="236" t="s">
        <v>140</v>
      </c>
      <c r="C922" s="254" t="s">
        <v>141</v>
      </c>
      <c r="D922" s="237"/>
      <c r="E922" s="238"/>
      <c r="F922" s="239"/>
      <c r="G922" s="240">
        <f>SUMIF(AG923:AG927,"&lt;&gt;NOR",G923:G927)</f>
        <v>0</v>
      </c>
      <c r="H922" s="234"/>
      <c r="I922" s="234">
        <f>SUM(I923:I927)</f>
        <v>0</v>
      </c>
      <c r="J922" s="234"/>
      <c r="K922" s="234">
        <f>SUM(K923:K927)</f>
        <v>0</v>
      </c>
      <c r="L922" s="234"/>
      <c r="M922" s="234">
        <f>SUM(M923:M927)</f>
        <v>0</v>
      </c>
      <c r="N922" s="233"/>
      <c r="O922" s="233">
        <f>SUM(O923:O927)</f>
        <v>0</v>
      </c>
      <c r="P922" s="233"/>
      <c r="Q922" s="233">
        <f>SUM(Q923:Q927)</f>
        <v>0.46</v>
      </c>
      <c r="R922" s="234"/>
      <c r="S922" s="234"/>
      <c r="T922" s="234"/>
      <c r="U922" s="234"/>
      <c r="V922" s="234">
        <f>SUM(V923:V927)</f>
        <v>3.96</v>
      </c>
      <c r="W922" s="234"/>
      <c r="X922" s="234"/>
      <c r="Y922" s="234"/>
      <c r="AG922" t="s">
        <v>185</v>
      </c>
    </row>
    <row r="923" spans="1:60" outlineLevel="1">
      <c r="A923" s="242">
        <v>224</v>
      </c>
      <c r="B923" s="243" t="s">
        <v>1002</v>
      </c>
      <c r="C923" s="256" t="s">
        <v>1003</v>
      </c>
      <c r="D923" s="244" t="s">
        <v>247</v>
      </c>
      <c r="E923" s="245">
        <v>12.84</v>
      </c>
      <c r="F923" s="246"/>
      <c r="G923" s="247">
        <f>ROUND(E923*F923,2)</f>
        <v>0</v>
      </c>
      <c r="H923" s="232"/>
      <c r="I923" s="231">
        <f>ROUND(E923*H923,2)</f>
        <v>0</v>
      </c>
      <c r="J923" s="232"/>
      <c r="K923" s="231">
        <f>ROUND(E923*J923,2)</f>
        <v>0</v>
      </c>
      <c r="L923" s="231">
        <v>21</v>
      </c>
      <c r="M923" s="231">
        <f>G923*(1+L923/100)</f>
        <v>0</v>
      </c>
      <c r="N923" s="230">
        <v>1.6000000000000001E-4</v>
      </c>
      <c r="O923" s="230">
        <f>ROUND(E923*N923,2)</f>
        <v>0</v>
      </c>
      <c r="P923" s="230">
        <v>2.1999999999999999E-2</v>
      </c>
      <c r="Q923" s="230">
        <f>ROUND(E923*P923,2)</f>
        <v>0.28000000000000003</v>
      </c>
      <c r="R923" s="231"/>
      <c r="S923" s="231" t="s">
        <v>248</v>
      </c>
      <c r="T923" s="231" t="s">
        <v>249</v>
      </c>
      <c r="U923" s="231">
        <v>0.114</v>
      </c>
      <c r="V923" s="231">
        <f>ROUND(E923*U923,2)</f>
        <v>1.46</v>
      </c>
      <c r="W923" s="231"/>
      <c r="X923" s="231" t="s">
        <v>191</v>
      </c>
      <c r="Y923" s="231" t="s">
        <v>192</v>
      </c>
      <c r="Z923" s="210"/>
      <c r="AA923" s="210"/>
      <c r="AB923" s="210"/>
      <c r="AC923" s="210"/>
      <c r="AD923" s="210"/>
      <c r="AE923" s="210"/>
      <c r="AF923" s="210"/>
      <c r="AG923" s="210" t="s">
        <v>193</v>
      </c>
      <c r="AH923" s="210"/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2">
      <c r="A924" s="227"/>
      <c r="B924" s="228"/>
      <c r="C924" s="271" t="s">
        <v>1004</v>
      </c>
      <c r="D924" s="264"/>
      <c r="E924" s="265">
        <v>12.84</v>
      </c>
      <c r="F924" s="231"/>
      <c r="G924" s="231"/>
      <c r="H924" s="231"/>
      <c r="I924" s="231"/>
      <c r="J924" s="231"/>
      <c r="K924" s="231"/>
      <c r="L924" s="231"/>
      <c r="M924" s="231"/>
      <c r="N924" s="230"/>
      <c r="O924" s="230"/>
      <c r="P924" s="230"/>
      <c r="Q924" s="230"/>
      <c r="R924" s="231"/>
      <c r="S924" s="231"/>
      <c r="T924" s="231"/>
      <c r="U924" s="231"/>
      <c r="V924" s="231"/>
      <c r="W924" s="231"/>
      <c r="X924" s="231"/>
      <c r="Y924" s="231"/>
      <c r="Z924" s="210"/>
      <c r="AA924" s="210"/>
      <c r="AB924" s="210"/>
      <c r="AC924" s="210"/>
      <c r="AD924" s="210"/>
      <c r="AE924" s="210"/>
      <c r="AF924" s="210"/>
      <c r="AG924" s="210" t="s">
        <v>251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1">
      <c r="A925" s="242">
        <v>225</v>
      </c>
      <c r="B925" s="243" t="s">
        <v>1005</v>
      </c>
      <c r="C925" s="256" t="s">
        <v>1006</v>
      </c>
      <c r="D925" s="244" t="s">
        <v>541</v>
      </c>
      <c r="E925" s="245">
        <v>35.666670000000003</v>
      </c>
      <c r="F925" s="246"/>
      <c r="G925" s="247">
        <f>ROUND(E925*F925,2)</f>
        <v>0</v>
      </c>
      <c r="H925" s="232"/>
      <c r="I925" s="231">
        <f>ROUND(E925*H925,2)</f>
        <v>0</v>
      </c>
      <c r="J925" s="232"/>
      <c r="K925" s="231">
        <f>ROUND(E925*J925,2)</f>
        <v>0</v>
      </c>
      <c r="L925" s="231">
        <v>21</v>
      </c>
      <c r="M925" s="231">
        <f>G925*(1+L925/100)</f>
        <v>0</v>
      </c>
      <c r="N925" s="230">
        <v>0</v>
      </c>
      <c r="O925" s="230">
        <f>ROUND(E925*N925,2)</f>
        <v>0</v>
      </c>
      <c r="P925" s="230">
        <v>5.0000000000000001E-3</v>
      </c>
      <c r="Q925" s="230">
        <f>ROUND(E925*P925,2)</f>
        <v>0.18</v>
      </c>
      <c r="R925" s="231"/>
      <c r="S925" s="231" t="s">
        <v>248</v>
      </c>
      <c r="T925" s="231" t="s">
        <v>249</v>
      </c>
      <c r="U925" s="231">
        <v>7.0000000000000007E-2</v>
      </c>
      <c r="V925" s="231">
        <f>ROUND(E925*U925,2)</f>
        <v>2.5</v>
      </c>
      <c r="W925" s="231"/>
      <c r="X925" s="231" t="s">
        <v>191</v>
      </c>
      <c r="Y925" s="231" t="s">
        <v>192</v>
      </c>
      <c r="Z925" s="210"/>
      <c r="AA925" s="210"/>
      <c r="AB925" s="210"/>
      <c r="AC925" s="210"/>
      <c r="AD925" s="210"/>
      <c r="AE925" s="210"/>
      <c r="AF925" s="210"/>
      <c r="AG925" s="210" t="s">
        <v>193</v>
      </c>
      <c r="AH925" s="210"/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2">
      <c r="A926" s="227"/>
      <c r="B926" s="228"/>
      <c r="C926" s="271" t="s">
        <v>1007</v>
      </c>
      <c r="D926" s="264"/>
      <c r="E926" s="265">
        <v>35.666670000000003</v>
      </c>
      <c r="F926" s="231"/>
      <c r="G926" s="231"/>
      <c r="H926" s="231"/>
      <c r="I926" s="231"/>
      <c r="J926" s="231"/>
      <c r="K926" s="231"/>
      <c r="L926" s="231"/>
      <c r="M926" s="231"/>
      <c r="N926" s="230"/>
      <c r="O926" s="230"/>
      <c r="P926" s="230"/>
      <c r="Q926" s="230"/>
      <c r="R926" s="231"/>
      <c r="S926" s="231"/>
      <c r="T926" s="231"/>
      <c r="U926" s="231"/>
      <c r="V926" s="231"/>
      <c r="W926" s="231"/>
      <c r="X926" s="231"/>
      <c r="Y926" s="231"/>
      <c r="Z926" s="210"/>
      <c r="AA926" s="210"/>
      <c r="AB926" s="210"/>
      <c r="AC926" s="210"/>
      <c r="AD926" s="210"/>
      <c r="AE926" s="210"/>
      <c r="AF926" s="210"/>
      <c r="AG926" s="210" t="s">
        <v>251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ht="22.5" outlineLevel="1">
      <c r="A927" s="227">
        <v>226</v>
      </c>
      <c r="B927" s="228" t="s">
        <v>1008</v>
      </c>
      <c r="C927" s="275" t="s">
        <v>1009</v>
      </c>
      <c r="D927" s="229" t="s">
        <v>0</v>
      </c>
      <c r="E927" s="270"/>
      <c r="F927" s="232"/>
      <c r="G927" s="231">
        <f>ROUND(E927*F927,2)</f>
        <v>0</v>
      </c>
      <c r="H927" s="232"/>
      <c r="I927" s="231">
        <f>ROUND(E927*H927,2)</f>
        <v>0</v>
      </c>
      <c r="J927" s="232"/>
      <c r="K927" s="231">
        <f>ROUND(E927*J927,2)</f>
        <v>0</v>
      </c>
      <c r="L927" s="231">
        <v>21</v>
      </c>
      <c r="M927" s="231">
        <f>G927*(1+L927/100)</f>
        <v>0</v>
      </c>
      <c r="N927" s="230">
        <v>0</v>
      </c>
      <c r="O927" s="230">
        <f>ROUND(E927*N927,2)</f>
        <v>0</v>
      </c>
      <c r="P927" s="230">
        <v>0</v>
      </c>
      <c r="Q927" s="230">
        <f>ROUND(E927*P927,2)</f>
        <v>0</v>
      </c>
      <c r="R927" s="231"/>
      <c r="S927" s="231" t="s">
        <v>248</v>
      </c>
      <c r="T927" s="231" t="s">
        <v>249</v>
      </c>
      <c r="U927" s="231">
        <v>0</v>
      </c>
      <c r="V927" s="231">
        <f>ROUND(E927*U927,2)</f>
        <v>0</v>
      </c>
      <c r="W927" s="231"/>
      <c r="X927" s="231" t="s">
        <v>983</v>
      </c>
      <c r="Y927" s="231" t="s">
        <v>192</v>
      </c>
      <c r="Z927" s="210"/>
      <c r="AA927" s="210"/>
      <c r="AB927" s="210"/>
      <c r="AC927" s="210"/>
      <c r="AD927" s="210"/>
      <c r="AE927" s="210"/>
      <c r="AF927" s="210"/>
      <c r="AG927" s="210" t="s">
        <v>984</v>
      </c>
      <c r="AH927" s="210"/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>
      <c r="A928" s="235" t="s">
        <v>184</v>
      </c>
      <c r="B928" s="236" t="s">
        <v>142</v>
      </c>
      <c r="C928" s="254" t="s">
        <v>143</v>
      </c>
      <c r="D928" s="237"/>
      <c r="E928" s="238"/>
      <c r="F928" s="239"/>
      <c r="G928" s="240">
        <f>SUMIF(AG929:AG932,"&lt;&gt;NOR",G929:G932)</f>
        <v>0</v>
      </c>
      <c r="H928" s="234"/>
      <c r="I928" s="234">
        <f>SUM(I929:I932)</f>
        <v>0</v>
      </c>
      <c r="J928" s="234"/>
      <c r="K928" s="234">
        <f>SUM(K929:K932)</f>
        <v>0</v>
      </c>
      <c r="L928" s="234"/>
      <c r="M928" s="234">
        <f>SUM(M929:M932)</f>
        <v>0</v>
      </c>
      <c r="N928" s="233"/>
      <c r="O928" s="233">
        <f>SUM(O929:O932)</f>
        <v>0.01</v>
      </c>
      <c r="P928" s="233"/>
      <c r="Q928" s="233">
        <f>SUM(Q929:Q932)</f>
        <v>0.22</v>
      </c>
      <c r="R928" s="234"/>
      <c r="S928" s="234"/>
      <c r="T928" s="234"/>
      <c r="U928" s="234"/>
      <c r="V928" s="234">
        <f>SUM(V929:V932)</f>
        <v>21.34</v>
      </c>
      <c r="W928" s="234"/>
      <c r="X928" s="234"/>
      <c r="Y928" s="234"/>
      <c r="AG928" t="s">
        <v>185</v>
      </c>
    </row>
    <row r="929" spans="1:60" outlineLevel="1">
      <c r="A929" s="242">
        <v>227</v>
      </c>
      <c r="B929" s="243" t="s">
        <v>1010</v>
      </c>
      <c r="C929" s="256" t="s">
        <v>1011</v>
      </c>
      <c r="D929" s="244" t="s">
        <v>574</v>
      </c>
      <c r="E929" s="245">
        <v>220</v>
      </c>
      <c r="F929" s="246"/>
      <c r="G929" s="247">
        <f>ROUND(E929*F929,2)</f>
        <v>0</v>
      </c>
      <c r="H929" s="232"/>
      <c r="I929" s="231">
        <f>ROUND(E929*H929,2)</f>
        <v>0</v>
      </c>
      <c r="J929" s="232"/>
      <c r="K929" s="231">
        <f>ROUND(E929*J929,2)</f>
        <v>0</v>
      </c>
      <c r="L929" s="231">
        <v>21</v>
      </c>
      <c r="M929" s="231">
        <f>G929*(1+L929/100)</f>
        <v>0</v>
      </c>
      <c r="N929" s="230">
        <v>5.0000000000000002E-5</v>
      </c>
      <c r="O929" s="230">
        <f>ROUND(E929*N929,2)</f>
        <v>0.01</v>
      </c>
      <c r="P929" s="230">
        <v>1E-3</v>
      </c>
      <c r="Q929" s="230">
        <f>ROUND(E929*P929,2)</f>
        <v>0.22</v>
      </c>
      <c r="R929" s="231"/>
      <c r="S929" s="231" t="s">
        <v>248</v>
      </c>
      <c r="T929" s="231" t="s">
        <v>249</v>
      </c>
      <c r="U929" s="231">
        <v>9.7000000000000003E-2</v>
      </c>
      <c r="V929" s="231">
        <f>ROUND(E929*U929,2)</f>
        <v>21.34</v>
      </c>
      <c r="W929" s="231"/>
      <c r="X929" s="231" t="s">
        <v>191</v>
      </c>
      <c r="Y929" s="231" t="s">
        <v>192</v>
      </c>
      <c r="Z929" s="210"/>
      <c r="AA929" s="210"/>
      <c r="AB929" s="210"/>
      <c r="AC929" s="210"/>
      <c r="AD929" s="210"/>
      <c r="AE929" s="210"/>
      <c r="AF929" s="210"/>
      <c r="AG929" s="210" t="s">
        <v>193</v>
      </c>
      <c r="AH929" s="210"/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ht="22.5" outlineLevel="2">
      <c r="A930" s="227"/>
      <c r="B930" s="228"/>
      <c r="C930" s="271" t="s">
        <v>1012</v>
      </c>
      <c r="D930" s="264"/>
      <c r="E930" s="265">
        <v>140</v>
      </c>
      <c r="F930" s="231"/>
      <c r="G930" s="231"/>
      <c r="H930" s="231"/>
      <c r="I930" s="231"/>
      <c r="J930" s="231"/>
      <c r="K930" s="231"/>
      <c r="L930" s="231"/>
      <c r="M930" s="231"/>
      <c r="N930" s="230"/>
      <c r="O930" s="230"/>
      <c r="P930" s="230"/>
      <c r="Q930" s="230"/>
      <c r="R930" s="231"/>
      <c r="S930" s="231"/>
      <c r="T930" s="231"/>
      <c r="U930" s="231"/>
      <c r="V930" s="231"/>
      <c r="W930" s="231"/>
      <c r="X930" s="231"/>
      <c r="Y930" s="231"/>
      <c r="Z930" s="210"/>
      <c r="AA930" s="210"/>
      <c r="AB930" s="210"/>
      <c r="AC930" s="210"/>
      <c r="AD930" s="210"/>
      <c r="AE930" s="210"/>
      <c r="AF930" s="210"/>
      <c r="AG930" s="210" t="s">
        <v>251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outlineLevel="3">
      <c r="A931" s="227"/>
      <c r="B931" s="228"/>
      <c r="C931" s="271" t="s">
        <v>1013</v>
      </c>
      <c r="D931" s="264"/>
      <c r="E931" s="265">
        <v>80</v>
      </c>
      <c r="F931" s="231"/>
      <c r="G931" s="231"/>
      <c r="H931" s="231"/>
      <c r="I931" s="231"/>
      <c r="J931" s="231"/>
      <c r="K931" s="231"/>
      <c r="L931" s="231"/>
      <c r="M931" s="231"/>
      <c r="N931" s="230"/>
      <c r="O931" s="230"/>
      <c r="P931" s="230"/>
      <c r="Q931" s="230"/>
      <c r="R931" s="231"/>
      <c r="S931" s="231"/>
      <c r="T931" s="231"/>
      <c r="U931" s="231"/>
      <c r="V931" s="231"/>
      <c r="W931" s="231"/>
      <c r="X931" s="231"/>
      <c r="Y931" s="231"/>
      <c r="Z931" s="210"/>
      <c r="AA931" s="210"/>
      <c r="AB931" s="210"/>
      <c r="AC931" s="210"/>
      <c r="AD931" s="210"/>
      <c r="AE931" s="210"/>
      <c r="AF931" s="210"/>
      <c r="AG931" s="210" t="s">
        <v>251</v>
      </c>
      <c r="AH931" s="210">
        <v>0</v>
      </c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1">
      <c r="A932" s="227">
        <v>228</v>
      </c>
      <c r="B932" s="228" t="s">
        <v>1014</v>
      </c>
      <c r="C932" s="275" t="s">
        <v>1015</v>
      </c>
      <c r="D932" s="229" t="s">
        <v>0</v>
      </c>
      <c r="E932" s="270"/>
      <c r="F932" s="232"/>
      <c r="G932" s="231">
        <f>ROUND(E932*F932,2)</f>
        <v>0</v>
      </c>
      <c r="H932" s="232"/>
      <c r="I932" s="231">
        <f>ROUND(E932*H932,2)</f>
        <v>0</v>
      </c>
      <c r="J932" s="232"/>
      <c r="K932" s="231">
        <f>ROUND(E932*J932,2)</f>
        <v>0</v>
      </c>
      <c r="L932" s="231">
        <v>21</v>
      </c>
      <c r="M932" s="231">
        <f>G932*(1+L932/100)</f>
        <v>0</v>
      </c>
      <c r="N932" s="230">
        <v>0</v>
      </c>
      <c r="O932" s="230">
        <f>ROUND(E932*N932,2)</f>
        <v>0</v>
      </c>
      <c r="P932" s="230">
        <v>0</v>
      </c>
      <c r="Q932" s="230">
        <f>ROUND(E932*P932,2)</f>
        <v>0</v>
      </c>
      <c r="R932" s="231"/>
      <c r="S932" s="231" t="s">
        <v>248</v>
      </c>
      <c r="T932" s="231" t="s">
        <v>249</v>
      </c>
      <c r="U932" s="231">
        <v>0</v>
      </c>
      <c r="V932" s="231">
        <f>ROUND(E932*U932,2)</f>
        <v>0</v>
      </c>
      <c r="W932" s="231"/>
      <c r="X932" s="231" t="s">
        <v>983</v>
      </c>
      <c r="Y932" s="231" t="s">
        <v>192</v>
      </c>
      <c r="Z932" s="210"/>
      <c r="AA932" s="210"/>
      <c r="AB932" s="210"/>
      <c r="AC932" s="210"/>
      <c r="AD932" s="210"/>
      <c r="AE932" s="210"/>
      <c r="AF932" s="210"/>
      <c r="AG932" s="210" t="s">
        <v>984</v>
      </c>
      <c r="AH932" s="210"/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>
      <c r="A933" s="235" t="s">
        <v>184</v>
      </c>
      <c r="B933" s="236" t="s">
        <v>145</v>
      </c>
      <c r="C933" s="254" t="s">
        <v>146</v>
      </c>
      <c r="D933" s="237"/>
      <c r="E933" s="238"/>
      <c r="F933" s="239"/>
      <c r="G933" s="240">
        <f>SUMIF(AG934:AG998,"&lt;&gt;NOR",G934:G998)</f>
        <v>0</v>
      </c>
      <c r="H933" s="234"/>
      <c r="I933" s="234">
        <f>SUM(I934:I998)</f>
        <v>0</v>
      </c>
      <c r="J933" s="234"/>
      <c r="K933" s="234">
        <f>SUM(K934:K998)</f>
        <v>0</v>
      </c>
      <c r="L933" s="234"/>
      <c r="M933" s="234">
        <f>SUM(M934:M998)</f>
        <v>0</v>
      </c>
      <c r="N933" s="233"/>
      <c r="O933" s="233">
        <f>SUM(O934:O998)</f>
        <v>3.0100000000000002</v>
      </c>
      <c r="P933" s="233"/>
      <c r="Q933" s="233">
        <f>SUM(Q934:Q998)</f>
        <v>0</v>
      </c>
      <c r="R933" s="234"/>
      <c r="S933" s="234"/>
      <c r="T933" s="234"/>
      <c r="U933" s="234"/>
      <c r="V933" s="234">
        <f>SUM(V934:V998)</f>
        <v>340.13</v>
      </c>
      <c r="W933" s="234"/>
      <c r="X933" s="234"/>
      <c r="Y933" s="234"/>
      <c r="AG933" t="s">
        <v>185</v>
      </c>
    </row>
    <row r="934" spans="1:60" outlineLevel="1">
      <c r="A934" s="242">
        <v>229</v>
      </c>
      <c r="B934" s="243" t="s">
        <v>1016</v>
      </c>
      <c r="C934" s="256" t="s">
        <v>1017</v>
      </c>
      <c r="D934" s="244" t="s">
        <v>541</v>
      </c>
      <c r="E934" s="245">
        <v>18</v>
      </c>
      <c r="F934" s="246"/>
      <c r="G934" s="247">
        <f>ROUND(E934*F934,2)</f>
        <v>0</v>
      </c>
      <c r="H934" s="232"/>
      <c r="I934" s="231">
        <f>ROUND(E934*H934,2)</f>
        <v>0</v>
      </c>
      <c r="J934" s="232"/>
      <c r="K934" s="231">
        <f>ROUND(E934*J934,2)</f>
        <v>0</v>
      </c>
      <c r="L934" s="231">
        <v>21</v>
      </c>
      <c r="M934" s="231">
        <f>G934*(1+L934/100)</f>
        <v>0</v>
      </c>
      <c r="N934" s="230">
        <v>0</v>
      </c>
      <c r="O934" s="230">
        <f>ROUND(E934*N934,2)</f>
        <v>0</v>
      </c>
      <c r="P934" s="230">
        <v>0</v>
      </c>
      <c r="Q934" s="230">
        <f>ROUND(E934*P934,2)</f>
        <v>0</v>
      </c>
      <c r="R934" s="231"/>
      <c r="S934" s="231" t="s">
        <v>248</v>
      </c>
      <c r="T934" s="231" t="s">
        <v>249</v>
      </c>
      <c r="U934" s="231">
        <v>9.0999999999999998E-2</v>
      </c>
      <c r="V934" s="231">
        <f>ROUND(E934*U934,2)</f>
        <v>1.64</v>
      </c>
      <c r="W934" s="231"/>
      <c r="X934" s="231" t="s">
        <v>191</v>
      </c>
      <c r="Y934" s="231" t="s">
        <v>192</v>
      </c>
      <c r="Z934" s="210"/>
      <c r="AA934" s="210"/>
      <c r="AB934" s="210"/>
      <c r="AC934" s="210"/>
      <c r="AD934" s="210"/>
      <c r="AE934" s="210"/>
      <c r="AF934" s="210"/>
      <c r="AG934" s="210" t="s">
        <v>193</v>
      </c>
      <c r="AH934" s="210"/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ht="45" outlineLevel="2">
      <c r="A935" s="227"/>
      <c r="B935" s="228"/>
      <c r="C935" s="271" t="s">
        <v>1018</v>
      </c>
      <c r="D935" s="264"/>
      <c r="E935" s="265">
        <v>14</v>
      </c>
      <c r="F935" s="231"/>
      <c r="G935" s="231"/>
      <c r="H935" s="231"/>
      <c r="I935" s="231"/>
      <c r="J935" s="231"/>
      <c r="K935" s="231"/>
      <c r="L935" s="231"/>
      <c r="M935" s="231"/>
      <c r="N935" s="230"/>
      <c r="O935" s="230"/>
      <c r="P935" s="230"/>
      <c r="Q935" s="230"/>
      <c r="R935" s="231"/>
      <c r="S935" s="231"/>
      <c r="T935" s="231"/>
      <c r="U935" s="231"/>
      <c r="V935" s="231"/>
      <c r="W935" s="231"/>
      <c r="X935" s="231"/>
      <c r="Y935" s="231"/>
      <c r="Z935" s="210"/>
      <c r="AA935" s="210"/>
      <c r="AB935" s="210"/>
      <c r="AC935" s="210"/>
      <c r="AD935" s="210"/>
      <c r="AE935" s="210"/>
      <c r="AF935" s="210"/>
      <c r="AG935" s="210" t="s">
        <v>251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ht="45" outlineLevel="3">
      <c r="A936" s="227"/>
      <c r="B936" s="228"/>
      <c r="C936" s="271" t="s">
        <v>1019</v>
      </c>
      <c r="D936" s="264"/>
      <c r="E936" s="265">
        <v>4</v>
      </c>
      <c r="F936" s="231"/>
      <c r="G936" s="231"/>
      <c r="H936" s="231"/>
      <c r="I936" s="231"/>
      <c r="J936" s="231"/>
      <c r="K936" s="231"/>
      <c r="L936" s="231"/>
      <c r="M936" s="231"/>
      <c r="N936" s="230"/>
      <c r="O936" s="230"/>
      <c r="P936" s="230"/>
      <c r="Q936" s="230"/>
      <c r="R936" s="231"/>
      <c r="S936" s="231"/>
      <c r="T936" s="231"/>
      <c r="U936" s="231"/>
      <c r="V936" s="231"/>
      <c r="W936" s="231"/>
      <c r="X936" s="231"/>
      <c r="Y936" s="231"/>
      <c r="Z936" s="210"/>
      <c r="AA936" s="210"/>
      <c r="AB936" s="210"/>
      <c r="AC936" s="210"/>
      <c r="AD936" s="210"/>
      <c r="AE936" s="210"/>
      <c r="AF936" s="210"/>
      <c r="AG936" s="210" t="s">
        <v>251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1">
      <c r="A937" s="242">
        <v>230</v>
      </c>
      <c r="B937" s="243" t="s">
        <v>1020</v>
      </c>
      <c r="C937" s="256" t="s">
        <v>1021</v>
      </c>
      <c r="D937" s="244" t="s">
        <v>303</v>
      </c>
      <c r="E937" s="245">
        <v>566</v>
      </c>
      <c r="F937" s="246"/>
      <c r="G937" s="247">
        <f>ROUND(E937*F937,2)</f>
        <v>0</v>
      </c>
      <c r="H937" s="232"/>
      <c r="I937" s="231">
        <f>ROUND(E937*H937,2)</f>
        <v>0</v>
      </c>
      <c r="J937" s="232"/>
      <c r="K937" s="231">
        <f>ROUND(E937*J937,2)</f>
        <v>0</v>
      </c>
      <c r="L937" s="231">
        <v>21</v>
      </c>
      <c r="M937" s="231">
        <f>G937*(1+L937/100)</f>
        <v>0</v>
      </c>
      <c r="N937" s="230">
        <v>0</v>
      </c>
      <c r="O937" s="230">
        <f>ROUND(E937*N937,2)</f>
        <v>0</v>
      </c>
      <c r="P937" s="230">
        <v>0</v>
      </c>
      <c r="Q937" s="230">
        <f>ROUND(E937*P937,2)</f>
        <v>0</v>
      </c>
      <c r="R937" s="231"/>
      <c r="S937" s="231" t="s">
        <v>248</v>
      </c>
      <c r="T937" s="231" t="s">
        <v>249</v>
      </c>
      <c r="U937" s="231">
        <v>0.08</v>
      </c>
      <c r="V937" s="231">
        <f>ROUND(E937*U937,2)</f>
        <v>45.28</v>
      </c>
      <c r="W937" s="231"/>
      <c r="X937" s="231" t="s">
        <v>191</v>
      </c>
      <c r="Y937" s="231" t="s">
        <v>192</v>
      </c>
      <c r="Z937" s="210"/>
      <c r="AA937" s="210"/>
      <c r="AB937" s="210"/>
      <c r="AC937" s="210"/>
      <c r="AD937" s="210"/>
      <c r="AE937" s="210"/>
      <c r="AF937" s="210"/>
      <c r="AG937" s="210" t="s">
        <v>193</v>
      </c>
      <c r="AH937" s="210"/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ht="45" outlineLevel="2">
      <c r="A938" s="227"/>
      <c r="B938" s="228"/>
      <c r="C938" s="271" t="s">
        <v>1022</v>
      </c>
      <c r="D938" s="264"/>
      <c r="E938" s="265">
        <v>126</v>
      </c>
      <c r="F938" s="231"/>
      <c r="G938" s="231"/>
      <c r="H938" s="231"/>
      <c r="I938" s="231"/>
      <c r="J938" s="231"/>
      <c r="K938" s="231"/>
      <c r="L938" s="231"/>
      <c r="M938" s="231"/>
      <c r="N938" s="230"/>
      <c r="O938" s="230"/>
      <c r="P938" s="230"/>
      <c r="Q938" s="230"/>
      <c r="R938" s="231"/>
      <c r="S938" s="231"/>
      <c r="T938" s="231"/>
      <c r="U938" s="231"/>
      <c r="V938" s="231"/>
      <c r="W938" s="231"/>
      <c r="X938" s="231"/>
      <c r="Y938" s="231"/>
      <c r="Z938" s="210"/>
      <c r="AA938" s="210"/>
      <c r="AB938" s="210"/>
      <c r="AC938" s="210"/>
      <c r="AD938" s="210"/>
      <c r="AE938" s="210"/>
      <c r="AF938" s="210"/>
      <c r="AG938" s="210" t="s">
        <v>251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ht="45" outlineLevel="3">
      <c r="A939" s="227"/>
      <c r="B939" s="228"/>
      <c r="C939" s="271" t="s">
        <v>1023</v>
      </c>
      <c r="D939" s="264"/>
      <c r="E939" s="265">
        <v>440</v>
      </c>
      <c r="F939" s="231"/>
      <c r="G939" s="231"/>
      <c r="H939" s="231"/>
      <c r="I939" s="231"/>
      <c r="J939" s="231"/>
      <c r="K939" s="231"/>
      <c r="L939" s="231"/>
      <c r="M939" s="231"/>
      <c r="N939" s="230"/>
      <c r="O939" s="230"/>
      <c r="P939" s="230"/>
      <c r="Q939" s="230"/>
      <c r="R939" s="231"/>
      <c r="S939" s="231"/>
      <c r="T939" s="231"/>
      <c r="U939" s="231"/>
      <c r="V939" s="231"/>
      <c r="W939" s="231"/>
      <c r="X939" s="231"/>
      <c r="Y939" s="231"/>
      <c r="Z939" s="210"/>
      <c r="AA939" s="210"/>
      <c r="AB939" s="210"/>
      <c r="AC939" s="210"/>
      <c r="AD939" s="210"/>
      <c r="AE939" s="210"/>
      <c r="AF939" s="210"/>
      <c r="AG939" s="210" t="s">
        <v>251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1">
      <c r="A940" s="242">
        <v>231</v>
      </c>
      <c r="B940" s="243" t="s">
        <v>1024</v>
      </c>
      <c r="C940" s="256" t="s">
        <v>1025</v>
      </c>
      <c r="D940" s="244" t="s">
        <v>303</v>
      </c>
      <c r="E940" s="245">
        <v>1363</v>
      </c>
      <c r="F940" s="246"/>
      <c r="G940" s="247">
        <f>ROUND(E940*F940,2)</f>
        <v>0</v>
      </c>
      <c r="H940" s="232"/>
      <c r="I940" s="231">
        <f>ROUND(E940*H940,2)</f>
        <v>0</v>
      </c>
      <c r="J940" s="232"/>
      <c r="K940" s="231">
        <f>ROUND(E940*J940,2)</f>
        <v>0</v>
      </c>
      <c r="L940" s="231">
        <v>21</v>
      </c>
      <c r="M940" s="231">
        <f>G940*(1+L940/100)</f>
        <v>0</v>
      </c>
      <c r="N940" s="230">
        <v>0</v>
      </c>
      <c r="O940" s="230">
        <f>ROUND(E940*N940,2)</f>
        <v>0</v>
      </c>
      <c r="P940" s="230">
        <v>0</v>
      </c>
      <c r="Q940" s="230">
        <f>ROUND(E940*P940,2)</f>
        <v>0</v>
      </c>
      <c r="R940" s="231"/>
      <c r="S940" s="231" t="s">
        <v>248</v>
      </c>
      <c r="T940" s="231" t="s">
        <v>249</v>
      </c>
      <c r="U940" s="231">
        <v>0.17499999999999999</v>
      </c>
      <c r="V940" s="231">
        <f>ROUND(E940*U940,2)</f>
        <v>238.53</v>
      </c>
      <c r="W940" s="231"/>
      <c r="X940" s="231" t="s">
        <v>191</v>
      </c>
      <c r="Y940" s="231" t="s">
        <v>192</v>
      </c>
      <c r="Z940" s="210"/>
      <c r="AA940" s="210"/>
      <c r="AB940" s="210"/>
      <c r="AC940" s="210"/>
      <c r="AD940" s="210"/>
      <c r="AE940" s="210"/>
      <c r="AF940" s="210"/>
      <c r="AG940" s="210" t="s">
        <v>193</v>
      </c>
      <c r="AH940" s="210"/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ht="22.5" outlineLevel="2">
      <c r="A941" s="227"/>
      <c r="B941" s="228"/>
      <c r="C941" s="271" t="s">
        <v>313</v>
      </c>
      <c r="D941" s="264"/>
      <c r="E941" s="265">
        <v>519.5</v>
      </c>
      <c r="F941" s="231"/>
      <c r="G941" s="231"/>
      <c r="H941" s="231"/>
      <c r="I941" s="231"/>
      <c r="J941" s="231"/>
      <c r="K941" s="231"/>
      <c r="L941" s="231"/>
      <c r="M941" s="231"/>
      <c r="N941" s="230"/>
      <c r="O941" s="230"/>
      <c r="P941" s="230"/>
      <c r="Q941" s="230"/>
      <c r="R941" s="231"/>
      <c r="S941" s="231"/>
      <c r="T941" s="231"/>
      <c r="U941" s="231"/>
      <c r="V941" s="231"/>
      <c r="W941" s="231"/>
      <c r="X941" s="231"/>
      <c r="Y941" s="231"/>
      <c r="Z941" s="210"/>
      <c r="AA941" s="210"/>
      <c r="AB941" s="210"/>
      <c r="AC941" s="210"/>
      <c r="AD941" s="210"/>
      <c r="AE941" s="210"/>
      <c r="AF941" s="210"/>
      <c r="AG941" s="210" t="s">
        <v>251</v>
      </c>
      <c r="AH941" s="210">
        <v>0</v>
      </c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ht="22.5" outlineLevel="3">
      <c r="A942" s="227"/>
      <c r="B942" s="228"/>
      <c r="C942" s="271" t="s">
        <v>314</v>
      </c>
      <c r="D942" s="264"/>
      <c r="E942" s="265">
        <v>266.5</v>
      </c>
      <c r="F942" s="231"/>
      <c r="G942" s="231"/>
      <c r="H942" s="231"/>
      <c r="I942" s="231"/>
      <c r="J942" s="231"/>
      <c r="K942" s="231"/>
      <c r="L942" s="231"/>
      <c r="M942" s="231"/>
      <c r="N942" s="230"/>
      <c r="O942" s="230"/>
      <c r="P942" s="230"/>
      <c r="Q942" s="230"/>
      <c r="R942" s="231"/>
      <c r="S942" s="231"/>
      <c r="T942" s="231"/>
      <c r="U942" s="231"/>
      <c r="V942" s="231"/>
      <c r="W942" s="231"/>
      <c r="X942" s="231"/>
      <c r="Y942" s="231"/>
      <c r="Z942" s="210"/>
      <c r="AA942" s="210"/>
      <c r="AB942" s="210"/>
      <c r="AC942" s="210"/>
      <c r="AD942" s="210"/>
      <c r="AE942" s="210"/>
      <c r="AF942" s="210"/>
      <c r="AG942" s="210" t="s">
        <v>251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ht="22.5" outlineLevel="3">
      <c r="A943" s="227"/>
      <c r="B943" s="228"/>
      <c r="C943" s="271" t="s">
        <v>315</v>
      </c>
      <c r="D943" s="264"/>
      <c r="E943" s="265">
        <v>12.5</v>
      </c>
      <c r="F943" s="231"/>
      <c r="G943" s="231"/>
      <c r="H943" s="231"/>
      <c r="I943" s="231"/>
      <c r="J943" s="231"/>
      <c r="K943" s="231"/>
      <c r="L943" s="231"/>
      <c r="M943" s="231"/>
      <c r="N943" s="230"/>
      <c r="O943" s="230"/>
      <c r="P943" s="230"/>
      <c r="Q943" s="230"/>
      <c r="R943" s="231"/>
      <c r="S943" s="231"/>
      <c r="T943" s="231"/>
      <c r="U943" s="231"/>
      <c r="V943" s="231"/>
      <c r="W943" s="231"/>
      <c r="X943" s="231"/>
      <c r="Y943" s="231"/>
      <c r="Z943" s="210"/>
      <c r="AA943" s="210"/>
      <c r="AB943" s="210"/>
      <c r="AC943" s="210"/>
      <c r="AD943" s="210"/>
      <c r="AE943" s="210"/>
      <c r="AF943" s="210"/>
      <c r="AG943" s="210" t="s">
        <v>251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ht="45" outlineLevel="3">
      <c r="A944" s="227"/>
      <c r="B944" s="228"/>
      <c r="C944" s="271" t="s">
        <v>1026</v>
      </c>
      <c r="D944" s="264"/>
      <c r="E944" s="265">
        <v>63</v>
      </c>
      <c r="F944" s="231"/>
      <c r="G944" s="231"/>
      <c r="H944" s="231"/>
      <c r="I944" s="231"/>
      <c r="J944" s="231"/>
      <c r="K944" s="231"/>
      <c r="L944" s="231"/>
      <c r="M944" s="231"/>
      <c r="N944" s="230"/>
      <c r="O944" s="230"/>
      <c r="P944" s="230"/>
      <c r="Q944" s="230"/>
      <c r="R944" s="231"/>
      <c r="S944" s="231"/>
      <c r="T944" s="231"/>
      <c r="U944" s="231"/>
      <c r="V944" s="231"/>
      <c r="W944" s="231"/>
      <c r="X944" s="231"/>
      <c r="Y944" s="231"/>
      <c r="Z944" s="210"/>
      <c r="AA944" s="210"/>
      <c r="AB944" s="210"/>
      <c r="AC944" s="210"/>
      <c r="AD944" s="210"/>
      <c r="AE944" s="210"/>
      <c r="AF944" s="210"/>
      <c r="AG944" s="210" t="s">
        <v>251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ht="45" outlineLevel="3">
      <c r="A945" s="227"/>
      <c r="B945" s="228"/>
      <c r="C945" s="271" t="s">
        <v>316</v>
      </c>
      <c r="D945" s="264"/>
      <c r="E945" s="265">
        <v>220</v>
      </c>
      <c r="F945" s="231"/>
      <c r="G945" s="231"/>
      <c r="H945" s="231"/>
      <c r="I945" s="231"/>
      <c r="J945" s="231"/>
      <c r="K945" s="231"/>
      <c r="L945" s="231"/>
      <c r="M945" s="231"/>
      <c r="N945" s="230"/>
      <c r="O945" s="230"/>
      <c r="P945" s="230"/>
      <c r="Q945" s="230"/>
      <c r="R945" s="231"/>
      <c r="S945" s="231"/>
      <c r="T945" s="231"/>
      <c r="U945" s="231"/>
      <c r="V945" s="231"/>
      <c r="W945" s="231"/>
      <c r="X945" s="231"/>
      <c r="Y945" s="231"/>
      <c r="Z945" s="210"/>
      <c r="AA945" s="210"/>
      <c r="AB945" s="210"/>
      <c r="AC945" s="210"/>
      <c r="AD945" s="210"/>
      <c r="AE945" s="210"/>
      <c r="AF945" s="210"/>
      <c r="AG945" s="210" t="s">
        <v>251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ht="22.5" outlineLevel="3">
      <c r="A946" s="227"/>
      <c r="B946" s="228"/>
      <c r="C946" s="271" t="s">
        <v>1027</v>
      </c>
      <c r="D946" s="264"/>
      <c r="E946" s="265">
        <v>177.5</v>
      </c>
      <c r="F946" s="231"/>
      <c r="G946" s="231"/>
      <c r="H946" s="231"/>
      <c r="I946" s="231"/>
      <c r="J946" s="231"/>
      <c r="K946" s="231"/>
      <c r="L946" s="231"/>
      <c r="M946" s="231"/>
      <c r="N946" s="230"/>
      <c r="O946" s="230"/>
      <c r="P946" s="230"/>
      <c r="Q946" s="230"/>
      <c r="R946" s="231"/>
      <c r="S946" s="231"/>
      <c r="T946" s="231"/>
      <c r="U946" s="231"/>
      <c r="V946" s="231"/>
      <c r="W946" s="231"/>
      <c r="X946" s="231"/>
      <c r="Y946" s="231"/>
      <c r="Z946" s="210"/>
      <c r="AA946" s="210"/>
      <c r="AB946" s="210"/>
      <c r="AC946" s="210"/>
      <c r="AD946" s="210"/>
      <c r="AE946" s="210"/>
      <c r="AF946" s="210"/>
      <c r="AG946" s="210" t="s">
        <v>251</v>
      </c>
      <c r="AH946" s="210">
        <v>0</v>
      </c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ht="22.5" outlineLevel="3">
      <c r="A947" s="227"/>
      <c r="B947" s="228"/>
      <c r="C947" s="271" t="s">
        <v>317</v>
      </c>
      <c r="D947" s="264"/>
      <c r="E947" s="265">
        <v>104</v>
      </c>
      <c r="F947" s="231"/>
      <c r="G947" s="231"/>
      <c r="H947" s="231"/>
      <c r="I947" s="231"/>
      <c r="J947" s="231"/>
      <c r="K947" s="231"/>
      <c r="L947" s="231"/>
      <c r="M947" s="231"/>
      <c r="N947" s="230"/>
      <c r="O947" s="230"/>
      <c r="P947" s="230"/>
      <c r="Q947" s="230"/>
      <c r="R947" s="231"/>
      <c r="S947" s="231"/>
      <c r="T947" s="231"/>
      <c r="U947" s="231"/>
      <c r="V947" s="231"/>
      <c r="W947" s="231"/>
      <c r="X947" s="231"/>
      <c r="Y947" s="231"/>
      <c r="Z947" s="210"/>
      <c r="AA947" s="210"/>
      <c r="AB947" s="210"/>
      <c r="AC947" s="210"/>
      <c r="AD947" s="210"/>
      <c r="AE947" s="210"/>
      <c r="AF947" s="210"/>
      <c r="AG947" s="210" t="s">
        <v>251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1">
      <c r="A948" s="242">
        <v>232</v>
      </c>
      <c r="B948" s="243" t="s">
        <v>1028</v>
      </c>
      <c r="C948" s="256" t="s">
        <v>1029</v>
      </c>
      <c r="D948" s="244" t="s">
        <v>541</v>
      </c>
      <c r="E948" s="245">
        <v>36</v>
      </c>
      <c r="F948" s="246"/>
      <c r="G948" s="247">
        <f>ROUND(E948*F948,2)</f>
        <v>0</v>
      </c>
      <c r="H948" s="232"/>
      <c r="I948" s="231">
        <f>ROUND(E948*H948,2)</f>
        <v>0</v>
      </c>
      <c r="J948" s="232"/>
      <c r="K948" s="231">
        <f>ROUND(E948*J948,2)</f>
        <v>0</v>
      </c>
      <c r="L948" s="231">
        <v>21</v>
      </c>
      <c r="M948" s="231">
        <f>G948*(1+L948/100)</f>
        <v>0</v>
      </c>
      <c r="N948" s="230">
        <v>0</v>
      </c>
      <c r="O948" s="230">
        <f>ROUND(E948*N948,2)</f>
        <v>0</v>
      </c>
      <c r="P948" s="230">
        <v>0</v>
      </c>
      <c r="Q948" s="230">
        <f>ROUND(E948*P948,2)</f>
        <v>0</v>
      </c>
      <c r="R948" s="231"/>
      <c r="S948" s="231" t="s">
        <v>248</v>
      </c>
      <c r="T948" s="231" t="s">
        <v>249</v>
      </c>
      <c r="U948" s="231">
        <v>0.12</v>
      </c>
      <c r="V948" s="231">
        <f>ROUND(E948*U948,2)</f>
        <v>4.32</v>
      </c>
      <c r="W948" s="231"/>
      <c r="X948" s="231" t="s">
        <v>191</v>
      </c>
      <c r="Y948" s="231" t="s">
        <v>192</v>
      </c>
      <c r="Z948" s="210"/>
      <c r="AA948" s="210"/>
      <c r="AB948" s="210"/>
      <c r="AC948" s="210"/>
      <c r="AD948" s="210"/>
      <c r="AE948" s="210"/>
      <c r="AF948" s="210"/>
      <c r="AG948" s="210" t="s">
        <v>193</v>
      </c>
      <c r="AH948" s="210"/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ht="45" outlineLevel="2">
      <c r="A949" s="227"/>
      <c r="B949" s="228"/>
      <c r="C949" s="271" t="s">
        <v>1030</v>
      </c>
      <c r="D949" s="264"/>
      <c r="E949" s="265">
        <v>28</v>
      </c>
      <c r="F949" s="231"/>
      <c r="G949" s="231"/>
      <c r="H949" s="231"/>
      <c r="I949" s="231"/>
      <c r="J949" s="231"/>
      <c r="K949" s="231"/>
      <c r="L949" s="231"/>
      <c r="M949" s="231"/>
      <c r="N949" s="230"/>
      <c r="O949" s="230"/>
      <c r="P949" s="230"/>
      <c r="Q949" s="230"/>
      <c r="R949" s="231"/>
      <c r="S949" s="231"/>
      <c r="T949" s="231"/>
      <c r="U949" s="231"/>
      <c r="V949" s="231"/>
      <c r="W949" s="231"/>
      <c r="X949" s="231"/>
      <c r="Y949" s="231"/>
      <c r="Z949" s="210"/>
      <c r="AA949" s="210"/>
      <c r="AB949" s="210"/>
      <c r="AC949" s="210"/>
      <c r="AD949" s="210"/>
      <c r="AE949" s="210"/>
      <c r="AF949" s="210"/>
      <c r="AG949" s="210" t="s">
        <v>251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ht="45" outlineLevel="3">
      <c r="A950" s="227"/>
      <c r="B950" s="228"/>
      <c r="C950" s="271" t="s">
        <v>1031</v>
      </c>
      <c r="D950" s="264"/>
      <c r="E950" s="265">
        <v>8</v>
      </c>
      <c r="F950" s="231"/>
      <c r="G950" s="231"/>
      <c r="H950" s="231"/>
      <c r="I950" s="231"/>
      <c r="J950" s="231"/>
      <c r="K950" s="231"/>
      <c r="L950" s="231"/>
      <c r="M950" s="231"/>
      <c r="N950" s="230"/>
      <c r="O950" s="230"/>
      <c r="P950" s="230"/>
      <c r="Q950" s="230"/>
      <c r="R950" s="231"/>
      <c r="S950" s="231"/>
      <c r="T950" s="231"/>
      <c r="U950" s="231"/>
      <c r="V950" s="231"/>
      <c r="W950" s="231"/>
      <c r="X950" s="231"/>
      <c r="Y950" s="231"/>
      <c r="Z950" s="210"/>
      <c r="AA950" s="210"/>
      <c r="AB950" s="210"/>
      <c r="AC950" s="210"/>
      <c r="AD950" s="210"/>
      <c r="AE950" s="210"/>
      <c r="AF950" s="210"/>
      <c r="AG950" s="210" t="s">
        <v>251</v>
      </c>
      <c r="AH950" s="210">
        <v>0</v>
      </c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1">
      <c r="A951" s="242">
        <v>233</v>
      </c>
      <c r="B951" s="243" t="s">
        <v>1032</v>
      </c>
      <c r="C951" s="256" t="s">
        <v>1033</v>
      </c>
      <c r="D951" s="244" t="s">
        <v>541</v>
      </c>
      <c r="E951" s="245">
        <v>104</v>
      </c>
      <c r="F951" s="246"/>
      <c r="G951" s="247">
        <f>ROUND(E951*F951,2)</f>
        <v>0</v>
      </c>
      <c r="H951" s="232"/>
      <c r="I951" s="231">
        <f>ROUND(E951*H951,2)</f>
        <v>0</v>
      </c>
      <c r="J951" s="232"/>
      <c r="K951" s="231">
        <f>ROUND(E951*J951,2)</f>
        <v>0</v>
      </c>
      <c r="L951" s="231">
        <v>21</v>
      </c>
      <c r="M951" s="231">
        <f>G951*(1+L951/100)</f>
        <v>0</v>
      </c>
      <c r="N951" s="230">
        <v>0</v>
      </c>
      <c r="O951" s="230">
        <f>ROUND(E951*N951,2)</f>
        <v>0</v>
      </c>
      <c r="P951" s="230">
        <v>0</v>
      </c>
      <c r="Q951" s="230">
        <f>ROUND(E951*P951,2)</f>
        <v>0</v>
      </c>
      <c r="R951" s="231"/>
      <c r="S951" s="231" t="s">
        <v>248</v>
      </c>
      <c r="T951" s="231" t="s">
        <v>249</v>
      </c>
      <c r="U951" s="231">
        <v>0.14000000000000001</v>
      </c>
      <c r="V951" s="231">
        <f>ROUND(E951*U951,2)</f>
        <v>14.56</v>
      </c>
      <c r="W951" s="231"/>
      <c r="X951" s="231" t="s">
        <v>191</v>
      </c>
      <c r="Y951" s="231" t="s">
        <v>192</v>
      </c>
      <c r="Z951" s="210"/>
      <c r="AA951" s="210"/>
      <c r="AB951" s="210"/>
      <c r="AC951" s="210"/>
      <c r="AD951" s="210"/>
      <c r="AE951" s="210"/>
      <c r="AF951" s="210"/>
      <c r="AG951" s="210" t="s">
        <v>193</v>
      </c>
      <c r="AH951" s="210"/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ht="22.5" outlineLevel="2">
      <c r="A952" s="227"/>
      <c r="B952" s="228"/>
      <c r="C952" s="271" t="s">
        <v>1034</v>
      </c>
      <c r="D952" s="264"/>
      <c r="E952" s="265">
        <v>30</v>
      </c>
      <c r="F952" s="231"/>
      <c r="G952" s="231"/>
      <c r="H952" s="231"/>
      <c r="I952" s="231"/>
      <c r="J952" s="231"/>
      <c r="K952" s="231"/>
      <c r="L952" s="231"/>
      <c r="M952" s="231"/>
      <c r="N952" s="230"/>
      <c r="O952" s="230"/>
      <c r="P952" s="230"/>
      <c r="Q952" s="230"/>
      <c r="R952" s="231"/>
      <c r="S952" s="231"/>
      <c r="T952" s="231"/>
      <c r="U952" s="231"/>
      <c r="V952" s="231"/>
      <c r="W952" s="231"/>
      <c r="X952" s="231"/>
      <c r="Y952" s="231"/>
      <c r="Z952" s="210"/>
      <c r="AA952" s="210"/>
      <c r="AB952" s="210"/>
      <c r="AC952" s="210"/>
      <c r="AD952" s="210"/>
      <c r="AE952" s="210"/>
      <c r="AF952" s="210"/>
      <c r="AG952" s="210" t="s">
        <v>251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ht="22.5" outlineLevel="3">
      <c r="A953" s="227"/>
      <c r="B953" s="228"/>
      <c r="C953" s="271" t="s">
        <v>1035</v>
      </c>
      <c r="D953" s="264"/>
      <c r="E953" s="265">
        <v>30</v>
      </c>
      <c r="F953" s="231"/>
      <c r="G953" s="231"/>
      <c r="H953" s="231"/>
      <c r="I953" s="231"/>
      <c r="J953" s="231"/>
      <c r="K953" s="231"/>
      <c r="L953" s="231"/>
      <c r="M953" s="231"/>
      <c r="N953" s="230"/>
      <c r="O953" s="230"/>
      <c r="P953" s="230"/>
      <c r="Q953" s="230"/>
      <c r="R953" s="231"/>
      <c r="S953" s="231"/>
      <c r="T953" s="231"/>
      <c r="U953" s="231"/>
      <c r="V953" s="231"/>
      <c r="W953" s="231"/>
      <c r="X953" s="231"/>
      <c r="Y953" s="231"/>
      <c r="Z953" s="210"/>
      <c r="AA953" s="210"/>
      <c r="AB953" s="210"/>
      <c r="AC953" s="210"/>
      <c r="AD953" s="210"/>
      <c r="AE953" s="210"/>
      <c r="AF953" s="210"/>
      <c r="AG953" s="210" t="s">
        <v>251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ht="22.5" outlineLevel="3">
      <c r="A954" s="227"/>
      <c r="B954" s="228"/>
      <c r="C954" s="271" t="s">
        <v>1036</v>
      </c>
      <c r="D954" s="264"/>
      <c r="E954" s="265">
        <v>2</v>
      </c>
      <c r="F954" s="231"/>
      <c r="G954" s="231"/>
      <c r="H954" s="231"/>
      <c r="I954" s="231"/>
      <c r="J954" s="231"/>
      <c r="K954" s="231"/>
      <c r="L954" s="231"/>
      <c r="M954" s="231"/>
      <c r="N954" s="230"/>
      <c r="O954" s="230"/>
      <c r="P954" s="230"/>
      <c r="Q954" s="230"/>
      <c r="R954" s="231"/>
      <c r="S954" s="231"/>
      <c r="T954" s="231"/>
      <c r="U954" s="231"/>
      <c r="V954" s="231"/>
      <c r="W954" s="231"/>
      <c r="X954" s="231"/>
      <c r="Y954" s="231"/>
      <c r="Z954" s="210"/>
      <c r="AA954" s="210"/>
      <c r="AB954" s="210"/>
      <c r="AC954" s="210"/>
      <c r="AD954" s="210"/>
      <c r="AE954" s="210"/>
      <c r="AF954" s="210"/>
      <c r="AG954" s="210" t="s">
        <v>251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ht="45" outlineLevel="3">
      <c r="A955" s="227"/>
      <c r="B955" s="228"/>
      <c r="C955" s="271" t="s">
        <v>1018</v>
      </c>
      <c r="D955" s="264"/>
      <c r="E955" s="265">
        <v>14</v>
      </c>
      <c r="F955" s="231"/>
      <c r="G955" s="231"/>
      <c r="H955" s="231"/>
      <c r="I955" s="231"/>
      <c r="J955" s="231"/>
      <c r="K955" s="231"/>
      <c r="L955" s="231"/>
      <c r="M955" s="231"/>
      <c r="N955" s="230"/>
      <c r="O955" s="230"/>
      <c r="P955" s="230"/>
      <c r="Q955" s="230"/>
      <c r="R955" s="231"/>
      <c r="S955" s="231"/>
      <c r="T955" s="231"/>
      <c r="U955" s="231"/>
      <c r="V955" s="231"/>
      <c r="W955" s="231"/>
      <c r="X955" s="231"/>
      <c r="Y955" s="231"/>
      <c r="Z955" s="210"/>
      <c r="AA955" s="210"/>
      <c r="AB955" s="210"/>
      <c r="AC955" s="210"/>
      <c r="AD955" s="210"/>
      <c r="AE955" s="210"/>
      <c r="AF955" s="210"/>
      <c r="AG955" s="210" t="s">
        <v>251</v>
      </c>
      <c r="AH955" s="210">
        <v>0</v>
      </c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ht="45" outlineLevel="3">
      <c r="A956" s="227"/>
      <c r="B956" s="228"/>
      <c r="C956" s="271" t="s">
        <v>1019</v>
      </c>
      <c r="D956" s="264"/>
      <c r="E956" s="265">
        <v>4</v>
      </c>
      <c r="F956" s="231"/>
      <c r="G956" s="231"/>
      <c r="H956" s="231"/>
      <c r="I956" s="231"/>
      <c r="J956" s="231"/>
      <c r="K956" s="231"/>
      <c r="L956" s="231"/>
      <c r="M956" s="231"/>
      <c r="N956" s="230"/>
      <c r="O956" s="230"/>
      <c r="P956" s="230"/>
      <c r="Q956" s="230"/>
      <c r="R956" s="231"/>
      <c r="S956" s="231"/>
      <c r="T956" s="231"/>
      <c r="U956" s="231"/>
      <c r="V956" s="231"/>
      <c r="W956" s="231"/>
      <c r="X956" s="231"/>
      <c r="Y956" s="231"/>
      <c r="Z956" s="210"/>
      <c r="AA956" s="210"/>
      <c r="AB956" s="210"/>
      <c r="AC956" s="210"/>
      <c r="AD956" s="210"/>
      <c r="AE956" s="210"/>
      <c r="AF956" s="210"/>
      <c r="AG956" s="210" t="s">
        <v>251</v>
      </c>
      <c r="AH956" s="210">
        <v>0</v>
      </c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ht="22.5" outlineLevel="3">
      <c r="A957" s="227"/>
      <c r="B957" s="228"/>
      <c r="C957" s="271" t="s">
        <v>1037</v>
      </c>
      <c r="D957" s="264"/>
      <c r="E957" s="265">
        <v>8</v>
      </c>
      <c r="F957" s="231"/>
      <c r="G957" s="231"/>
      <c r="H957" s="231"/>
      <c r="I957" s="231"/>
      <c r="J957" s="231"/>
      <c r="K957" s="231"/>
      <c r="L957" s="231"/>
      <c r="M957" s="231"/>
      <c r="N957" s="230"/>
      <c r="O957" s="230"/>
      <c r="P957" s="230"/>
      <c r="Q957" s="230"/>
      <c r="R957" s="231"/>
      <c r="S957" s="231"/>
      <c r="T957" s="231"/>
      <c r="U957" s="231"/>
      <c r="V957" s="231"/>
      <c r="W957" s="231"/>
      <c r="X957" s="231"/>
      <c r="Y957" s="231"/>
      <c r="Z957" s="210"/>
      <c r="AA957" s="210"/>
      <c r="AB957" s="210"/>
      <c r="AC957" s="210"/>
      <c r="AD957" s="210"/>
      <c r="AE957" s="210"/>
      <c r="AF957" s="210"/>
      <c r="AG957" s="210" t="s">
        <v>251</v>
      </c>
      <c r="AH957" s="210">
        <v>0</v>
      </c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ht="22.5" outlineLevel="3">
      <c r="A958" s="227"/>
      <c r="B958" s="228"/>
      <c r="C958" s="271" t="s">
        <v>1038</v>
      </c>
      <c r="D958" s="264"/>
      <c r="E958" s="265">
        <v>16</v>
      </c>
      <c r="F958" s="231"/>
      <c r="G958" s="231"/>
      <c r="H958" s="231"/>
      <c r="I958" s="231"/>
      <c r="J958" s="231"/>
      <c r="K958" s="231"/>
      <c r="L958" s="231"/>
      <c r="M958" s="231"/>
      <c r="N958" s="230"/>
      <c r="O958" s="230"/>
      <c r="P958" s="230"/>
      <c r="Q958" s="230"/>
      <c r="R958" s="231"/>
      <c r="S958" s="231"/>
      <c r="T958" s="231"/>
      <c r="U958" s="231"/>
      <c r="V958" s="231"/>
      <c r="W958" s="231"/>
      <c r="X958" s="231"/>
      <c r="Y958" s="231"/>
      <c r="Z958" s="210"/>
      <c r="AA958" s="210"/>
      <c r="AB958" s="210"/>
      <c r="AC958" s="210"/>
      <c r="AD958" s="210"/>
      <c r="AE958" s="210"/>
      <c r="AF958" s="210"/>
      <c r="AG958" s="210" t="s">
        <v>251</v>
      </c>
      <c r="AH958" s="210">
        <v>0</v>
      </c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outlineLevel="1">
      <c r="A959" s="242">
        <v>234</v>
      </c>
      <c r="B959" s="243" t="s">
        <v>1039</v>
      </c>
      <c r="C959" s="256" t="s">
        <v>1040</v>
      </c>
      <c r="D959" s="244" t="s">
        <v>303</v>
      </c>
      <c r="E959" s="245">
        <v>1377</v>
      </c>
      <c r="F959" s="246"/>
      <c r="G959" s="247">
        <f>ROUND(E959*F959,2)</f>
        <v>0</v>
      </c>
      <c r="H959" s="232"/>
      <c r="I959" s="231">
        <f>ROUND(E959*H959,2)</f>
        <v>0</v>
      </c>
      <c r="J959" s="232"/>
      <c r="K959" s="231">
        <f>ROUND(E959*J959,2)</f>
        <v>0</v>
      </c>
      <c r="L959" s="231">
        <v>21</v>
      </c>
      <c r="M959" s="231">
        <f>G959*(1+L959/100)</f>
        <v>0</v>
      </c>
      <c r="N959" s="230">
        <v>6.0000000000000002E-5</v>
      </c>
      <c r="O959" s="230">
        <f>ROUND(E959*N959,2)</f>
        <v>0.08</v>
      </c>
      <c r="P959" s="230">
        <v>0</v>
      </c>
      <c r="Q959" s="230">
        <f>ROUND(E959*P959,2)</f>
        <v>0</v>
      </c>
      <c r="R959" s="231"/>
      <c r="S959" s="231" t="s">
        <v>248</v>
      </c>
      <c r="T959" s="231" t="s">
        <v>249</v>
      </c>
      <c r="U959" s="231">
        <v>2.5999999999999999E-2</v>
      </c>
      <c r="V959" s="231">
        <f>ROUND(E959*U959,2)</f>
        <v>35.799999999999997</v>
      </c>
      <c r="W959" s="231"/>
      <c r="X959" s="231" t="s">
        <v>191</v>
      </c>
      <c r="Y959" s="231" t="s">
        <v>192</v>
      </c>
      <c r="Z959" s="210"/>
      <c r="AA959" s="210"/>
      <c r="AB959" s="210"/>
      <c r="AC959" s="210"/>
      <c r="AD959" s="210"/>
      <c r="AE959" s="210"/>
      <c r="AF959" s="210"/>
      <c r="AG959" s="210" t="s">
        <v>193</v>
      </c>
      <c r="AH959" s="210"/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ht="22.5" outlineLevel="2">
      <c r="A960" s="227"/>
      <c r="B960" s="228"/>
      <c r="C960" s="271" t="s">
        <v>313</v>
      </c>
      <c r="D960" s="264"/>
      <c r="E960" s="265">
        <v>519.5</v>
      </c>
      <c r="F960" s="231"/>
      <c r="G960" s="231"/>
      <c r="H960" s="231"/>
      <c r="I960" s="231"/>
      <c r="J960" s="231"/>
      <c r="K960" s="231"/>
      <c r="L960" s="231"/>
      <c r="M960" s="231"/>
      <c r="N960" s="230"/>
      <c r="O960" s="230"/>
      <c r="P960" s="230"/>
      <c r="Q960" s="230"/>
      <c r="R960" s="231"/>
      <c r="S960" s="231"/>
      <c r="T960" s="231"/>
      <c r="U960" s="231"/>
      <c r="V960" s="231"/>
      <c r="W960" s="231"/>
      <c r="X960" s="231"/>
      <c r="Y960" s="231"/>
      <c r="Z960" s="210"/>
      <c r="AA960" s="210"/>
      <c r="AB960" s="210"/>
      <c r="AC960" s="210"/>
      <c r="AD960" s="210"/>
      <c r="AE960" s="210"/>
      <c r="AF960" s="210"/>
      <c r="AG960" s="210" t="s">
        <v>251</v>
      </c>
      <c r="AH960" s="210">
        <v>0</v>
      </c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ht="22.5" outlineLevel="3">
      <c r="A961" s="227"/>
      <c r="B961" s="228"/>
      <c r="C961" s="271" t="s">
        <v>314</v>
      </c>
      <c r="D961" s="264"/>
      <c r="E961" s="265">
        <v>266.5</v>
      </c>
      <c r="F961" s="231"/>
      <c r="G961" s="231"/>
      <c r="H961" s="231"/>
      <c r="I961" s="231"/>
      <c r="J961" s="231"/>
      <c r="K961" s="231"/>
      <c r="L961" s="231"/>
      <c r="M961" s="231"/>
      <c r="N961" s="230"/>
      <c r="O961" s="230"/>
      <c r="P961" s="230"/>
      <c r="Q961" s="230"/>
      <c r="R961" s="231"/>
      <c r="S961" s="231"/>
      <c r="T961" s="231"/>
      <c r="U961" s="231"/>
      <c r="V961" s="231"/>
      <c r="W961" s="231"/>
      <c r="X961" s="231"/>
      <c r="Y961" s="231"/>
      <c r="Z961" s="210"/>
      <c r="AA961" s="210"/>
      <c r="AB961" s="210"/>
      <c r="AC961" s="210"/>
      <c r="AD961" s="210"/>
      <c r="AE961" s="210"/>
      <c r="AF961" s="210"/>
      <c r="AG961" s="210" t="s">
        <v>251</v>
      </c>
      <c r="AH961" s="210">
        <v>0</v>
      </c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ht="22.5" outlineLevel="3">
      <c r="A962" s="227"/>
      <c r="B962" s="228"/>
      <c r="C962" s="271" t="s">
        <v>315</v>
      </c>
      <c r="D962" s="264"/>
      <c r="E962" s="265">
        <v>12.5</v>
      </c>
      <c r="F962" s="231"/>
      <c r="G962" s="231"/>
      <c r="H962" s="231"/>
      <c r="I962" s="231"/>
      <c r="J962" s="231"/>
      <c r="K962" s="231"/>
      <c r="L962" s="231"/>
      <c r="M962" s="231"/>
      <c r="N962" s="230"/>
      <c r="O962" s="230"/>
      <c r="P962" s="230"/>
      <c r="Q962" s="230"/>
      <c r="R962" s="231"/>
      <c r="S962" s="231"/>
      <c r="T962" s="231"/>
      <c r="U962" s="231"/>
      <c r="V962" s="231"/>
      <c r="W962" s="231"/>
      <c r="X962" s="231"/>
      <c r="Y962" s="231"/>
      <c r="Z962" s="210"/>
      <c r="AA962" s="210"/>
      <c r="AB962" s="210"/>
      <c r="AC962" s="210"/>
      <c r="AD962" s="210"/>
      <c r="AE962" s="210"/>
      <c r="AF962" s="210"/>
      <c r="AG962" s="210" t="s">
        <v>251</v>
      </c>
      <c r="AH962" s="210">
        <v>0</v>
      </c>
      <c r="AI962" s="210"/>
      <c r="AJ962" s="210"/>
      <c r="AK962" s="210"/>
      <c r="AL962" s="210"/>
      <c r="AM962" s="210"/>
      <c r="AN962" s="210"/>
      <c r="AO962" s="210"/>
      <c r="AP962" s="210"/>
      <c r="AQ962" s="210"/>
      <c r="AR962" s="210"/>
      <c r="AS962" s="210"/>
      <c r="AT962" s="210"/>
      <c r="AU962" s="210"/>
      <c r="AV962" s="210"/>
      <c r="AW962" s="210"/>
      <c r="AX962" s="210"/>
      <c r="AY962" s="210"/>
      <c r="AZ962" s="210"/>
      <c r="BA962" s="210"/>
      <c r="BB962" s="210"/>
      <c r="BC962" s="210"/>
      <c r="BD962" s="210"/>
      <c r="BE962" s="210"/>
      <c r="BF962" s="210"/>
      <c r="BG962" s="210"/>
      <c r="BH962" s="210"/>
    </row>
    <row r="963" spans="1:60" ht="45" outlineLevel="3">
      <c r="A963" s="227"/>
      <c r="B963" s="228"/>
      <c r="C963" s="271" t="s">
        <v>1026</v>
      </c>
      <c r="D963" s="264"/>
      <c r="E963" s="265">
        <v>63</v>
      </c>
      <c r="F963" s="231"/>
      <c r="G963" s="231"/>
      <c r="H963" s="231"/>
      <c r="I963" s="231"/>
      <c r="J963" s="231"/>
      <c r="K963" s="231"/>
      <c r="L963" s="231"/>
      <c r="M963" s="231"/>
      <c r="N963" s="230"/>
      <c r="O963" s="230"/>
      <c r="P963" s="230"/>
      <c r="Q963" s="230"/>
      <c r="R963" s="231"/>
      <c r="S963" s="231"/>
      <c r="T963" s="231"/>
      <c r="U963" s="231"/>
      <c r="V963" s="231"/>
      <c r="W963" s="231"/>
      <c r="X963" s="231"/>
      <c r="Y963" s="231"/>
      <c r="Z963" s="210"/>
      <c r="AA963" s="210"/>
      <c r="AB963" s="210"/>
      <c r="AC963" s="210"/>
      <c r="AD963" s="210"/>
      <c r="AE963" s="210"/>
      <c r="AF963" s="210"/>
      <c r="AG963" s="210" t="s">
        <v>251</v>
      </c>
      <c r="AH963" s="210">
        <v>0</v>
      </c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ht="45" outlineLevel="3">
      <c r="A964" s="227"/>
      <c r="B964" s="228"/>
      <c r="C964" s="271" t="s">
        <v>316</v>
      </c>
      <c r="D964" s="264"/>
      <c r="E964" s="265">
        <v>220</v>
      </c>
      <c r="F964" s="231"/>
      <c r="G964" s="231"/>
      <c r="H964" s="231"/>
      <c r="I964" s="231"/>
      <c r="J964" s="231"/>
      <c r="K964" s="231"/>
      <c r="L964" s="231"/>
      <c r="M964" s="231"/>
      <c r="N964" s="230"/>
      <c r="O964" s="230"/>
      <c r="P964" s="230"/>
      <c r="Q964" s="230"/>
      <c r="R964" s="231"/>
      <c r="S964" s="231"/>
      <c r="T964" s="231"/>
      <c r="U964" s="231"/>
      <c r="V964" s="231"/>
      <c r="W964" s="231"/>
      <c r="X964" s="231"/>
      <c r="Y964" s="231"/>
      <c r="Z964" s="210"/>
      <c r="AA964" s="210"/>
      <c r="AB964" s="210"/>
      <c r="AC964" s="210"/>
      <c r="AD964" s="210"/>
      <c r="AE964" s="210"/>
      <c r="AF964" s="210"/>
      <c r="AG964" s="210" t="s">
        <v>251</v>
      </c>
      <c r="AH964" s="210">
        <v>0</v>
      </c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ht="22.5" outlineLevel="3">
      <c r="A965" s="227"/>
      <c r="B965" s="228"/>
      <c r="C965" s="271" t="s">
        <v>1027</v>
      </c>
      <c r="D965" s="264"/>
      <c r="E965" s="265">
        <v>177.5</v>
      </c>
      <c r="F965" s="231"/>
      <c r="G965" s="231"/>
      <c r="H965" s="231"/>
      <c r="I965" s="231"/>
      <c r="J965" s="231"/>
      <c r="K965" s="231"/>
      <c r="L965" s="231"/>
      <c r="M965" s="231"/>
      <c r="N965" s="230"/>
      <c r="O965" s="230"/>
      <c r="P965" s="230"/>
      <c r="Q965" s="230"/>
      <c r="R965" s="231"/>
      <c r="S965" s="231"/>
      <c r="T965" s="231"/>
      <c r="U965" s="231"/>
      <c r="V965" s="231"/>
      <c r="W965" s="231"/>
      <c r="X965" s="231"/>
      <c r="Y965" s="231"/>
      <c r="Z965" s="210"/>
      <c r="AA965" s="210"/>
      <c r="AB965" s="210"/>
      <c r="AC965" s="210"/>
      <c r="AD965" s="210"/>
      <c r="AE965" s="210"/>
      <c r="AF965" s="210"/>
      <c r="AG965" s="210" t="s">
        <v>251</v>
      </c>
      <c r="AH965" s="210">
        <v>0</v>
      </c>
      <c r="AI965" s="210"/>
      <c r="AJ965" s="210"/>
      <c r="AK965" s="210"/>
      <c r="AL965" s="210"/>
      <c r="AM965" s="210"/>
      <c r="AN965" s="210"/>
      <c r="AO965" s="210"/>
      <c r="AP965" s="210"/>
      <c r="AQ965" s="210"/>
      <c r="AR965" s="210"/>
      <c r="AS965" s="210"/>
      <c r="AT965" s="210"/>
      <c r="AU965" s="210"/>
      <c r="AV965" s="210"/>
      <c r="AW965" s="210"/>
      <c r="AX965" s="210"/>
      <c r="AY965" s="210"/>
      <c r="AZ965" s="210"/>
      <c r="BA965" s="210"/>
      <c r="BB965" s="210"/>
      <c r="BC965" s="210"/>
      <c r="BD965" s="210"/>
      <c r="BE965" s="210"/>
      <c r="BF965" s="210"/>
      <c r="BG965" s="210"/>
      <c r="BH965" s="210"/>
    </row>
    <row r="966" spans="1:60" ht="22.5" outlineLevel="3">
      <c r="A966" s="227"/>
      <c r="B966" s="228"/>
      <c r="C966" s="271" t="s">
        <v>317</v>
      </c>
      <c r="D966" s="264"/>
      <c r="E966" s="265">
        <v>104</v>
      </c>
      <c r="F966" s="231"/>
      <c r="G966" s="231"/>
      <c r="H966" s="231"/>
      <c r="I966" s="231"/>
      <c r="J966" s="231"/>
      <c r="K966" s="231"/>
      <c r="L966" s="231"/>
      <c r="M966" s="231"/>
      <c r="N966" s="230"/>
      <c r="O966" s="230"/>
      <c r="P966" s="230"/>
      <c r="Q966" s="230"/>
      <c r="R966" s="231"/>
      <c r="S966" s="231"/>
      <c r="T966" s="231"/>
      <c r="U966" s="231"/>
      <c r="V966" s="231"/>
      <c r="W966" s="231"/>
      <c r="X966" s="231"/>
      <c r="Y966" s="231"/>
      <c r="Z966" s="210"/>
      <c r="AA966" s="210"/>
      <c r="AB966" s="210"/>
      <c r="AC966" s="210"/>
      <c r="AD966" s="210"/>
      <c r="AE966" s="210"/>
      <c r="AF966" s="210"/>
      <c r="AG966" s="210" t="s">
        <v>251</v>
      </c>
      <c r="AH966" s="210">
        <v>0</v>
      </c>
      <c r="AI966" s="210"/>
      <c r="AJ966" s="210"/>
      <c r="AK966" s="210"/>
      <c r="AL966" s="210"/>
      <c r="AM966" s="210"/>
      <c r="AN966" s="210"/>
      <c r="AO966" s="210"/>
      <c r="AP966" s="210"/>
      <c r="AQ966" s="210"/>
      <c r="AR966" s="210"/>
      <c r="AS966" s="210"/>
      <c r="AT966" s="210"/>
      <c r="AU966" s="210"/>
      <c r="AV966" s="210"/>
      <c r="AW966" s="210"/>
      <c r="AX966" s="210"/>
      <c r="AY966" s="210"/>
      <c r="AZ966" s="210"/>
      <c r="BA966" s="210"/>
      <c r="BB966" s="210"/>
      <c r="BC966" s="210"/>
      <c r="BD966" s="210"/>
      <c r="BE966" s="210"/>
      <c r="BF966" s="210"/>
      <c r="BG966" s="210"/>
      <c r="BH966" s="210"/>
    </row>
    <row r="967" spans="1:60" outlineLevel="3">
      <c r="A967" s="227"/>
      <c r="B967" s="228"/>
      <c r="C967" s="271" t="s">
        <v>847</v>
      </c>
      <c r="D967" s="264"/>
      <c r="E967" s="265">
        <v>14</v>
      </c>
      <c r="F967" s="231"/>
      <c r="G967" s="231"/>
      <c r="H967" s="231"/>
      <c r="I967" s="231"/>
      <c r="J967" s="231"/>
      <c r="K967" s="231"/>
      <c r="L967" s="231"/>
      <c r="M967" s="231"/>
      <c r="N967" s="230"/>
      <c r="O967" s="230"/>
      <c r="P967" s="230"/>
      <c r="Q967" s="230"/>
      <c r="R967" s="231"/>
      <c r="S967" s="231"/>
      <c r="T967" s="231"/>
      <c r="U967" s="231"/>
      <c r="V967" s="231"/>
      <c r="W967" s="231"/>
      <c r="X967" s="231"/>
      <c r="Y967" s="231"/>
      <c r="Z967" s="210"/>
      <c r="AA967" s="210"/>
      <c r="AB967" s="210"/>
      <c r="AC967" s="210"/>
      <c r="AD967" s="210"/>
      <c r="AE967" s="210"/>
      <c r="AF967" s="210"/>
      <c r="AG967" s="210" t="s">
        <v>251</v>
      </c>
      <c r="AH967" s="210">
        <v>0</v>
      </c>
      <c r="AI967" s="210"/>
      <c r="AJ967" s="210"/>
      <c r="AK967" s="210"/>
      <c r="AL967" s="210"/>
      <c r="AM967" s="210"/>
      <c r="AN967" s="210"/>
      <c r="AO967" s="210"/>
      <c r="AP967" s="210"/>
      <c r="AQ967" s="210"/>
      <c r="AR967" s="210"/>
      <c r="AS967" s="210"/>
      <c r="AT967" s="210"/>
      <c r="AU967" s="210"/>
      <c r="AV967" s="210"/>
      <c r="AW967" s="210"/>
      <c r="AX967" s="210"/>
      <c r="AY967" s="210"/>
      <c r="AZ967" s="210"/>
      <c r="BA967" s="210"/>
      <c r="BB967" s="210"/>
      <c r="BC967" s="210"/>
      <c r="BD967" s="210"/>
      <c r="BE967" s="210"/>
      <c r="BF967" s="210"/>
      <c r="BG967" s="210"/>
      <c r="BH967" s="210"/>
    </row>
    <row r="968" spans="1:60" outlineLevel="1">
      <c r="A968" s="242">
        <v>235</v>
      </c>
      <c r="B968" s="243" t="s">
        <v>1041</v>
      </c>
      <c r="C968" s="256" t="s">
        <v>1042</v>
      </c>
      <c r="D968" s="244" t="s">
        <v>541</v>
      </c>
      <c r="E968" s="245">
        <v>36</v>
      </c>
      <c r="F968" s="246"/>
      <c r="G968" s="247">
        <f>ROUND(E968*F968,2)</f>
        <v>0</v>
      </c>
      <c r="H968" s="232"/>
      <c r="I968" s="231">
        <f>ROUND(E968*H968,2)</f>
        <v>0</v>
      </c>
      <c r="J968" s="232"/>
      <c r="K968" s="231">
        <f>ROUND(E968*J968,2)</f>
        <v>0</v>
      </c>
      <c r="L968" s="231">
        <v>21</v>
      </c>
      <c r="M968" s="231">
        <f>G968*(1+L968/100)</f>
        <v>0</v>
      </c>
      <c r="N968" s="230">
        <v>5.0000000000000001E-4</v>
      </c>
      <c r="O968" s="230">
        <f>ROUND(E968*N968,2)</f>
        <v>0.02</v>
      </c>
      <c r="P968" s="230">
        <v>0</v>
      </c>
      <c r="Q968" s="230">
        <f>ROUND(E968*P968,2)</f>
        <v>0</v>
      </c>
      <c r="R968" s="231" t="s">
        <v>575</v>
      </c>
      <c r="S968" s="231" t="s">
        <v>248</v>
      </c>
      <c r="T968" s="231" t="s">
        <v>249</v>
      </c>
      <c r="U968" s="231">
        <v>0</v>
      </c>
      <c r="V968" s="231">
        <f>ROUND(E968*U968,2)</f>
        <v>0</v>
      </c>
      <c r="W968" s="231"/>
      <c r="X968" s="231" t="s">
        <v>576</v>
      </c>
      <c r="Y968" s="231" t="s">
        <v>192</v>
      </c>
      <c r="Z968" s="210"/>
      <c r="AA968" s="210"/>
      <c r="AB968" s="210"/>
      <c r="AC968" s="210"/>
      <c r="AD968" s="210"/>
      <c r="AE968" s="210"/>
      <c r="AF968" s="210"/>
      <c r="AG968" s="210" t="s">
        <v>577</v>
      </c>
      <c r="AH968" s="210"/>
      <c r="AI968" s="210"/>
      <c r="AJ968" s="210"/>
      <c r="AK968" s="210"/>
      <c r="AL968" s="210"/>
      <c r="AM968" s="210"/>
      <c r="AN968" s="210"/>
      <c r="AO968" s="210"/>
      <c r="AP968" s="210"/>
      <c r="AQ968" s="210"/>
      <c r="AR968" s="210"/>
      <c r="AS968" s="210"/>
      <c r="AT968" s="210"/>
      <c r="AU968" s="210"/>
      <c r="AV968" s="210"/>
      <c r="AW968" s="210"/>
      <c r="AX968" s="210"/>
      <c r="AY968" s="210"/>
      <c r="AZ968" s="210"/>
      <c r="BA968" s="210"/>
      <c r="BB968" s="210"/>
      <c r="BC968" s="210"/>
      <c r="BD968" s="210"/>
      <c r="BE968" s="210"/>
      <c r="BF968" s="210"/>
      <c r="BG968" s="210"/>
      <c r="BH968" s="210"/>
    </row>
    <row r="969" spans="1:60" outlineLevel="2">
      <c r="A969" s="227"/>
      <c r="B969" s="228"/>
      <c r="C969" s="271" t="s">
        <v>1043</v>
      </c>
      <c r="D969" s="264"/>
      <c r="E969" s="265">
        <v>36</v>
      </c>
      <c r="F969" s="231"/>
      <c r="G969" s="231"/>
      <c r="H969" s="231"/>
      <c r="I969" s="231"/>
      <c r="J969" s="231"/>
      <c r="K969" s="231"/>
      <c r="L969" s="231"/>
      <c r="M969" s="231"/>
      <c r="N969" s="230"/>
      <c r="O969" s="230"/>
      <c r="P969" s="230"/>
      <c r="Q969" s="230"/>
      <c r="R969" s="231"/>
      <c r="S969" s="231"/>
      <c r="T969" s="231"/>
      <c r="U969" s="231"/>
      <c r="V969" s="231"/>
      <c r="W969" s="231"/>
      <c r="X969" s="231"/>
      <c r="Y969" s="231"/>
      <c r="Z969" s="210"/>
      <c r="AA969" s="210"/>
      <c r="AB969" s="210"/>
      <c r="AC969" s="210"/>
      <c r="AD969" s="210"/>
      <c r="AE969" s="210"/>
      <c r="AF969" s="210"/>
      <c r="AG969" s="210" t="s">
        <v>251</v>
      </c>
      <c r="AH969" s="210">
        <v>5</v>
      </c>
      <c r="AI969" s="210"/>
      <c r="AJ969" s="210"/>
      <c r="AK969" s="210"/>
      <c r="AL969" s="210"/>
      <c r="AM969" s="210"/>
      <c r="AN969" s="210"/>
      <c r="AO969" s="210"/>
      <c r="AP969" s="210"/>
      <c r="AQ969" s="210"/>
      <c r="AR969" s="210"/>
      <c r="AS969" s="210"/>
      <c r="AT969" s="210"/>
      <c r="AU969" s="210"/>
      <c r="AV969" s="210"/>
      <c r="AW969" s="210"/>
      <c r="AX969" s="210"/>
      <c r="AY969" s="210"/>
      <c r="AZ969" s="210"/>
      <c r="BA969" s="210"/>
      <c r="BB969" s="210"/>
      <c r="BC969" s="210"/>
      <c r="BD969" s="210"/>
      <c r="BE969" s="210"/>
      <c r="BF969" s="210"/>
      <c r="BG969" s="210"/>
      <c r="BH969" s="210"/>
    </row>
    <row r="970" spans="1:60" outlineLevel="1">
      <c r="A970" s="242">
        <v>236</v>
      </c>
      <c r="B970" s="243" t="s">
        <v>1044</v>
      </c>
      <c r="C970" s="256" t="s">
        <v>1045</v>
      </c>
      <c r="D970" s="244" t="s">
        <v>541</v>
      </c>
      <c r="E970" s="245">
        <v>104</v>
      </c>
      <c r="F970" s="246"/>
      <c r="G970" s="247">
        <f>ROUND(E970*F970,2)</f>
        <v>0</v>
      </c>
      <c r="H970" s="232"/>
      <c r="I970" s="231">
        <f>ROUND(E970*H970,2)</f>
        <v>0</v>
      </c>
      <c r="J970" s="232"/>
      <c r="K970" s="231">
        <f>ROUND(E970*J970,2)</f>
        <v>0</v>
      </c>
      <c r="L970" s="231">
        <v>21</v>
      </c>
      <c r="M970" s="231">
        <f>G970*(1+L970/100)</f>
        <v>0</v>
      </c>
      <c r="N970" s="230">
        <v>1E-3</v>
      </c>
      <c r="O970" s="230">
        <f>ROUND(E970*N970,2)</f>
        <v>0.1</v>
      </c>
      <c r="P970" s="230">
        <v>0</v>
      </c>
      <c r="Q970" s="230">
        <f>ROUND(E970*P970,2)</f>
        <v>0</v>
      </c>
      <c r="R970" s="231" t="s">
        <v>575</v>
      </c>
      <c r="S970" s="231" t="s">
        <v>248</v>
      </c>
      <c r="T970" s="231" t="s">
        <v>249</v>
      </c>
      <c r="U970" s="231">
        <v>0</v>
      </c>
      <c r="V970" s="231">
        <f>ROUND(E970*U970,2)</f>
        <v>0</v>
      </c>
      <c r="W970" s="231"/>
      <c r="X970" s="231" t="s">
        <v>576</v>
      </c>
      <c r="Y970" s="231" t="s">
        <v>192</v>
      </c>
      <c r="Z970" s="210"/>
      <c r="AA970" s="210"/>
      <c r="AB970" s="210"/>
      <c r="AC970" s="210"/>
      <c r="AD970" s="210"/>
      <c r="AE970" s="210"/>
      <c r="AF970" s="210"/>
      <c r="AG970" s="210" t="s">
        <v>577</v>
      </c>
      <c r="AH970" s="210"/>
      <c r="AI970" s="210"/>
      <c r="AJ970" s="210"/>
      <c r="AK970" s="210"/>
      <c r="AL970" s="210"/>
      <c r="AM970" s="210"/>
      <c r="AN970" s="210"/>
      <c r="AO970" s="210"/>
      <c r="AP970" s="210"/>
      <c r="AQ970" s="210"/>
      <c r="AR970" s="210"/>
      <c r="AS970" s="210"/>
      <c r="AT970" s="210"/>
      <c r="AU970" s="210"/>
      <c r="AV970" s="210"/>
      <c r="AW970" s="210"/>
      <c r="AX970" s="210"/>
      <c r="AY970" s="210"/>
      <c r="AZ970" s="210"/>
      <c r="BA970" s="210"/>
      <c r="BB970" s="210"/>
      <c r="BC970" s="210"/>
      <c r="BD970" s="210"/>
      <c r="BE970" s="210"/>
      <c r="BF970" s="210"/>
      <c r="BG970" s="210"/>
      <c r="BH970" s="210"/>
    </row>
    <row r="971" spans="1:60" outlineLevel="2">
      <c r="A971" s="227"/>
      <c r="B971" s="228"/>
      <c r="C971" s="271" t="s">
        <v>1046</v>
      </c>
      <c r="D971" s="264"/>
      <c r="E971" s="265">
        <v>104</v>
      </c>
      <c r="F971" s="231"/>
      <c r="G971" s="231"/>
      <c r="H971" s="231"/>
      <c r="I971" s="231"/>
      <c r="J971" s="231"/>
      <c r="K971" s="231"/>
      <c r="L971" s="231"/>
      <c r="M971" s="231"/>
      <c r="N971" s="230"/>
      <c r="O971" s="230"/>
      <c r="P971" s="230"/>
      <c r="Q971" s="230"/>
      <c r="R971" s="231"/>
      <c r="S971" s="231"/>
      <c r="T971" s="231"/>
      <c r="U971" s="231"/>
      <c r="V971" s="231"/>
      <c r="W971" s="231"/>
      <c r="X971" s="231"/>
      <c r="Y971" s="231"/>
      <c r="Z971" s="210"/>
      <c r="AA971" s="210"/>
      <c r="AB971" s="210"/>
      <c r="AC971" s="210"/>
      <c r="AD971" s="210"/>
      <c r="AE971" s="210"/>
      <c r="AF971" s="210"/>
      <c r="AG971" s="210" t="s">
        <v>251</v>
      </c>
      <c r="AH971" s="210">
        <v>5</v>
      </c>
      <c r="AI971" s="210"/>
      <c r="AJ971" s="210"/>
      <c r="AK971" s="210"/>
      <c r="AL971" s="210"/>
      <c r="AM971" s="210"/>
      <c r="AN971" s="210"/>
      <c r="AO971" s="210"/>
      <c r="AP971" s="210"/>
      <c r="AQ971" s="210"/>
      <c r="AR971" s="210"/>
      <c r="AS971" s="210"/>
      <c r="AT971" s="210"/>
      <c r="AU971" s="210"/>
      <c r="AV971" s="210"/>
      <c r="AW971" s="210"/>
      <c r="AX971" s="210"/>
      <c r="AY971" s="210"/>
      <c r="AZ971" s="210"/>
      <c r="BA971" s="210"/>
      <c r="BB971" s="210"/>
      <c r="BC971" s="210"/>
      <c r="BD971" s="210"/>
      <c r="BE971" s="210"/>
      <c r="BF971" s="210"/>
      <c r="BG971" s="210"/>
      <c r="BH971" s="210"/>
    </row>
    <row r="972" spans="1:60" outlineLevel="1">
      <c r="A972" s="242">
        <v>237</v>
      </c>
      <c r="B972" s="243" t="s">
        <v>1047</v>
      </c>
      <c r="C972" s="256" t="s">
        <v>1048</v>
      </c>
      <c r="D972" s="244" t="s">
        <v>541</v>
      </c>
      <c r="E972" s="245">
        <v>1431.15</v>
      </c>
      <c r="F972" s="246"/>
      <c r="G972" s="247">
        <f>ROUND(E972*F972,2)</f>
        <v>0</v>
      </c>
      <c r="H972" s="232"/>
      <c r="I972" s="231">
        <f>ROUND(E972*H972,2)</f>
        <v>0</v>
      </c>
      <c r="J972" s="232"/>
      <c r="K972" s="231">
        <f>ROUND(E972*J972,2)</f>
        <v>0</v>
      </c>
      <c r="L972" s="231">
        <v>21</v>
      </c>
      <c r="M972" s="231">
        <f>G972*(1+L972/100)</f>
        <v>0</v>
      </c>
      <c r="N972" s="230">
        <v>1.9E-3</v>
      </c>
      <c r="O972" s="230">
        <f>ROUND(E972*N972,2)</f>
        <v>2.72</v>
      </c>
      <c r="P972" s="230">
        <v>0</v>
      </c>
      <c r="Q972" s="230">
        <f>ROUND(E972*P972,2)</f>
        <v>0</v>
      </c>
      <c r="R972" s="231" t="s">
        <v>575</v>
      </c>
      <c r="S972" s="231" t="s">
        <v>248</v>
      </c>
      <c r="T972" s="231" t="s">
        <v>249</v>
      </c>
      <c r="U972" s="231">
        <v>0</v>
      </c>
      <c r="V972" s="231">
        <f>ROUND(E972*U972,2)</f>
        <v>0</v>
      </c>
      <c r="W972" s="231"/>
      <c r="X972" s="231" t="s">
        <v>576</v>
      </c>
      <c r="Y972" s="231" t="s">
        <v>192</v>
      </c>
      <c r="Z972" s="210"/>
      <c r="AA972" s="210"/>
      <c r="AB972" s="210"/>
      <c r="AC972" s="210"/>
      <c r="AD972" s="210"/>
      <c r="AE972" s="210"/>
      <c r="AF972" s="210"/>
      <c r="AG972" s="210" t="s">
        <v>577</v>
      </c>
      <c r="AH972" s="210"/>
      <c r="AI972" s="210"/>
      <c r="AJ972" s="210"/>
      <c r="AK972" s="210"/>
      <c r="AL972" s="210"/>
      <c r="AM972" s="210"/>
      <c r="AN972" s="210"/>
      <c r="AO972" s="210"/>
      <c r="AP972" s="210"/>
      <c r="AQ972" s="210"/>
      <c r="AR972" s="210"/>
      <c r="AS972" s="210"/>
      <c r="AT972" s="210"/>
      <c r="AU972" s="210"/>
      <c r="AV972" s="210"/>
      <c r="AW972" s="210"/>
      <c r="AX972" s="210"/>
      <c r="AY972" s="210"/>
      <c r="AZ972" s="210"/>
      <c r="BA972" s="210"/>
      <c r="BB972" s="210"/>
      <c r="BC972" s="210"/>
      <c r="BD972" s="210"/>
      <c r="BE972" s="210"/>
      <c r="BF972" s="210"/>
      <c r="BG972" s="210"/>
      <c r="BH972" s="210"/>
    </row>
    <row r="973" spans="1:60" outlineLevel="2">
      <c r="A973" s="227"/>
      <c r="B973" s="228"/>
      <c r="C973" s="272" t="s">
        <v>391</v>
      </c>
      <c r="D973" s="266"/>
      <c r="E973" s="267"/>
      <c r="F973" s="231"/>
      <c r="G973" s="231"/>
      <c r="H973" s="231"/>
      <c r="I973" s="231"/>
      <c r="J973" s="231"/>
      <c r="K973" s="231"/>
      <c r="L973" s="231"/>
      <c r="M973" s="231"/>
      <c r="N973" s="230"/>
      <c r="O973" s="230"/>
      <c r="P973" s="230"/>
      <c r="Q973" s="230"/>
      <c r="R973" s="231"/>
      <c r="S973" s="231"/>
      <c r="T973" s="231"/>
      <c r="U973" s="231"/>
      <c r="V973" s="231"/>
      <c r="W973" s="231"/>
      <c r="X973" s="231"/>
      <c r="Y973" s="231"/>
      <c r="Z973" s="210"/>
      <c r="AA973" s="210"/>
      <c r="AB973" s="210"/>
      <c r="AC973" s="210"/>
      <c r="AD973" s="210"/>
      <c r="AE973" s="210"/>
      <c r="AF973" s="210"/>
      <c r="AG973" s="210" t="s">
        <v>251</v>
      </c>
      <c r="AH973" s="210"/>
      <c r="AI973" s="210"/>
      <c r="AJ973" s="210"/>
      <c r="AK973" s="210"/>
      <c r="AL973" s="210"/>
      <c r="AM973" s="210"/>
      <c r="AN973" s="210"/>
      <c r="AO973" s="210"/>
      <c r="AP973" s="210"/>
      <c r="AQ973" s="210"/>
      <c r="AR973" s="210"/>
      <c r="AS973" s="210"/>
      <c r="AT973" s="210"/>
      <c r="AU973" s="210"/>
      <c r="AV973" s="210"/>
      <c r="AW973" s="210"/>
      <c r="AX973" s="210"/>
      <c r="AY973" s="210"/>
      <c r="AZ973" s="210"/>
      <c r="BA973" s="210"/>
      <c r="BB973" s="210"/>
      <c r="BC973" s="210"/>
      <c r="BD973" s="210"/>
      <c r="BE973" s="210"/>
      <c r="BF973" s="210"/>
      <c r="BG973" s="210"/>
      <c r="BH973" s="210"/>
    </row>
    <row r="974" spans="1:60" ht="22.5" outlineLevel="3">
      <c r="A974" s="227"/>
      <c r="B974" s="228"/>
      <c r="C974" s="273" t="s">
        <v>392</v>
      </c>
      <c r="D974" s="266"/>
      <c r="E974" s="267">
        <v>519.5</v>
      </c>
      <c r="F974" s="231"/>
      <c r="G974" s="231"/>
      <c r="H974" s="231"/>
      <c r="I974" s="231"/>
      <c r="J974" s="231"/>
      <c r="K974" s="231"/>
      <c r="L974" s="231"/>
      <c r="M974" s="231"/>
      <c r="N974" s="230"/>
      <c r="O974" s="230"/>
      <c r="P974" s="230"/>
      <c r="Q974" s="230"/>
      <c r="R974" s="231"/>
      <c r="S974" s="231"/>
      <c r="T974" s="231"/>
      <c r="U974" s="231"/>
      <c r="V974" s="231"/>
      <c r="W974" s="231"/>
      <c r="X974" s="231"/>
      <c r="Y974" s="231"/>
      <c r="Z974" s="210"/>
      <c r="AA974" s="210"/>
      <c r="AB974" s="210"/>
      <c r="AC974" s="210"/>
      <c r="AD974" s="210"/>
      <c r="AE974" s="210"/>
      <c r="AF974" s="210"/>
      <c r="AG974" s="210" t="s">
        <v>251</v>
      </c>
      <c r="AH974" s="210">
        <v>2</v>
      </c>
      <c r="AI974" s="210"/>
      <c r="AJ974" s="210"/>
      <c r="AK974" s="210"/>
      <c r="AL974" s="210"/>
      <c r="AM974" s="210"/>
      <c r="AN974" s="210"/>
      <c r="AO974" s="210"/>
      <c r="AP974" s="210"/>
      <c r="AQ974" s="210"/>
      <c r="AR974" s="210"/>
      <c r="AS974" s="210"/>
      <c r="AT974" s="210"/>
      <c r="AU974" s="210"/>
      <c r="AV974" s="210"/>
      <c r="AW974" s="210"/>
      <c r="AX974" s="210"/>
      <c r="AY974" s="210"/>
      <c r="AZ974" s="210"/>
      <c r="BA974" s="210"/>
      <c r="BB974" s="210"/>
      <c r="BC974" s="210"/>
      <c r="BD974" s="210"/>
      <c r="BE974" s="210"/>
      <c r="BF974" s="210"/>
      <c r="BG974" s="210"/>
      <c r="BH974" s="210"/>
    </row>
    <row r="975" spans="1:60" ht="22.5" outlineLevel="3">
      <c r="A975" s="227"/>
      <c r="B975" s="228"/>
      <c r="C975" s="273" t="s">
        <v>393</v>
      </c>
      <c r="D975" s="266"/>
      <c r="E975" s="267">
        <v>266.5</v>
      </c>
      <c r="F975" s="231"/>
      <c r="G975" s="231"/>
      <c r="H975" s="231"/>
      <c r="I975" s="231"/>
      <c r="J975" s="231"/>
      <c r="K975" s="231"/>
      <c r="L975" s="231"/>
      <c r="M975" s="231"/>
      <c r="N975" s="230"/>
      <c r="O975" s="230"/>
      <c r="P975" s="230"/>
      <c r="Q975" s="230"/>
      <c r="R975" s="231"/>
      <c r="S975" s="231"/>
      <c r="T975" s="231"/>
      <c r="U975" s="231"/>
      <c r="V975" s="231"/>
      <c r="W975" s="231"/>
      <c r="X975" s="231"/>
      <c r="Y975" s="231"/>
      <c r="Z975" s="210"/>
      <c r="AA975" s="210"/>
      <c r="AB975" s="210"/>
      <c r="AC975" s="210"/>
      <c r="AD975" s="210"/>
      <c r="AE975" s="210"/>
      <c r="AF975" s="210"/>
      <c r="AG975" s="210" t="s">
        <v>251</v>
      </c>
      <c r="AH975" s="210">
        <v>2</v>
      </c>
      <c r="AI975" s="210"/>
      <c r="AJ975" s="210"/>
      <c r="AK975" s="210"/>
      <c r="AL975" s="210"/>
      <c r="AM975" s="210"/>
      <c r="AN975" s="210"/>
      <c r="AO975" s="210"/>
      <c r="AP975" s="210"/>
      <c r="AQ975" s="210"/>
      <c r="AR975" s="210"/>
      <c r="AS975" s="210"/>
      <c r="AT975" s="210"/>
      <c r="AU975" s="210"/>
      <c r="AV975" s="210"/>
      <c r="AW975" s="210"/>
      <c r="AX975" s="210"/>
      <c r="AY975" s="210"/>
      <c r="AZ975" s="210"/>
      <c r="BA975" s="210"/>
      <c r="BB975" s="210"/>
      <c r="BC975" s="210"/>
      <c r="BD975" s="210"/>
      <c r="BE975" s="210"/>
      <c r="BF975" s="210"/>
      <c r="BG975" s="210"/>
      <c r="BH975" s="210"/>
    </row>
    <row r="976" spans="1:60" ht="22.5" outlineLevel="3">
      <c r="A976" s="227"/>
      <c r="B976" s="228"/>
      <c r="C976" s="273" t="s">
        <v>394</v>
      </c>
      <c r="D976" s="266"/>
      <c r="E976" s="267">
        <v>12.5</v>
      </c>
      <c r="F976" s="231"/>
      <c r="G976" s="231"/>
      <c r="H976" s="231"/>
      <c r="I976" s="231"/>
      <c r="J976" s="231"/>
      <c r="K976" s="231"/>
      <c r="L976" s="231"/>
      <c r="M976" s="231"/>
      <c r="N976" s="230"/>
      <c r="O976" s="230"/>
      <c r="P976" s="230"/>
      <c r="Q976" s="230"/>
      <c r="R976" s="231"/>
      <c r="S976" s="231"/>
      <c r="T976" s="231"/>
      <c r="U976" s="231"/>
      <c r="V976" s="231"/>
      <c r="W976" s="231"/>
      <c r="X976" s="231"/>
      <c r="Y976" s="231"/>
      <c r="Z976" s="210"/>
      <c r="AA976" s="210"/>
      <c r="AB976" s="210"/>
      <c r="AC976" s="210"/>
      <c r="AD976" s="210"/>
      <c r="AE976" s="210"/>
      <c r="AF976" s="210"/>
      <c r="AG976" s="210" t="s">
        <v>251</v>
      </c>
      <c r="AH976" s="210">
        <v>2</v>
      </c>
      <c r="AI976" s="210"/>
      <c r="AJ976" s="210"/>
      <c r="AK976" s="210"/>
      <c r="AL976" s="210"/>
      <c r="AM976" s="210"/>
      <c r="AN976" s="210"/>
      <c r="AO976" s="210"/>
      <c r="AP976" s="210"/>
      <c r="AQ976" s="210"/>
      <c r="AR976" s="210"/>
      <c r="AS976" s="210"/>
      <c r="AT976" s="210"/>
      <c r="AU976" s="210"/>
      <c r="AV976" s="210"/>
      <c r="AW976" s="210"/>
      <c r="AX976" s="210"/>
      <c r="AY976" s="210"/>
      <c r="AZ976" s="210"/>
      <c r="BA976" s="210"/>
      <c r="BB976" s="210"/>
      <c r="BC976" s="210"/>
      <c r="BD976" s="210"/>
      <c r="BE976" s="210"/>
      <c r="BF976" s="210"/>
      <c r="BG976" s="210"/>
      <c r="BH976" s="210"/>
    </row>
    <row r="977" spans="1:60" ht="45" outlineLevel="3">
      <c r="A977" s="227"/>
      <c r="B977" s="228"/>
      <c r="C977" s="273" t="s">
        <v>395</v>
      </c>
      <c r="D977" s="266"/>
      <c r="E977" s="267">
        <v>63</v>
      </c>
      <c r="F977" s="231"/>
      <c r="G977" s="231"/>
      <c r="H977" s="231"/>
      <c r="I977" s="231"/>
      <c r="J977" s="231"/>
      <c r="K977" s="231"/>
      <c r="L977" s="231"/>
      <c r="M977" s="231"/>
      <c r="N977" s="230"/>
      <c r="O977" s="230"/>
      <c r="P977" s="230"/>
      <c r="Q977" s="230"/>
      <c r="R977" s="231"/>
      <c r="S977" s="231"/>
      <c r="T977" s="231"/>
      <c r="U977" s="231"/>
      <c r="V977" s="231"/>
      <c r="W977" s="231"/>
      <c r="X977" s="231"/>
      <c r="Y977" s="231"/>
      <c r="Z977" s="210"/>
      <c r="AA977" s="210"/>
      <c r="AB977" s="210"/>
      <c r="AC977" s="210"/>
      <c r="AD977" s="210"/>
      <c r="AE977" s="210"/>
      <c r="AF977" s="210"/>
      <c r="AG977" s="210" t="s">
        <v>251</v>
      </c>
      <c r="AH977" s="210">
        <v>2</v>
      </c>
      <c r="AI977" s="210"/>
      <c r="AJ977" s="210"/>
      <c r="AK977" s="210"/>
      <c r="AL977" s="210"/>
      <c r="AM977" s="210"/>
      <c r="AN977" s="210"/>
      <c r="AO977" s="210"/>
      <c r="AP977" s="210"/>
      <c r="AQ977" s="210"/>
      <c r="AR977" s="210"/>
      <c r="AS977" s="210"/>
      <c r="AT977" s="210"/>
      <c r="AU977" s="210"/>
      <c r="AV977" s="210"/>
      <c r="AW977" s="210"/>
      <c r="AX977" s="210"/>
      <c r="AY977" s="210"/>
      <c r="AZ977" s="210"/>
      <c r="BA977" s="210"/>
      <c r="BB977" s="210"/>
      <c r="BC977" s="210"/>
      <c r="BD977" s="210"/>
      <c r="BE977" s="210"/>
      <c r="BF977" s="210"/>
      <c r="BG977" s="210"/>
      <c r="BH977" s="210"/>
    </row>
    <row r="978" spans="1:60" ht="45" outlineLevel="3">
      <c r="A978" s="227"/>
      <c r="B978" s="228"/>
      <c r="C978" s="273" t="s">
        <v>396</v>
      </c>
      <c r="D978" s="266"/>
      <c r="E978" s="267">
        <v>220</v>
      </c>
      <c r="F978" s="231"/>
      <c r="G978" s="231"/>
      <c r="H978" s="231"/>
      <c r="I978" s="231"/>
      <c r="J978" s="231"/>
      <c r="K978" s="231"/>
      <c r="L978" s="231"/>
      <c r="M978" s="231"/>
      <c r="N978" s="230"/>
      <c r="O978" s="230"/>
      <c r="P978" s="230"/>
      <c r="Q978" s="230"/>
      <c r="R978" s="231"/>
      <c r="S978" s="231"/>
      <c r="T978" s="231"/>
      <c r="U978" s="231"/>
      <c r="V978" s="231"/>
      <c r="W978" s="231"/>
      <c r="X978" s="231"/>
      <c r="Y978" s="231"/>
      <c r="Z978" s="210"/>
      <c r="AA978" s="210"/>
      <c r="AB978" s="210"/>
      <c r="AC978" s="210"/>
      <c r="AD978" s="210"/>
      <c r="AE978" s="210"/>
      <c r="AF978" s="210"/>
      <c r="AG978" s="210" t="s">
        <v>251</v>
      </c>
      <c r="AH978" s="210">
        <v>2</v>
      </c>
      <c r="AI978" s="210"/>
      <c r="AJ978" s="210"/>
      <c r="AK978" s="210"/>
      <c r="AL978" s="210"/>
      <c r="AM978" s="210"/>
      <c r="AN978" s="210"/>
      <c r="AO978" s="210"/>
      <c r="AP978" s="210"/>
      <c r="AQ978" s="210"/>
      <c r="AR978" s="210"/>
      <c r="AS978" s="210"/>
      <c r="AT978" s="210"/>
      <c r="AU978" s="210"/>
      <c r="AV978" s="210"/>
      <c r="AW978" s="210"/>
      <c r="AX978" s="210"/>
      <c r="AY978" s="210"/>
      <c r="AZ978" s="210"/>
      <c r="BA978" s="210"/>
      <c r="BB978" s="210"/>
      <c r="BC978" s="210"/>
      <c r="BD978" s="210"/>
      <c r="BE978" s="210"/>
      <c r="BF978" s="210"/>
      <c r="BG978" s="210"/>
      <c r="BH978" s="210"/>
    </row>
    <row r="979" spans="1:60" ht="22.5" outlineLevel="3">
      <c r="A979" s="227"/>
      <c r="B979" s="228"/>
      <c r="C979" s="273" t="s">
        <v>397</v>
      </c>
      <c r="D979" s="266"/>
      <c r="E979" s="267">
        <v>177.5</v>
      </c>
      <c r="F979" s="231"/>
      <c r="G979" s="231"/>
      <c r="H979" s="231"/>
      <c r="I979" s="231"/>
      <c r="J979" s="231"/>
      <c r="K979" s="231"/>
      <c r="L979" s="231"/>
      <c r="M979" s="231"/>
      <c r="N979" s="230"/>
      <c r="O979" s="230"/>
      <c r="P979" s="230"/>
      <c r="Q979" s="230"/>
      <c r="R979" s="231"/>
      <c r="S979" s="231"/>
      <c r="T979" s="231"/>
      <c r="U979" s="231"/>
      <c r="V979" s="231"/>
      <c r="W979" s="231"/>
      <c r="X979" s="231"/>
      <c r="Y979" s="231"/>
      <c r="Z979" s="210"/>
      <c r="AA979" s="210"/>
      <c r="AB979" s="210"/>
      <c r="AC979" s="210"/>
      <c r="AD979" s="210"/>
      <c r="AE979" s="210"/>
      <c r="AF979" s="210"/>
      <c r="AG979" s="210" t="s">
        <v>251</v>
      </c>
      <c r="AH979" s="210">
        <v>2</v>
      </c>
      <c r="AI979" s="210"/>
      <c r="AJ979" s="210"/>
      <c r="AK979" s="210"/>
      <c r="AL979" s="210"/>
      <c r="AM979" s="210"/>
      <c r="AN979" s="210"/>
      <c r="AO979" s="210"/>
      <c r="AP979" s="210"/>
      <c r="AQ979" s="210"/>
      <c r="AR979" s="210"/>
      <c r="AS979" s="210"/>
      <c r="AT979" s="210"/>
      <c r="AU979" s="210"/>
      <c r="AV979" s="210"/>
      <c r="AW979" s="210"/>
      <c r="AX979" s="210"/>
      <c r="AY979" s="210"/>
      <c r="AZ979" s="210"/>
      <c r="BA979" s="210"/>
      <c r="BB979" s="210"/>
      <c r="BC979" s="210"/>
      <c r="BD979" s="210"/>
      <c r="BE979" s="210"/>
      <c r="BF979" s="210"/>
      <c r="BG979" s="210"/>
      <c r="BH979" s="210"/>
    </row>
    <row r="980" spans="1:60" ht="22.5" outlineLevel="3">
      <c r="A980" s="227"/>
      <c r="B980" s="228"/>
      <c r="C980" s="273" t="s">
        <v>398</v>
      </c>
      <c r="D980" s="266"/>
      <c r="E980" s="267">
        <v>104</v>
      </c>
      <c r="F980" s="231"/>
      <c r="G980" s="231"/>
      <c r="H980" s="231"/>
      <c r="I980" s="231"/>
      <c r="J980" s="231"/>
      <c r="K980" s="231"/>
      <c r="L980" s="231"/>
      <c r="M980" s="231"/>
      <c r="N980" s="230"/>
      <c r="O980" s="230"/>
      <c r="P980" s="230"/>
      <c r="Q980" s="230"/>
      <c r="R980" s="231"/>
      <c r="S980" s="231"/>
      <c r="T980" s="231"/>
      <c r="U980" s="231"/>
      <c r="V980" s="231"/>
      <c r="W980" s="231"/>
      <c r="X980" s="231"/>
      <c r="Y980" s="231"/>
      <c r="Z980" s="210"/>
      <c r="AA980" s="210"/>
      <c r="AB980" s="210"/>
      <c r="AC980" s="210"/>
      <c r="AD980" s="210"/>
      <c r="AE980" s="210"/>
      <c r="AF980" s="210"/>
      <c r="AG980" s="210" t="s">
        <v>251</v>
      </c>
      <c r="AH980" s="210">
        <v>2</v>
      </c>
      <c r="AI980" s="210"/>
      <c r="AJ980" s="210"/>
      <c r="AK980" s="210"/>
      <c r="AL980" s="210"/>
      <c r="AM980" s="210"/>
      <c r="AN980" s="210"/>
      <c r="AO980" s="210"/>
      <c r="AP980" s="210"/>
      <c r="AQ980" s="210"/>
      <c r="AR980" s="210"/>
      <c r="AS980" s="210"/>
      <c r="AT980" s="210"/>
      <c r="AU980" s="210"/>
      <c r="AV980" s="210"/>
      <c r="AW980" s="210"/>
      <c r="AX980" s="210"/>
      <c r="AY980" s="210"/>
      <c r="AZ980" s="210"/>
      <c r="BA980" s="210"/>
      <c r="BB980" s="210"/>
      <c r="BC980" s="210"/>
      <c r="BD980" s="210"/>
      <c r="BE980" s="210"/>
      <c r="BF980" s="210"/>
      <c r="BG980" s="210"/>
      <c r="BH980" s="210"/>
    </row>
    <row r="981" spans="1:60" outlineLevel="3">
      <c r="A981" s="227"/>
      <c r="B981" s="228"/>
      <c r="C981" s="274" t="s">
        <v>399</v>
      </c>
      <c r="D981" s="268"/>
      <c r="E981" s="269">
        <v>1363</v>
      </c>
      <c r="F981" s="231"/>
      <c r="G981" s="231"/>
      <c r="H981" s="231"/>
      <c r="I981" s="231"/>
      <c r="J981" s="231"/>
      <c r="K981" s="231"/>
      <c r="L981" s="231"/>
      <c r="M981" s="231"/>
      <c r="N981" s="230"/>
      <c r="O981" s="230"/>
      <c r="P981" s="230"/>
      <c r="Q981" s="230"/>
      <c r="R981" s="231"/>
      <c r="S981" s="231"/>
      <c r="T981" s="231"/>
      <c r="U981" s="231"/>
      <c r="V981" s="231"/>
      <c r="W981" s="231"/>
      <c r="X981" s="231"/>
      <c r="Y981" s="231"/>
      <c r="Z981" s="210"/>
      <c r="AA981" s="210"/>
      <c r="AB981" s="210"/>
      <c r="AC981" s="210"/>
      <c r="AD981" s="210"/>
      <c r="AE981" s="210"/>
      <c r="AF981" s="210"/>
      <c r="AG981" s="210" t="s">
        <v>251</v>
      </c>
      <c r="AH981" s="210">
        <v>3</v>
      </c>
      <c r="AI981" s="210"/>
      <c r="AJ981" s="210"/>
      <c r="AK981" s="210"/>
      <c r="AL981" s="210"/>
      <c r="AM981" s="210"/>
      <c r="AN981" s="210"/>
      <c r="AO981" s="210"/>
      <c r="AP981" s="210"/>
      <c r="AQ981" s="210"/>
      <c r="AR981" s="210"/>
      <c r="AS981" s="210"/>
      <c r="AT981" s="210"/>
      <c r="AU981" s="210"/>
      <c r="AV981" s="210"/>
      <c r="AW981" s="210"/>
      <c r="AX981" s="210"/>
      <c r="AY981" s="210"/>
      <c r="AZ981" s="210"/>
      <c r="BA981" s="210"/>
      <c r="BB981" s="210"/>
      <c r="BC981" s="210"/>
      <c r="BD981" s="210"/>
      <c r="BE981" s="210"/>
      <c r="BF981" s="210"/>
      <c r="BG981" s="210"/>
      <c r="BH981" s="210"/>
    </row>
    <row r="982" spans="1:60" outlineLevel="3">
      <c r="A982" s="227"/>
      <c r="B982" s="228"/>
      <c r="C982" s="272" t="s">
        <v>400</v>
      </c>
      <c r="D982" s="266"/>
      <c r="E982" s="267"/>
      <c r="F982" s="231"/>
      <c r="G982" s="231"/>
      <c r="H982" s="231"/>
      <c r="I982" s="231"/>
      <c r="J982" s="231"/>
      <c r="K982" s="231"/>
      <c r="L982" s="231"/>
      <c r="M982" s="231"/>
      <c r="N982" s="230"/>
      <c r="O982" s="230"/>
      <c r="P982" s="230"/>
      <c r="Q982" s="230"/>
      <c r="R982" s="231"/>
      <c r="S982" s="231"/>
      <c r="T982" s="231"/>
      <c r="U982" s="231"/>
      <c r="V982" s="231"/>
      <c r="W982" s="231"/>
      <c r="X982" s="231"/>
      <c r="Y982" s="231"/>
      <c r="Z982" s="210"/>
      <c r="AA982" s="210"/>
      <c r="AB982" s="210"/>
      <c r="AC982" s="210"/>
      <c r="AD982" s="210"/>
      <c r="AE982" s="210"/>
      <c r="AF982" s="210"/>
      <c r="AG982" s="210" t="s">
        <v>251</v>
      </c>
      <c r="AH982" s="210"/>
      <c r="AI982" s="210"/>
      <c r="AJ982" s="210"/>
      <c r="AK982" s="210"/>
      <c r="AL982" s="210"/>
      <c r="AM982" s="210"/>
      <c r="AN982" s="210"/>
      <c r="AO982" s="210"/>
      <c r="AP982" s="210"/>
      <c r="AQ982" s="210"/>
      <c r="AR982" s="210"/>
      <c r="AS982" s="210"/>
      <c r="AT982" s="210"/>
      <c r="AU982" s="210"/>
      <c r="AV982" s="210"/>
      <c r="AW982" s="210"/>
      <c r="AX982" s="210"/>
      <c r="AY982" s="210"/>
      <c r="AZ982" s="210"/>
      <c r="BA982" s="210"/>
      <c r="BB982" s="210"/>
      <c r="BC982" s="210"/>
      <c r="BD982" s="210"/>
      <c r="BE982" s="210"/>
      <c r="BF982" s="210"/>
      <c r="BG982" s="210"/>
      <c r="BH982" s="210"/>
    </row>
    <row r="983" spans="1:60" outlineLevel="3">
      <c r="A983" s="227"/>
      <c r="B983" s="228"/>
      <c r="C983" s="271" t="s">
        <v>1049</v>
      </c>
      <c r="D983" s="264"/>
      <c r="E983" s="265">
        <v>1431.15</v>
      </c>
      <c r="F983" s="231"/>
      <c r="G983" s="231"/>
      <c r="H983" s="231"/>
      <c r="I983" s="231"/>
      <c r="J983" s="231"/>
      <c r="K983" s="231"/>
      <c r="L983" s="231"/>
      <c r="M983" s="231"/>
      <c r="N983" s="230"/>
      <c r="O983" s="230"/>
      <c r="P983" s="230"/>
      <c r="Q983" s="230"/>
      <c r="R983" s="231"/>
      <c r="S983" s="231"/>
      <c r="T983" s="231"/>
      <c r="U983" s="231"/>
      <c r="V983" s="231"/>
      <c r="W983" s="231"/>
      <c r="X983" s="231"/>
      <c r="Y983" s="231"/>
      <c r="Z983" s="210"/>
      <c r="AA983" s="210"/>
      <c r="AB983" s="210"/>
      <c r="AC983" s="210"/>
      <c r="AD983" s="210"/>
      <c r="AE983" s="210"/>
      <c r="AF983" s="210"/>
      <c r="AG983" s="210" t="s">
        <v>251</v>
      </c>
      <c r="AH983" s="210">
        <v>0</v>
      </c>
      <c r="AI983" s="210"/>
      <c r="AJ983" s="210"/>
      <c r="AK983" s="210"/>
      <c r="AL983" s="210"/>
      <c r="AM983" s="210"/>
      <c r="AN983" s="210"/>
      <c r="AO983" s="210"/>
      <c r="AP983" s="210"/>
      <c r="AQ983" s="210"/>
      <c r="AR983" s="210"/>
      <c r="AS983" s="210"/>
      <c r="AT983" s="210"/>
      <c r="AU983" s="210"/>
      <c r="AV983" s="210"/>
      <c r="AW983" s="210"/>
      <c r="AX983" s="210"/>
      <c r="AY983" s="210"/>
      <c r="AZ983" s="210"/>
      <c r="BA983" s="210"/>
      <c r="BB983" s="210"/>
      <c r="BC983" s="210"/>
      <c r="BD983" s="210"/>
      <c r="BE983" s="210"/>
      <c r="BF983" s="210"/>
      <c r="BG983" s="210"/>
      <c r="BH983" s="210"/>
    </row>
    <row r="984" spans="1:60" outlineLevel="1">
      <c r="A984" s="242">
        <v>238</v>
      </c>
      <c r="B984" s="243" t="s">
        <v>1050</v>
      </c>
      <c r="C984" s="256" t="s">
        <v>1051</v>
      </c>
      <c r="D984" s="244" t="s">
        <v>541</v>
      </c>
      <c r="E984" s="245">
        <v>104</v>
      </c>
      <c r="F984" s="246"/>
      <c r="G984" s="247">
        <f>ROUND(E984*F984,2)</f>
        <v>0</v>
      </c>
      <c r="H984" s="232"/>
      <c r="I984" s="231">
        <f>ROUND(E984*H984,2)</f>
        <v>0</v>
      </c>
      <c r="J984" s="232"/>
      <c r="K984" s="231">
        <f>ROUND(E984*J984,2)</f>
        <v>0</v>
      </c>
      <c r="L984" s="231">
        <v>21</v>
      </c>
      <c r="M984" s="231">
        <f>G984*(1+L984/100)</f>
        <v>0</v>
      </c>
      <c r="N984" s="230">
        <v>8.8000000000000003E-4</v>
      </c>
      <c r="O984" s="230">
        <f>ROUND(E984*N984,2)</f>
        <v>0.09</v>
      </c>
      <c r="P984" s="230">
        <v>0</v>
      </c>
      <c r="Q984" s="230">
        <f>ROUND(E984*P984,2)</f>
        <v>0</v>
      </c>
      <c r="R984" s="231" t="s">
        <v>575</v>
      </c>
      <c r="S984" s="231" t="s">
        <v>248</v>
      </c>
      <c r="T984" s="231" t="s">
        <v>249</v>
      </c>
      <c r="U984" s="231">
        <v>0</v>
      </c>
      <c r="V984" s="231">
        <f>ROUND(E984*U984,2)</f>
        <v>0</v>
      </c>
      <c r="W984" s="231"/>
      <c r="X984" s="231" t="s">
        <v>576</v>
      </c>
      <c r="Y984" s="231" t="s">
        <v>192</v>
      </c>
      <c r="Z984" s="210"/>
      <c r="AA984" s="210"/>
      <c r="AB984" s="210"/>
      <c r="AC984" s="210"/>
      <c r="AD984" s="210"/>
      <c r="AE984" s="210"/>
      <c r="AF984" s="210"/>
      <c r="AG984" s="210" t="s">
        <v>577</v>
      </c>
      <c r="AH984" s="210"/>
      <c r="AI984" s="210"/>
      <c r="AJ984" s="210"/>
      <c r="AK984" s="210"/>
      <c r="AL984" s="210"/>
      <c r="AM984" s="210"/>
      <c r="AN984" s="210"/>
      <c r="AO984" s="210"/>
      <c r="AP984" s="210"/>
      <c r="AQ984" s="210"/>
      <c r="AR984" s="210"/>
      <c r="AS984" s="210"/>
      <c r="AT984" s="210"/>
      <c r="AU984" s="210"/>
      <c r="AV984" s="210"/>
      <c r="AW984" s="210"/>
      <c r="AX984" s="210"/>
      <c r="AY984" s="210"/>
      <c r="AZ984" s="210"/>
      <c r="BA984" s="210"/>
      <c r="BB984" s="210"/>
      <c r="BC984" s="210"/>
      <c r="BD984" s="210"/>
      <c r="BE984" s="210"/>
      <c r="BF984" s="210"/>
      <c r="BG984" s="210"/>
      <c r="BH984" s="210"/>
    </row>
    <row r="985" spans="1:60" ht="22.5" outlineLevel="2">
      <c r="A985" s="227"/>
      <c r="B985" s="228"/>
      <c r="C985" s="271" t="s">
        <v>1052</v>
      </c>
      <c r="D985" s="264"/>
      <c r="E985" s="265">
        <v>30</v>
      </c>
      <c r="F985" s="231"/>
      <c r="G985" s="231"/>
      <c r="H985" s="231"/>
      <c r="I985" s="231"/>
      <c r="J985" s="231"/>
      <c r="K985" s="231"/>
      <c r="L985" s="231"/>
      <c r="M985" s="231"/>
      <c r="N985" s="230"/>
      <c r="O985" s="230"/>
      <c r="P985" s="230"/>
      <c r="Q985" s="230"/>
      <c r="R985" s="231"/>
      <c r="S985" s="231"/>
      <c r="T985" s="231"/>
      <c r="U985" s="231"/>
      <c r="V985" s="231"/>
      <c r="W985" s="231"/>
      <c r="X985" s="231"/>
      <c r="Y985" s="231"/>
      <c r="Z985" s="210"/>
      <c r="AA985" s="210"/>
      <c r="AB985" s="210"/>
      <c r="AC985" s="210"/>
      <c r="AD985" s="210"/>
      <c r="AE985" s="210"/>
      <c r="AF985" s="210"/>
      <c r="AG985" s="210" t="s">
        <v>251</v>
      </c>
      <c r="AH985" s="210">
        <v>0</v>
      </c>
      <c r="AI985" s="210"/>
      <c r="AJ985" s="210"/>
      <c r="AK985" s="210"/>
      <c r="AL985" s="210"/>
      <c r="AM985" s="210"/>
      <c r="AN985" s="210"/>
      <c r="AO985" s="210"/>
      <c r="AP985" s="210"/>
      <c r="AQ985" s="210"/>
      <c r="AR985" s="210"/>
      <c r="AS985" s="210"/>
      <c r="AT985" s="210"/>
      <c r="AU985" s="210"/>
      <c r="AV985" s="210"/>
      <c r="AW985" s="210"/>
      <c r="AX985" s="210"/>
      <c r="AY985" s="210"/>
      <c r="AZ985" s="210"/>
      <c r="BA985" s="210"/>
      <c r="BB985" s="210"/>
      <c r="BC985" s="210"/>
      <c r="BD985" s="210"/>
      <c r="BE985" s="210"/>
      <c r="BF985" s="210"/>
      <c r="BG985" s="210"/>
      <c r="BH985" s="210"/>
    </row>
    <row r="986" spans="1:60" ht="22.5" outlineLevel="3">
      <c r="A986" s="227"/>
      <c r="B986" s="228"/>
      <c r="C986" s="271" t="s">
        <v>1053</v>
      </c>
      <c r="D986" s="264"/>
      <c r="E986" s="265">
        <v>30</v>
      </c>
      <c r="F986" s="231"/>
      <c r="G986" s="231"/>
      <c r="H986" s="231"/>
      <c r="I986" s="231"/>
      <c r="J986" s="231"/>
      <c r="K986" s="231"/>
      <c r="L986" s="231"/>
      <c r="M986" s="231"/>
      <c r="N986" s="230"/>
      <c r="O986" s="230"/>
      <c r="P986" s="230"/>
      <c r="Q986" s="230"/>
      <c r="R986" s="231"/>
      <c r="S986" s="231"/>
      <c r="T986" s="231"/>
      <c r="U986" s="231"/>
      <c r="V986" s="231"/>
      <c r="W986" s="231"/>
      <c r="X986" s="231"/>
      <c r="Y986" s="231"/>
      <c r="Z986" s="210"/>
      <c r="AA986" s="210"/>
      <c r="AB986" s="210"/>
      <c r="AC986" s="210"/>
      <c r="AD986" s="210"/>
      <c r="AE986" s="210"/>
      <c r="AF986" s="210"/>
      <c r="AG986" s="210" t="s">
        <v>251</v>
      </c>
      <c r="AH986" s="210">
        <v>0</v>
      </c>
      <c r="AI986" s="210"/>
      <c r="AJ986" s="210"/>
      <c r="AK986" s="210"/>
      <c r="AL986" s="210"/>
      <c r="AM986" s="210"/>
      <c r="AN986" s="210"/>
      <c r="AO986" s="210"/>
      <c r="AP986" s="210"/>
      <c r="AQ986" s="210"/>
      <c r="AR986" s="210"/>
      <c r="AS986" s="210"/>
      <c r="AT986" s="210"/>
      <c r="AU986" s="210"/>
      <c r="AV986" s="210"/>
      <c r="AW986" s="210"/>
      <c r="AX986" s="210"/>
      <c r="AY986" s="210"/>
      <c r="AZ986" s="210"/>
      <c r="BA986" s="210"/>
      <c r="BB986" s="210"/>
      <c r="BC986" s="210"/>
      <c r="BD986" s="210"/>
      <c r="BE986" s="210"/>
      <c r="BF986" s="210"/>
      <c r="BG986" s="210"/>
      <c r="BH986" s="210"/>
    </row>
    <row r="987" spans="1:60" ht="22.5" outlineLevel="3">
      <c r="A987" s="227"/>
      <c r="B987" s="228"/>
      <c r="C987" s="271" t="s">
        <v>1054</v>
      </c>
      <c r="D987" s="264"/>
      <c r="E987" s="265">
        <v>2</v>
      </c>
      <c r="F987" s="231"/>
      <c r="G987" s="231"/>
      <c r="H987" s="231"/>
      <c r="I987" s="231"/>
      <c r="J987" s="231"/>
      <c r="K987" s="231"/>
      <c r="L987" s="231"/>
      <c r="M987" s="231"/>
      <c r="N987" s="230"/>
      <c r="O987" s="230"/>
      <c r="P987" s="230"/>
      <c r="Q987" s="230"/>
      <c r="R987" s="231"/>
      <c r="S987" s="231"/>
      <c r="T987" s="231"/>
      <c r="U987" s="231"/>
      <c r="V987" s="231"/>
      <c r="W987" s="231"/>
      <c r="X987" s="231"/>
      <c r="Y987" s="231"/>
      <c r="Z987" s="210"/>
      <c r="AA987" s="210"/>
      <c r="AB987" s="210"/>
      <c r="AC987" s="210"/>
      <c r="AD987" s="210"/>
      <c r="AE987" s="210"/>
      <c r="AF987" s="210"/>
      <c r="AG987" s="210" t="s">
        <v>251</v>
      </c>
      <c r="AH987" s="210">
        <v>0</v>
      </c>
      <c r="AI987" s="210"/>
      <c r="AJ987" s="210"/>
      <c r="AK987" s="210"/>
      <c r="AL987" s="210"/>
      <c r="AM987" s="210"/>
      <c r="AN987" s="210"/>
      <c r="AO987" s="210"/>
      <c r="AP987" s="210"/>
      <c r="AQ987" s="210"/>
      <c r="AR987" s="210"/>
      <c r="AS987" s="210"/>
      <c r="AT987" s="210"/>
      <c r="AU987" s="210"/>
      <c r="AV987" s="210"/>
      <c r="AW987" s="210"/>
      <c r="AX987" s="210"/>
      <c r="AY987" s="210"/>
      <c r="AZ987" s="210"/>
      <c r="BA987" s="210"/>
      <c r="BB987" s="210"/>
      <c r="BC987" s="210"/>
      <c r="BD987" s="210"/>
      <c r="BE987" s="210"/>
      <c r="BF987" s="210"/>
      <c r="BG987" s="210"/>
      <c r="BH987" s="210"/>
    </row>
    <row r="988" spans="1:60" ht="45" outlineLevel="3">
      <c r="A988" s="227"/>
      <c r="B988" s="228"/>
      <c r="C988" s="271" t="s">
        <v>1055</v>
      </c>
      <c r="D988" s="264"/>
      <c r="E988" s="265">
        <v>14</v>
      </c>
      <c r="F988" s="231"/>
      <c r="G988" s="231"/>
      <c r="H988" s="231"/>
      <c r="I988" s="231"/>
      <c r="J988" s="231"/>
      <c r="K988" s="231"/>
      <c r="L988" s="231"/>
      <c r="M988" s="231"/>
      <c r="N988" s="230"/>
      <c r="O988" s="230"/>
      <c r="P988" s="230"/>
      <c r="Q988" s="230"/>
      <c r="R988" s="231"/>
      <c r="S988" s="231"/>
      <c r="T988" s="231"/>
      <c r="U988" s="231"/>
      <c r="V988" s="231"/>
      <c r="W988" s="231"/>
      <c r="X988" s="231"/>
      <c r="Y988" s="231"/>
      <c r="Z988" s="210"/>
      <c r="AA988" s="210"/>
      <c r="AB988" s="210"/>
      <c r="AC988" s="210"/>
      <c r="AD988" s="210"/>
      <c r="AE988" s="210"/>
      <c r="AF988" s="210"/>
      <c r="AG988" s="210" t="s">
        <v>251</v>
      </c>
      <c r="AH988" s="210">
        <v>0</v>
      </c>
      <c r="AI988" s="210"/>
      <c r="AJ988" s="210"/>
      <c r="AK988" s="210"/>
      <c r="AL988" s="210"/>
      <c r="AM988" s="210"/>
      <c r="AN988" s="210"/>
      <c r="AO988" s="210"/>
      <c r="AP988" s="210"/>
      <c r="AQ988" s="210"/>
      <c r="AR988" s="210"/>
      <c r="AS988" s="210"/>
      <c r="AT988" s="210"/>
      <c r="AU988" s="210"/>
      <c r="AV988" s="210"/>
      <c r="AW988" s="210"/>
      <c r="AX988" s="210"/>
      <c r="AY988" s="210"/>
      <c r="AZ988" s="210"/>
      <c r="BA988" s="210"/>
      <c r="BB988" s="210"/>
      <c r="BC988" s="210"/>
      <c r="BD988" s="210"/>
      <c r="BE988" s="210"/>
      <c r="BF988" s="210"/>
      <c r="BG988" s="210"/>
      <c r="BH988" s="210"/>
    </row>
    <row r="989" spans="1:60" ht="45" outlineLevel="3">
      <c r="A989" s="227"/>
      <c r="B989" s="228"/>
      <c r="C989" s="271" t="s">
        <v>1019</v>
      </c>
      <c r="D989" s="264"/>
      <c r="E989" s="265">
        <v>4</v>
      </c>
      <c r="F989" s="231"/>
      <c r="G989" s="231"/>
      <c r="H989" s="231"/>
      <c r="I989" s="231"/>
      <c r="J989" s="231"/>
      <c r="K989" s="231"/>
      <c r="L989" s="231"/>
      <c r="M989" s="231"/>
      <c r="N989" s="230"/>
      <c r="O989" s="230"/>
      <c r="P989" s="230"/>
      <c r="Q989" s="230"/>
      <c r="R989" s="231"/>
      <c r="S989" s="231"/>
      <c r="T989" s="231"/>
      <c r="U989" s="231"/>
      <c r="V989" s="231"/>
      <c r="W989" s="231"/>
      <c r="X989" s="231"/>
      <c r="Y989" s="231"/>
      <c r="Z989" s="210"/>
      <c r="AA989" s="210"/>
      <c r="AB989" s="210"/>
      <c r="AC989" s="210"/>
      <c r="AD989" s="210"/>
      <c r="AE989" s="210"/>
      <c r="AF989" s="210"/>
      <c r="AG989" s="210" t="s">
        <v>251</v>
      </c>
      <c r="AH989" s="210">
        <v>0</v>
      </c>
      <c r="AI989" s="210"/>
      <c r="AJ989" s="210"/>
      <c r="AK989" s="210"/>
      <c r="AL989" s="210"/>
      <c r="AM989" s="210"/>
      <c r="AN989" s="210"/>
      <c r="AO989" s="210"/>
      <c r="AP989" s="210"/>
      <c r="AQ989" s="210"/>
      <c r="AR989" s="210"/>
      <c r="AS989" s="210"/>
      <c r="AT989" s="210"/>
      <c r="AU989" s="210"/>
      <c r="AV989" s="210"/>
      <c r="AW989" s="210"/>
      <c r="AX989" s="210"/>
      <c r="AY989" s="210"/>
      <c r="AZ989" s="210"/>
      <c r="BA989" s="210"/>
      <c r="BB989" s="210"/>
      <c r="BC989" s="210"/>
      <c r="BD989" s="210"/>
      <c r="BE989" s="210"/>
      <c r="BF989" s="210"/>
      <c r="BG989" s="210"/>
      <c r="BH989" s="210"/>
    </row>
    <row r="990" spans="1:60" ht="22.5" outlineLevel="3">
      <c r="A990" s="227"/>
      <c r="B990" s="228"/>
      <c r="C990" s="271" t="s">
        <v>1037</v>
      </c>
      <c r="D990" s="264"/>
      <c r="E990" s="265">
        <v>8</v>
      </c>
      <c r="F990" s="231"/>
      <c r="G990" s="231"/>
      <c r="H990" s="231"/>
      <c r="I990" s="231"/>
      <c r="J990" s="231"/>
      <c r="K990" s="231"/>
      <c r="L990" s="231"/>
      <c r="M990" s="231"/>
      <c r="N990" s="230"/>
      <c r="O990" s="230"/>
      <c r="P990" s="230"/>
      <c r="Q990" s="230"/>
      <c r="R990" s="231"/>
      <c r="S990" s="231"/>
      <c r="T990" s="231"/>
      <c r="U990" s="231"/>
      <c r="V990" s="231"/>
      <c r="W990" s="231"/>
      <c r="X990" s="231"/>
      <c r="Y990" s="231"/>
      <c r="Z990" s="210"/>
      <c r="AA990" s="210"/>
      <c r="AB990" s="210"/>
      <c r="AC990" s="210"/>
      <c r="AD990" s="210"/>
      <c r="AE990" s="210"/>
      <c r="AF990" s="210"/>
      <c r="AG990" s="210" t="s">
        <v>251</v>
      </c>
      <c r="AH990" s="210">
        <v>0</v>
      </c>
      <c r="AI990" s="210"/>
      <c r="AJ990" s="210"/>
      <c r="AK990" s="210"/>
      <c r="AL990" s="210"/>
      <c r="AM990" s="210"/>
      <c r="AN990" s="210"/>
      <c r="AO990" s="210"/>
      <c r="AP990" s="210"/>
      <c r="AQ990" s="210"/>
      <c r="AR990" s="210"/>
      <c r="AS990" s="210"/>
      <c r="AT990" s="210"/>
      <c r="AU990" s="210"/>
      <c r="AV990" s="210"/>
      <c r="AW990" s="210"/>
      <c r="AX990" s="210"/>
      <c r="AY990" s="210"/>
      <c r="AZ990" s="210"/>
      <c r="BA990" s="210"/>
      <c r="BB990" s="210"/>
      <c r="BC990" s="210"/>
      <c r="BD990" s="210"/>
      <c r="BE990" s="210"/>
      <c r="BF990" s="210"/>
      <c r="BG990" s="210"/>
      <c r="BH990" s="210"/>
    </row>
    <row r="991" spans="1:60" ht="22.5" outlineLevel="3">
      <c r="A991" s="227"/>
      <c r="B991" s="228"/>
      <c r="C991" s="271" t="s">
        <v>1038</v>
      </c>
      <c r="D991" s="264"/>
      <c r="E991" s="265">
        <v>16</v>
      </c>
      <c r="F991" s="231"/>
      <c r="G991" s="231"/>
      <c r="H991" s="231"/>
      <c r="I991" s="231"/>
      <c r="J991" s="231"/>
      <c r="K991" s="231"/>
      <c r="L991" s="231"/>
      <c r="M991" s="231"/>
      <c r="N991" s="230"/>
      <c r="O991" s="230"/>
      <c r="P991" s="230"/>
      <c r="Q991" s="230"/>
      <c r="R991" s="231"/>
      <c r="S991" s="231"/>
      <c r="T991" s="231"/>
      <c r="U991" s="231"/>
      <c r="V991" s="231"/>
      <c r="W991" s="231"/>
      <c r="X991" s="231"/>
      <c r="Y991" s="231"/>
      <c r="Z991" s="210"/>
      <c r="AA991" s="210"/>
      <c r="AB991" s="210"/>
      <c r="AC991" s="210"/>
      <c r="AD991" s="210"/>
      <c r="AE991" s="210"/>
      <c r="AF991" s="210"/>
      <c r="AG991" s="210" t="s">
        <v>251</v>
      </c>
      <c r="AH991" s="210">
        <v>0</v>
      </c>
      <c r="AI991" s="210"/>
      <c r="AJ991" s="210"/>
      <c r="AK991" s="210"/>
      <c r="AL991" s="210"/>
      <c r="AM991" s="210"/>
      <c r="AN991" s="210"/>
      <c r="AO991" s="210"/>
      <c r="AP991" s="210"/>
      <c r="AQ991" s="210"/>
      <c r="AR991" s="210"/>
      <c r="AS991" s="210"/>
      <c r="AT991" s="210"/>
      <c r="AU991" s="210"/>
      <c r="AV991" s="210"/>
      <c r="AW991" s="210"/>
      <c r="AX991" s="210"/>
      <c r="AY991" s="210"/>
      <c r="AZ991" s="210"/>
      <c r="BA991" s="210"/>
      <c r="BB991" s="210"/>
      <c r="BC991" s="210"/>
      <c r="BD991" s="210"/>
      <c r="BE991" s="210"/>
      <c r="BF991" s="210"/>
      <c r="BG991" s="210"/>
      <c r="BH991" s="210"/>
    </row>
    <row r="992" spans="1:60" outlineLevel="1">
      <c r="A992" s="242">
        <v>239</v>
      </c>
      <c r="B992" s="243" t="s">
        <v>1056</v>
      </c>
      <c r="C992" s="256" t="s">
        <v>1057</v>
      </c>
      <c r="D992" s="244" t="s">
        <v>303</v>
      </c>
      <c r="E992" s="245">
        <v>594.29999999999995</v>
      </c>
      <c r="F992" s="246"/>
      <c r="G992" s="247">
        <f>ROUND(E992*F992,2)</f>
        <v>0</v>
      </c>
      <c r="H992" s="232"/>
      <c r="I992" s="231">
        <f>ROUND(E992*H992,2)</f>
        <v>0</v>
      </c>
      <c r="J992" s="232"/>
      <c r="K992" s="231">
        <f>ROUND(E992*J992,2)</f>
        <v>0</v>
      </c>
      <c r="L992" s="231">
        <v>21</v>
      </c>
      <c r="M992" s="231">
        <f>G992*(1+L992/100)</f>
        <v>0</v>
      </c>
      <c r="N992" s="230">
        <v>0</v>
      </c>
      <c r="O992" s="230">
        <f>ROUND(E992*N992,2)</f>
        <v>0</v>
      </c>
      <c r="P992" s="230">
        <v>0</v>
      </c>
      <c r="Q992" s="230">
        <f>ROUND(E992*P992,2)</f>
        <v>0</v>
      </c>
      <c r="R992" s="231" t="s">
        <v>575</v>
      </c>
      <c r="S992" s="231" t="s">
        <v>248</v>
      </c>
      <c r="T992" s="231" t="s">
        <v>249</v>
      </c>
      <c r="U992" s="231">
        <v>0</v>
      </c>
      <c r="V992" s="231">
        <f>ROUND(E992*U992,2)</f>
        <v>0</v>
      </c>
      <c r="W992" s="231"/>
      <c r="X992" s="231" t="s">
        <v>576</v>
      </c>
      <c r="Y992" s="231" t="s">
        <v>192</v>
      </c>
      <c r="Z992" s="210"/>
      <c r="AA992" s="210"/>
      <c r="AB992" s="210"/>
      <c r="AC992" s="210"/>
      <c r="AD992" s="210"/>
      <c r="AE992" s="210"/>
      <c r="AF992" s="210"/>
      <c r="AG992" s="210" t="s">
        <v>577</v>
      </c>
      <c r="AH992" s="210"/>
      <c r="AI992" s="210"/>
      <c r="AJ992" s="210"/>
      <c r="AK992" s="210"/>
      <c r="AL992" s="210"/>
      <c r="AM992" s="210"/>
      <c r="AN992" s="210"/>
      <c r="AO992" s="210"/>
      <c r="AP992" s="210"/>
      <c r="AQ992" s="210"/>
      <c r="AR992" s="210"/>
      <c r="AS992" s="210"/>
      <c r="AT992" s="210"/>
      <c r="AU992" s="210"/>
      <c r="AV992" s="210"/>
      <c r="AW992" s="210"/>
      <c r="AX992" s="210"/>
      <c r="AY992" s="210"/>
      <c r="AZ992" s="210"/>
      <c r="BA992" s="210"/>
      <c r="BB992" s="210"/>
      <c r="BC992" s="210"/>
      <c r="BD992" s="210"/>
      <c r="BE992" s="210"/>
      <c r="BF992" s="210"/>
      <c r="BG992" s="210"/>
      <c r="BH992" s="210"/>
    </row>
    <row r="993" spans="1:60" outlineLevel="2">
      <c r="A993" s="227"/>
      <c r="B993" s="228"/>
      <c r="C993" s="272" t="s">
        <v>391</v>
      </c>
      <c r="D993" s="266"/>
      <c r="E993" s="267"/>
      <c r="F993" s="231"/>
      <c r="G993" s="231"/>
      <c r="H993" s="231"/>
      <c r="I993" s="231"/>
      <c r="J993" s="231"/>
      <c r="K993" s="231"/>
      <c r="L993" s="231"/>
      <c r="M993" s="231"/>
      <c r="N993" s="230"/>
      <c r="O993" s="230"/>
      <c r="P993" s="230"/>
      <c r="Q993" s="230"/>
      <c r="R993" s="231"/>
      <c r="S993" s="231"/>
      <c r="T993" s="231"/>
      <c r="U993" s="231"/>
      <c r="V993" s="231"/>
      <c r="W993" s="231"/>
      <c r="X993" s="231"/>
      <c r="Y993" s="231"/>
      <c r="Z993" s="210"/>
      <c r="AA993" s="210"/>
      <c r="AB993" s="210"/>
      <c r="AC993" s="210"/>
      <c r="AD993" s="210"/>
      <c r="AE993" s="210"/>
      <c r="AF993" s="210"/>
      <c r="AG993" s="210" t="s">
        <v>251</v>
      </c>
      <c r="AH993" s="210"/>
      <c r="AI993" s="210"/>
      <c r="AJ993" s="210"/>
      <c r="AK993" s="210"/>
      <c r="AL993" s="210"/>
      <c r="AM993" s="210"/>
      <c r="AN993" s="210"/>
      <c r="AO993" s="210"/>
      <c r="AP993" s="210"/>
      <c r="AQ993" s="210"/>
      <c r="AR993" s="210"/>
      <c r="AS993" s="210"/>
      <c r="AT993" s="210"/>
      <c r="AU993" s="210"/>
      <c r="AV993" s="210"/>
      <c r="AW993" s="210"/>
      <c r="AX993" s="210"/>
      <c r="AY993" s="210"/>
      <c r="AZ993" s="210"/>
      <c r="BA993" s="210"/>
      <c r="BB993" s="210"/>
      <c r="BC993" s="210"/>
      <c r="BD993" s="210"/>
      <c r="BE993" s="210"/>
      <c r="BF993" s="210"/>
      <c r="BG993" s="210"/>
      <c r="BH993" s="210"/>
    </row>
    <row r="994" spans="1:60" ht="45" outlineLevel="3">
      <c r="A994" s="227"/>
      <c r="B994" s="228"/>
      <c r="C994" s="273" t="s">
        <v>1058</v>
      </c>
      <c r="D994" s="266"/>
      <c r="E994" s="267">
        <v>126</v>
      </c>
      <c r="F994" s="231"/>
      <c r="G994" s="231"/>
      <c r="H994" s="231"/>
      <c r="I994" s="231"/>
      <c r="J994" s="231"/>
      <c r="K994" s="231"/>
      <c r="L994" s="231"/>
      <c r="M994" s="231"/>
      <c r="N994" s="230"/>
      <c r="O994" s="230"/>
      <c r="P994" s="230"/>
      <c r="Q994" s="230"/>
      <c r="R994" s="231"/>
      <c r="S994" s="231"/>
      <c r="T994" s="231"/>
      <c r="U994" s="231"/>
      <c r="V994" s="231"/>
      <c r="W994" s="231"/>
      <c r="X994" s="231"/>
      <c r="Y994" s="231"/>
      <c r="Z994" s="210"/>
      <c r="AA994" s="210"/>
      <c r="AB994" s="210"/>
      <c r="AC994" s="210"/>
      <c r="AD994" s="210"/>
      <c r="AE994" s="210"/>
      <c r="AF994" s="210"/>
      <c r="AG994" s="210" t="s">
        <v>251</v>
      </c>
      <c r="AH994" s="210">
        <v>2</v>
      </c>
      <c r="AI994" s="210"/>
      <c r="AJ994" s="210"/>
      <c r="AK994" s="210"/>
      <c r="AL994" s="210"/>
      <c r="AM994" s="210"/>
      <c r="AN994" s="210"/>
      <c r="AO994" s="210"/>
      <c r="AP994" s="210"/>
      <c r="AQ994" s="210"/>
      <c r="AR994" s="210"/>
      <c r="AS994" s="210"/>
      <c r="AT994" s="210"/>
      <c r="AU994" s="210"/>
      <c r="AV994" s="210"/>
      <c r="AW994" s="210"/>
      <c r="AX994" s="210"/>
      <c r="AY994" s="210"/>
      <c r="AZ994" s="210"/>
      <c r="BA994" s="210"/>
      <c r="BB994" s="210"/>
      <c r="BC994" s="210"/>
      <c r="BD994" s="210"/>
      <c r="BE994" s="210"/>
      <c r="BF994" s="210"/>
      <c r="BG994" s="210"/>
      <c r="BH994" s="210"/>
    </row>
    <row r="995" spans="1:60" ht="45" outlineLevel="3">
      <c r="A995" s="227"/>
      <c r="B995" s="228"/>
      <c r="C995" s="273" t="s">
        <v>1059</v>
      </c>
      <c r="D995" s="266"/>
      <c r="E995" s="267">
        <v>440</v>
      </c>
      <c r="F995" s="231"/>
      <c r="G995" s="231"/>
      <c r="H995" s="231"/>
      <c r="I995" s="231"/>
      <c r="J995" s="231"/>
      <c r="K995" s="231"/>
      <c r="L995" s="231"/>
      <c r="M995" s="231"/>
      <c r="N995" s="230"/>
      <c r="O995" s="230"/>
      <c r="P995" s="230"/>
      <c r="Q995" s="230"/>
      <c r="R995" s="231"/>
      <c r="S995" s="231"/>
      <c r="T995" s="231"/>
      <c r="U995" s="231"/>
      <c r="V995" s="231"/>
      <c r="W995" s="231"/>
      <c r="X995" s="231"/>
      <c r="Y995" s="231"/>
      <c r="Z995" s="210"/>
      <c r="AA995" s="210"/>
      <c r="AB995" s="210"/>
      <c r="AC995" s="210"/>
      <c r="AD995" s="210"/>
      <c r="AE995" s="210"/>
      <c r="AF995" s="210"/>
      <c r="AG995" s="210" t="s">
        <v>251</v>
      </c>
      <c r="AH995" s="210">
        <v>2</v>
      </c>
      <c r="AI995" s="210"/>
      <c r="AJ995" s="210"/>
      <c r="AK995" s="210"/>
      <c r="AL995" s="210"/>
      <c r="AM995" s="210"/>
      <c r="AN995" s="210"/>
      <c r="AO995" s="210"/>
      <c r="AP995" s="210"/>
      <c r="AQ995" s="210"/>
      <c r="AR995" s="210"/>
      <c r="AS995" s="210"/>
      <c r="AT995" s="210"/>
      <c r="AU995" s="210"/>
      <c r="AV995" s="210"/>
      <c r="AW995" s="210"/>
      <c r="AX995" s="210"/>
      <c r="AY995" s="210"/>
      <c r="AZ995" s="210"/>
      <c r="BA995" s="210"/>
      <c r="BB995" s="210"/>
      <c r="BC995" s="210"/>
      <c r="BD995" s="210"/>
      <c r="BE995" s="210"/>
      <c r="BF995" s="210"/>
      <c r="BG995" s="210"/>
      <c r="BH995" s="210"/>
    </row>
    <row r="996" spans="1:60" outlineLevel="3">
      <c r="A996" s="227"/>
      <c r="B996" s="228"/>
      <c r="C996" s="274" t="s">
        <v>399</v>
      </c>
      <c r="D996" s="268"/>
      <c r="E996" s="269">
        <v>566</v>
      </c>
      <c r="F996" s="231"/>
      <c r="G996" s="231"/>
      <c r="H996" s="231"/>
      <c r="I996" s="231"/>
      <c r="J996" s="231"/>
      <c r="K996" s="231"/>
      <c r="L996" s="231"/>
      <c r="M996" s="231"/>
      <c r="N996" s="230"/>
      <c r="O996" s="230"/>
      <c r="P996" s="230"/>
      <c r="Q996" s="230"/>
      <c r="R996" s="231"/>
      <c r="S996" s="231"/>
      <c r="T996" s="231"/>
      <c r="U996" s="231"/>
      <c r="V996" s="231"/>
      <c r="W996" s="231"/>
      <c r="X996" s="231"/>
      <c r="Y996" s="231"/>
      <c r="Z996" s="210"/>
      <c r="AA996" s="210"/>
      <c r="AB996" s="210"/>
      <c r="AC996" s="210"/>
      <c r="AD996" s="210"/>
      <c r="AE996" s="210"/>
      <c r="AF996" s="210"/>
      <c r="AG996" s="210" t="s">
        <v>251</v>
      </c>
      <c r="AH996" s="210">
        <v>3</v>
      </c>
      <c r="AI996" s="210"/>
      <c r="AJ996" s="210"/>
      <c r="AK996" s="210"/>
      <c r="AL996" s="210"/>
      <c r="AM996" s="210"/>
      <c r="AN996" s="210"/>
      <c r="AO996" s="210"/>
      <c r="AP996" s="210"/>
      <c r="AQ996" s="210"/>
      <c r="AR996" s="210"/>
      <c r="AS996" s="210"/>
      <c r="AT996" s="210"/>
      <c r="AU996" s="210"/>
      <c r="AV996" s="210"/>
      <c r="AW996" s="210"/>
      <c r="AX996" s="210"/>
      <c r="AY996" s="210"/>
      <c r="AZ996" s="210"/>
      <c r="BA996" s="210"/>
      <c r="BB996" s="210"/>
      <c r="BC996" s="210"/>
      <c r="BD996" s="210"/>
      <c r="BE996" s="210"/>
      <c r="BF996" s="210"/>
      <c r="BG996" s="210"/>
      <c r="BH996" s="210"/>
    </row>
    <row r="997" spans="1:60" outlineLevel="3">
      <c r="A997" s="227"/>
      <c r="B997" s="228"/>
      <c r="C997" s="272" t="s">
        <v>400</v>
      </c>
      <c r="D997" s="266"/>
      <c r="E997" s="267"/>
      <c r="F997" s="231"/>
      <c r="G997" s="231"/>
      <c r="H997" s="231"/>
      <c r="I997" s="231"/>
      <c r="J997" s="231"/>
      <c r="K997" s="231"/>
      <c r="L997" s="231"/>
      <c r="M997" s="231"/>
      <c r="N997" s="230"/>
      <c r="O997" s="230"/>
      <c r="P997" s="230"/>
      <c r="Q997" s="230"/>
      <c r="R997" s="231"/>
      <c r="S997" s="231"/>
      <c r="T997" s="231"/>
      <c r="U997" s="231"/>
      <c r="V997" s="231"/>
      <c r="W997" s="231"/>
      <c r="X997" s="231"/>
      <c r="Y997" s="231"/>
      <c r="Z997" s="210"/>
      <c r="AA997" s="210"/>
      <c r="AB997" s="210"/>
      <c r="AC997" s="210"/>
      <c r="AD997" s="210"/>
      <c r="AE997" s="210"/>
      <c r="AF997" s="210"/>
      <c r="AG997" s="210" t="s">
        <v>251</v>
      </c>
      <c r="AH997" s="210"/>
      <c r="AI997" s="210"/>
      <c r="AJ997" s="210"/>
      <c r="AK997" s="210"/>
      <c r="AL997" s="210"/>
      <c r="AM997" s="210"/>
      <c r="AN997" s="210"/>
      <c r="AO997" s="210"/>
      <c r="AP997" s="210"/>
      <c r="AQ997" s="210"/>
      <c r="AR997" s="210"/>
      <c r="AS997" s="210"/>
      <c r="AT997" s="210"/>
      <c r="AU997" s="210"/>
      <c r="AV997" s="210"/>
      <c r="AW997" s="210"/>
      <c r="AX997" s="210"/>
      <c r="AY997" s="210"/>
      <c r="AZ997" s="210"/>
      <c r="BA997" s="210"/>
      <c r="BB997" s="210"/>
      <c r="BC997" s="210"/>
      <c r="BD997" s="210"/>
      <c r="BE997" s="210"/>
      <c r="BF997" s="210"/>
      <c r="BG997" s="210"/>
      <c r="BH997" s="210"/>
    </row>
    <row r="998" spans="1:60" outlineLevel="3">
      <c r="A998" s="227"/>
      <c r="B998" s="228"/>
      <c r="C998" s="271" t="s">
        <v>1060</v>
      </c>
      <c r="D998" s="264"/>
      <c r="E998" s="265">
        <v>594.29999999999995</v>
      </c>
      <c r="F998" s="231"/>
      <c r="G998" s="231"/>
      <c r="H998" s="231"/>
      <c r="I998" s="231"/>
      <c r="J998" s="231"/>
      <c r="K998" s="231"/>
      <c r="L998" s="231"/>
      <c r="M998" s="231"/>
      <c r="N998" s="230"/>
      <c r="O998" s="230"/>
      <c r="P998" s="230"/>
      <c r="Q998" s="230"/>
      <c r="R998" s="231"/>
      <c r="S998" s="231"/>
      <c r="T998" s="231"/>
      <c r="U998" s="231"/>
      <c r="V998" s="231"/>
      <c r="W998" s="231"/>
      <c r="X998" s="231"/>
      <c r="Y998" s="231"/>
      <c r="Z998" s="210"/>
      <c r="AA998" s="210"/>
      <c r="AB998" s="210"/>
      <c r="AC998" s="210"/>
      <c r="AD998" s="210"/>
      <c r="AE998" s="210"/>
      <c r="AF998" s="210"/>
      <c r="AG998" s="210" t="s">
        <v>251</v>
      </c>
      <c r="AH998" s="210">
        <v>0</v>
      </c>
      <c r="AI998" s="210"/>
      <c r="AJ998" s="210"/>
      <c r="AK998" s="210"/>
      <c r="AL998" s="210"/>
      <c r="AM998" s="210"/>
      <c r="AN998" s="210"/>
      <c r="AO998" s="210"/>
      <c r="AP998" s="210"/>
      <c r="AQ998" s="210"/>
      <c r="AR998" s="210"/>
      <c r="AS998" s="210"/>
      <c r="AT998" s="210"/>
      <c r="AU998" s="210"/>
      <c r="AV998" s="210"/>
      <c r="AW998" s="210"/>
      <c r="AX998" s="210"/>
      <c r="AY998" s="210"/>
      <c r="AZ998" s="210"/>
      <c r="BA998" s="210"/>
      <c r="BB998" s="210"/>
      <c r="BC998" s="210"/>
      <c r="BD998" s="210"/>
      <c r="BE998" s="210"/>
      <c r="BF998" s="210"/>
      <c r="BG998" s="210"/>
      <c r="BH998" s="210"/>
    </row>
    <row r="999" spans="1:60">
      <c r="A999" s="235" t="s">
        <v>184</v>
      </c>
      <c r="B999" s="236" t="s">
        <v>147</v>
      </c>
      <c r="C999" s="254" t="s">
        <v>148</v>
      </c>
      <c r="D999" s="237"/>
      <c r="E999" s="238"/>
      <c r="F999" s="239"/>
      <c r="G999" s="240">
        <f>SUMIF(AG1000:AG1095,"&lt;&gt;NOR",G1000:G1095)</f>
        <v>0</v>
      </c>
      <c r="H999" s="234"/>
      <c r="I999" s="234">
        <f>SUM(I1000:I1095)</f>
        <v>0</v>
      </c>
      <c r="J999" s="234"/>
      <c r="K999" s="234">
        <f>SUM(K1000:K1095)</f>
        <v>0</v>
      </c>
      <c r="L999" s="234"/>
      <c r="M999" s="234">
        <f>SUM(M1000:M1095)</f>
        <v>0</v>
      </c>
      <c r="N999" s="233"/>
      <c r="O999" s="233">
        <f>SUM(O1000:O1095)</f>
        <v>0</v>
      </c>
      <c r="P999" s="233"/>
      <c r="Q999" s="233">
        <f>SUM(Q1000:Q1095)</f>
        <v>0</v>
      </c>
      <c r="R999" s="234"/>
      <c r="S999" s="234"/>
      <c r="T999" s="234"/>
      <c r="U999" s="234"/>
      <c r="V999" s="234">
        <f>SUM(V1000:V1095)</f>
        <v>9400.01</v>
      </c>
      <c r="W999" s="234"/>
      <c r="X999" s="234"/>
      <c r="Y999" s="234"/>
      <c r="AG999" t="s">
        <v>185</v>
      </c>
    </row>
    <row r="1000" spans="1:60" outlineLevel="1">
      <c r="A1000" s="242">
        <v>240</v>
      </c>
      <c r="B1000" s="243" t="s">
        <v>1061</v>
      </c>
      <c r="C1000" s="256" t="s">
        <v>1062</v>
      </c>
      <c r="D1000" s="244" t="s">
        <v>471</v>
      </c>
      <c r="E1000" s="245">
        <v>2775.9897700000001</v>
      </c>
      <c r="F1000" s="246"/>
      <c r="G1000" s="247">
        <f>ROUND(E1000*F1000,2)</f>
        <v>0</v>
      </c>
      <c r="H1000" s="232"/>
      <c r="I1000" s="231">
        <f>ROUND(E1000*H1000,2)</f>
        <v>0</v>
      </c>
      <c r="J1000" s="232"/>
      <c r="K1000" s="231">
        <f>ROUND(E1000*J1000,2)</f>
        <v>0</v>
      </c>
      <c r="L1000" s="231">
        <v>21</v>
      </c>
      <c r="M1000" s="231">
        <f>G1000*(1+L1000/100)</f>
        <v>0</v>
      </c>
      <c r="N1000" s="230">
        <v>0</v>
      </c>
      <c r="O1000" s="230">
        <f>ROUND(E1000*N1000,2)</f>
        <v>0</v>
      </c>
      <c r="P1000" s="230">
        <v>0</v>
      </c>
      <c r="Q1000" s="230">
        <f>ROUND(E1000*P1000,2)</f>
        <v>0</v>
      </c>
      <c r="R1000" s="231"/>
      <c r="S1000" s="231" t="s">
        <v>248</v>
      </c>
      <c r="T1000" s="231" t="s">
        <v>249</v>
      </c>
      <c r="U1000" s="231">
        <v>0.49</v>
      </c>
      <c r="V1000" s="231">
        <f>ROUND(E1000*U1000,2)</f>
        <v>1360.23</v>
      </c>
      <c r="W1000" s="231"/>
      <c r="X1000" s="231" t="s">
        <v>191</v>
      </c>
      <c r="Y1000" s="231" t="s">
        <v>411</v>
      </c>
      <c r="Z1000" s="210"/>
      <c r="AA1000" s="210"/>
      <c r="AB1000" s="210"/>
      <c r="AC1000" s="210"/>
      <c r="AD1000" s="210"/>
      <c r="AE1000" s="210"/>
      <c r="AF1000" s="210"/>
      <c r="AG1000" s="210" t="s">
        <v>193</v>
      </c>
      <c r="AH1000" s="210"/>
      <c r="AI1000" s="210"/>
      <c r="AJ1000" s="210"/>
      <c r="AK1000" s="210"/>
      <c r="AL1000" s="210"/>
      <c r="AM1000" s="210"/>
      <c r="AN1000" s="210"/>
      <c r="AO1000" s="210"/>
      <c r="AP1000" s="210"/>
      <c r="AQ1000" s="210"/>
      <c r="AR1000" s="210"/>
      <c r="AS1000" s="210"/>
      <c r="AT1000" s="210"/>
      <c r="AU1000" s="210"/>
      <c r="AV1000" s="210"/>
      <c r="AW1000" s="210"/>
      <c r="AX1000" s="210"/>
      <c r="AY1000" s="210"/>
      <c r="AZ1000" s="210"/>
      <c r="BA1000" s="210"/>
      <c r="BB1000" s="210"/>
      <c r="BC1000" s="210"/>
      <c r="BD1000" s="210"/>
      <c r="BE1000" s="210"/>
      <c r="BF1000" s="210"/>
      <c r="BG1000" s="210"/>
      <c r="BH1000" s="210"/>
    </row>
    <row r="1001" spans="1:60" ht="33.75" outlineLevel="2">
      <c r="A1001" s="227"/>
      <c r="B1001" s="228"/>
      <c r="C1001" s="271" t="s">
        <v>1063</v>
      </c>
      <c r="D1001" s="264"/>
      <c r="E1001" s="265">
        <v>1630.2088799999999</v>
      </c>
      <c r="F1001" s="231"/>
      <c r="G1001" s="231"/>
      <c r="H1001" s="231"/>
      <c r="I1001" s="231"/>
      <c r="J1001" s="231"/>
      <c r="K1001" s="231"/>
      <c r="L1001" s="231"/>
      <c r="M1001" s="231"/>
      <c r="N1001" s="230"/>
      <c r="O1001" s="230"/>
      <c r="P1001" s="230"/>
      <c r="Q1001" s="230"/>
      <c r="R1001" s="231"/>
      <c r="S1001" s="231"/>
      <c r="T1001" s="231"/>
      <c r="U1001" s="231"/>
      <c r="V1001" s="231"/>
      <c r="W1001" s="231"/>
      <c r="X1001" s="231"/>
      <c r="Y1001" s="231"/>
      <c r="Z1001" s="210"/>
      <c r="AA1001" s="210"/>
      <c r="AB1001" s="210"/>
      <c r="AC1001" s="210"/>
      <c r="AD1001" s="210"/>
      <c r="AE1001" s="210"/>
      <c r="AF1001" s="210"/>
      <c r="AG1001" s="210" t="s">
        <v>251</v>
      </c>
      <c r="AH1001" s="210">
        <v>0</v>
      </c>
      <c r="AI1001" s="210"/>
      <c r="AJ1001" s="210"/>
      <c r="AK1001" s="210"/>
      <c r="AL1001" s="210"/>
      <c r="AM1001" s="210"/>
      <c r="AN1001" s="210"/>
      <c r="AO1001" s="210"/>
      <c r="AP1001" s="210"/>
      <c r="AQ1001" s="210"/>
      <c r="AR1001" s="210"/>
      <c r="AS1001" s="210"/>
      <c r="AT1001" s="210"/>
      <c r="AU1001" s="210"/>
      <c r="AV1001" s="210"/>
      <c r="AW1001" s="210"/>
      <c r="AX1001" s="210"/>
      <c r="AY1001" s="210"/>
      <c r="AZ1001" s="210"/>
      <c r="BA1001" s="210"/>
      <c r="BB1001" s="210"/>
      <c r="BC1001" s="210"/>
      <c r="BD1001" s="210"/>
      <c r="BE1001" s="210"/>
      <c r="BF1001" s="210"/>
      <c r="BG1001" s="210"/>
      <c r="BH1001" s="210"/>
    </row>
    <row r="1002" spans="1:60" outlineLevel="3">
      <c r="A1002" s="227"/>
      <c r="B1002" s="228"/>
      <c r="C1002" s="271" t="s">
        <v>1064</v>
      </c>
      <c r="D1002" s="264"/>
      <c r="E1002" s="265">
        <v>375.1</v>
      </c>
      <c r="F1002" s="231"/>
      <c r="G1002" s="231"/>
      <c r="H1002" s="231"/>
      <c r="I1002" s="231"/>
      <c r="J1002" s="231"/>
      <c r="K1002" s="231"/>
      <c r="L1002" s="231"/>
      <c r="M1002" s="231"/>
      <c r="N1002" s="230"/>
      <c r="O1002" s="230"/>
      <c r="P1002" s="230"/>
      <c r="Q1002" s="230"/>
      <c r="R1002" s="231"/>
      <c r="S1002" s="231"/>
      <c r="T1002" s="231"/>
      <c r="U1002" s="231"/>
      <c r="V1002" s="231"/>
      <c r="W1002" s="231"/>
      <c r="X1002" s="231"/>
      <c r="Y1002" s="231"/>
      <c r="Z1002" s="210"/>
      <c r="AA1002" s="210"/>
      <c r="AB1002" s="210"/>
      <c r="AC1002" s="210"/>
      <c r="AD1002" s="210"/>
      <c r="AE1002" s="210"/>
      <c r="AF1002" s="210"/>
      <c r="AG1002" s="210" t="s">
        <v>251</v>
      </c>
      <c r="AH1002" s="210">
        <v>0</v>
      </c>
      <c r="AI1002" s="210"/>
      <c r="AJ1002" s="210"/>
      <c r="AK1002" s="210"/>
      <c r="AL1002" s="210"/>
      <c r="AM1002" s="210"/>
      <c r="AN1002" s="210"/>
      <c r="AO1002" s="210"/>
      <c r="AP1002" s="210"/>
      <c r="AQ1002" s="210"/>
      <c r="AR1002" s="210"/>
      <c r="AS1002" s="210"/>
      <c r="AT1002" s="210"/>
      <c r="AU1002" s="210"/>
      <c r="AV1002" s="210"/>
      <c r="AW1002" s="210"/>
      <c r="AX1002" s="210"/>
      <c r="AY1002" s="210"/>
      <c r="AZ1002" s="210"/>
      <c r="BA1002" s="210"/>
      <c r="BB1002" s="210"/>
      <c r="BC1002" s="210"/>
      <c r="BD1002" s="210"/>
      <c r="BE1002" s="210"/>
      <c r="BF1002" s="210"/>
      <c r="BG1002" s="210"/>
      <c r="BH1002" s="210"/>
    </row>
    <row r="1003" spans="1:60" outlineLevel="3">
      <c r="A1003" s="227"/>
      <c r="B1003" s="228"/>
      <c r="C1003" s="271" t="s">
        <v>1065</v>
      </c>
      <c r="D1003" s="264"/>
      <c r="E1003" s="265">
        <v>20.68</v>
      </c>
      <c r="F1003" s="231"/>
      <c r="G1003" s="231"/>
      <c r="H1003" s="231"/>
      <c r="I1003" s="231"/>
      <c r="J1003" s="231"/>
      <c r="K1003" s="231"/>
      <c r="L1003" s="231"/>
      <c r="M1003" s="231"/>
      <c r="N1003" s="230"/>
      <c r="O1003" s="230"/>
      <c r="P1003" s="230"/>
      <c r="Q1003" s="230"/>
      <c r="R1003" s="231"/>
      <c r="S1003" s="231"/>
      <c r="T1003" s="231"/>
      <c r="U1003" s="231"/>
      <c r="V1003" s="231"/>
      <c r="W1003" s="231"/>
      <c r="X1003" s="231"/>
      <c r="Y1003" s="231"/>
      <c r="Z1003" s="210"/>
      <c r="AA1003" s="210"/>
      <c r="AB1003" s="210"/>
      <c r="AC1003" s="210"/>
      <c r="AD1003" s="210"/>
      <c r="AE1003" s="210"/>
      <c r="AF1003" s="210"/>
      <c r="AG1003" s="210" t="s">
        <v>251</v>
      </c>
      <c r="AH1003" s="210">
        <v>0</v>
      </c>
      <c r="AI1003" s="210"/>
      <c r="AJ1003" s="210"/>
      <c r="AK1003" s="210"/>
      <c r="AL1003" s="210"/>
      <c r="AM1003" s="210"/>
      <c r="AN1003" s="210"/>
      <c r="AO1003" s="210"/>
      <c r="AP1003" s="210"/>
      <c r="AQ1003" s="210"/>
      <c r="AR1003" s="210"/>
      <c r="AS1003" s="210"/>
      <c r="AT1003" s="210"/>
      <c r="AU1003" s="210"/>
      <c r="AV1003" s="210"/>
      <c r="AW1003" s="210"/>
      <c r="AX1003" s="210"/>
      <c r="AY1003" s="210"/>
      <c r="AZ1003" s="210"/>
      <c r="BA1003" s="210"/>
      <c r="BB1003" s="210"/>
      <c r="BC1003" s="210"/>
      <c r="BD1003" s="210"/>
      <c r="BE1003" s="210"/>
      <c r="BF1003" s="210"/>
      <c r="BG1003" s="210"/>
      <c r="BH1003" s="210"/>
    </row>
    <row r="1004" spans="1:60" outlineLevel="3">
      <c r="A1004" s="227"/>
      <c r="B1004" s="228"/>
      <c r="C1004" s="272" t="s">
        <v>391</v>
      </c>
      <c r="D1004" s="266"/>
      <c r="E1004" s="267"/>
      <c r="F1004" s="231"/>
      <c r="G1004" s="231"/>
      <c r="H1004" s="231"/>
      <c r="I1004" s="231"/>
      <c r="J1004" s="231"/>
      <c r="K1004" s="231"/>
      <c r="L1004" s="231"/>
      <c r="M1004" s="231"/>
      <c r="N1004" s="230"/>
      <c r="O1004" s="230"/>
      <c r="P1004" s="230"/>
      <c r="Q1004" s="230"/>
      <c r="R1004" s="231"/>
      <c r="S1004" s="231"/>
      <c r="T1004" s="231"/>
      <c r="U1004" s="231"/>
      <c r="V1004" s="231"/>
      <c r="W1004" s="231"/>
      <c r="X1004" s="231"/>
      <c r="Y1004" s="231"/>
      <c r="Z1004" s="210"/>
      <c r="AA1004" s="210"/>
      <c r="AB1004" s="210"/>
      <c r="AC1004" s="210"/>
      <c r="AD1004" s="210"/>
      <c r="AE1004" s="210"/>
      <c r="AF1004" s="210"/>
      <c r="AG1004" s="210" t="s">
        <v>251</v>
      </c>
      <c r="AH1004" s="210"/>
      <c r="AI1004" s="210"/>
      <c r="AJ1004" s="210"/>
      <c r="AK1004" s="210"/>
      <c r="AL1004" s="210"/>
      <c r="AM1004" s="210"/>
      <c r="AN1004" s="210"/>
      <c r="AO1004" s="210"/>
      <c r="AP1004" s="210"/>
      <c r="AQ1004" s="210"/>
      <c r="AR1004" s="210"/>
      <c r="AS1004" s="210"/>
      <c r="AT1004" s="210"/>
      <c r="AU1004" s="210"/>
      <c r="AV1004" s="210"/>
      <c r="AW1004" s="210"/>
      <c r="AX1004" s="210"/>
      <c r="AY1004" s="210"/>
      <c r="AZ1004" s="210"/>
      <c r="BA1004" s="210"/>
      <c r="BB1004" s="210"/>
      <c r="BC1004" s="210"/>
      <c r="BD1004" s="210"/>
      <c r="BE1004" s="210"/>
      <c r="BF1004" s="210"/>
      <c r="BG1004" s="210"/>
      <c r="BH1004" s="210"/>
    </row>
    <row r="1005" spans="1:60" ht="33.75" outlineLevel="3">
      <c r="A1005" s="227"/>
      <c r="B1005" s="228"/>
      <c r="C1005" s="273" t="s">
        <v>1066</v>
      </c>
      <c r="D1005" s="266"/>
      <c r="E1005" s="267">
        <v>2755.5922500000001</v>
      </c>
      <c r="F1005" s="231"/>
      <c r="G1005" s="231"/>
      <c r="H1005" s="231"/>
      <c r="I1005" s="231"/>
      <c r="J1005" s="231"/>
      <c r="K1005" s="231"/>
      <c r="L1005" s="231"/>
      <c r="M1005" s="231"/>
      <c r="N1005" s="230"/>
      <c r="O1005" s="230"/>
      <c r="P1005" s="230"/>
      <c r="Q1005" s="230"/>
      <c r="R1005" s="231"/>
      <c r="S1005" s="231"/>
      <c r="T1005" s="231"/>
      <c r="U1005" s="231"/>
      <c r="V1005" s="231"/>
      <c r="W1005" s="231"/>
      <c r="X1005" s="231"/>
      <c r="Y1005" s="231"/>
      <c r="Z1005" s="210"/>
      <c r="AA1005" s="210"/>
      <c r="AB1005" s="210"/>
      <c r="AC1005" s="210"/>
      <c r="AD1005" s="210"/>
      <c r="AE1005" s="210"/>
      <c r="AF1005" s="210"/>
      <c r="AG1005" s="210" t="s">
        <v>251</v>
      </c>
      <c r="AH1005" s="210">
        <v>2</v>
      </c>
      <c r="AI1005" s="210"/>
      <c r="AJ1005" s="210"/>
      <c r="AK1005" s="210"/>
      <c r="AL1005" s="210"/>
      <c r="AM1005" s="210"/>
      <c r="AN1005" s="210"/>
      <c r="AO1005" s="210"/>
      <c r="AP1005" s="210"/>
      <c r="AQ1005" s="210"/>
      <c r="AR1005" s="210"/>
      <c r="AS1005" s="210"/>
      <c r="AT1005" s="210"/>
      <c r="AU1005" s="210"/>
      <c r="AV1005" s="210"/>
      <c r="AW1005" s="210"/>
      <c r="AX1005" s="210"/>
      <c r="AY1005" s="210"/>
      <c r="AZ1005" s="210"/>
      <c r="BA1005" s="210"/>
      <c r="BB1005" s="210"/>
      <c r="BC1005" s="210"/>
      <c r="BD1005" s="210"/>
      <c r="BE1005" s="210"/>
      <c r="BF1005" s="210"/>
      <c r="BG1005" s="210"/>
      <c r="BH1005" s="210"/>
    </row>
    <row r="1006" spans="1:60" ht="33.75" outlineLevel="3">
      <c r="A1006" s="227"/>
      <c r="B1006" s="228"/>
      <c r="C1006" s="273" t="s">
        <v>1067</v>
      </c>
      <c r="D1006" s="266"/>
      <c r="E1006" s="267">
        <v>-1630.2088799999999</v>
      </c>
      <c r="F1006" s="231"/>
      <c r="G1006" s="231"/>
      <c r="H1006" s="231"/>
      <c r="I1006" s="231"/>
      <c r="J1006" s="231"/>
      <c r="K1006" s="231"/>
      <c r="L1006" s="231"/>
      <c r="M1006" s="231"/>
      <c r="N1006" s="230"/>
      <c r="O1006" s="230"/>
      <c r="P1006" s="230"/>
      <c r="Q1006" s="230"/>
      <c r="R1006" s="231"/>
      <c r="S1006" s="231"/>
      <c r="T1006" s="231"/>
      <c r="U1006" s="231"/>
      <c r="V1006" s="231"/>
      <c r="W1006" s="231"/>
      <c r="X1006" s="231"/>
      <c r="Y1006" s="231"/>
      <c r="Z1006" s="210"/>
      <c r="AA1006" s="210"/>
      <c r="AB1006" s="210"/>
      <c r="AC1006" s="210"/>
      <c r="AD1006" s="210"/>
      <c r="AE1006" s="210"/>
      <c r="AF1006" s="210"/>
      <c r="AG1006" s="210" t="s">
        <v>251</v>
      </c>
      <c r="AH1006" s="210">
        <v>2</v>
      </c>
      <c r="AI1006" s="210"/>
      <c r="AJ1006" s="210"/>
      <c r="AK1006" s="210"/>
      <c r="AL1006" s="210"/>
      <c r="AM1006" s="210"/>
      <c r="AN1006" s="210"/>
      <c r="AO1006" s="210"/>
      <c r="AP1006" s="210"/>
      <c r="AQ1006" s="210"/>
      <c r="AR1006" s="210"/>
      <c r="AS1006" s="210"/>
      <c r="AT1006" s="210"/>
      <c r="AU1006" s="210"/>
      <c r="AV1006" s="210"/>
      <c r="AW1006" s="210"/>
      <c r="AX1006" s="210"/>
      <c r="AY1006" s="210"/>
      <c r="AZ1006" s="210"/>
      <c r="BA1006" s="210"/>
      <c r="BB1006" s="210"/>
      <c r="BC1006" s="210"/>
      <c r="BD1006" s="210"/>
      <c r="BE1006" s="210"/>
      <c r="BF1006" s="210"/>
      <c r="BG1006" s="210"/>
      <c r="BH1006" s="210"/>
    </row>
    <row r="1007" spans="1:60" outlineLevel="3">
      <c r="A1007" s="227"/>
      <c r="B1007" s="228"/>
      <c r="C1007" s="273" t="s">
        <v>1068</v>
      </c>
      <c r="D1007" s="266"/>
      <c r="E1007" s="267">
        <v>-375.1</v>
      </c>
      <c r="F1007" s="231"/>
      <c r="G1007" s="231"/>
      <c r="H1007" s="231"/>
      <c r="I1007" s="231"/>
      <c r="J1007" s="231"/>
      <c r="K1007" s="231"/>
      <c r="L1007" s="231"/>
      <c r="M1007" s="231"/>
      <c r="N1007" s="230"/>
      <c r="O1007" s="230"/>
      <c r="P1007" s="230"/>
      <c r="Q1007" s="230"/>
      <c r="R1007" s="231"/>
      <c r="S1007" s="231"/>
      <c r="T1007" s="231"/>
      <c r="U1007" s="231"/>
      <c r="V1007" s="231"/>
      <c r="W1007" s="231"/>
      <c r="X1007" s="231"/>
      <c r="Y1007" s="231"/>
      <c r="Z1007" s="210"/>
      <c r="AA1007" s="210"/>
      <c r="AB1007" s="210"/>
      <c r="AC1007" s="210"/>
      <c r="AD1007" s="210"/>
      <c r="AE1007" s="210"/>
      <c r="AF1007" s="210"/>
      <c r="AG1007" s="210" t="s">
        <v>251</v>
      </c>
      <c r="AH1007" s="210">
        <v>2</v>
      </c>
      <c r="AI1007" s="210"/>
      <c r="AJ1007" s="210"/>
      <c r="AK1007" s="210"/>
      <c r="AL1007" s="210"/>
      <c r="AM1007" s="210"/>
      <c r="AN1007" s="210"/>
      <c r="AO1007" s="210"/>
      <c r="AP1007" s="210"/>
      <c r="AQ1007" s="210"/>
      <c r="AR1007" s="210"/>
      <c r="AS1007" s="210"/>
      <c r="AT1007" s="210"/>
      <c r="AU1007" s="210"/>
      <c r="AV1007" s="210"/>
      <c r="AW1007" s="210"/>
      <c r="AX1007" s="210"/>
      <c r="AY1007" s="210"/>
      <c r="AZ1007" s="210"/>
      <c r="BA1007" s="210"/>
      <c r="BB1007" s="210"/>
      <c r="BC1007" s="210"/>
      <c r="BD1007" s="210"/>
      <c r="BE1007" s="210"/>
      <c r="BF1007" s="210"/>
      <c r="BG1007" s="210"/>
      <c r="BH1007" s="210"/>
    </row>
    <row r="1008" spans="1:60" outlineLevel="3">
      <c r="A1008" s="227"/>
      <c r="B1008" s="228"/>
      <c r="C1008" s="273" t="s">
        <v>1069</v>
      </c>
      <c r="D1008" s="266"/>
      <c r="E1008" s="267">
        <v>-0.28248000000000001</v>
      </c>
      <c r="F1008" s="231"/>
      <c r="G1008" s="231"/>
      <c r="H1008" s="231"/>
      <c r="I1008" s="231"/>
      <c r="J1008" s="231"/>
      <c r="K1008" s="231"/>
      <c r="L1008" s="231"/>
      <c r="M1008" s="231"/>
      <c r="N1008" s="230"/>
      <c r="O1008" s="230"/>
      <c r="P1008" s="230"/>
      <c r="Q1008" s="230"/>
      <c r="R1008" s="231"/>
      <c r="S1008" s="231"/>
      <c r="T1008" s="231"/>
      <c r="U1008" s="231"/>
      <c r="V1008" s="231"/>
      <c r="W1008" s="231"/>
      <c r="X1008" s="231"/>
      <c r="Y1008" s="231"/>
      <c r="Z1008" s="210"/>
      <c r="AA1008" s="210"/>
      <c r="AB1008" s="210"/>
      <c r="AC1008" s="210"/>
      <c r="AD1008" s="210"/>
      <c r="AE1008" s="210"/>
      <c r="AF1008" s="210"/>
      <c r="AG1008" s="210" t="s">
        <v>251</v>
      </c>
      <c r="AH1008" s="210">
        <v>2</v>
      </c>
      <c r="AI1008" s="210"/>
      <c r="AJ1008" s="210"/>
      <c r="AK1008" s="210"/>
      <c r="AL1008" s="210"/>
      <c r="AM1008" s="210"/>
      <c r="AN1008" s="210"/>
      <c r="AO1008" s="210"/>
      <c r="AP1008" s="210"/>
      <c r="AQ1008" s="210"/>
      <c r="AR1008" s="210"/>
      <c r="AS1008" s="210"/>
      <c r="AT1008" s="210"/>
      <c r="AU1008" s="210"/>
      <c r="AV1008" s="210"/>
      <c r="AW1008" s="210"/>
      <c r="AX1008" s="210"/>
      <c r="AY1008" s="210"/>
      <c r="AZ1008" s="210"/>
      <c r="BA1008" s="210"/>
      <c r="BB1008" s="210"/>
      <c r="BC1008" s="210"/>
      <c r="BD1008" s="210"/>
      <c r="BE1008" s="210"/>
      <c r="BF1008" s="210"/>
      <c r="BG1008" s="210"/>
      <c r="BH1008" s="210"/>
    </row>
    <row r="1009" spans="1:60" outlineLevel="3">
      <c r="A1009" s="227"/>
      <c r="B1009" s="228"/>
      <c r="C1009" s="274" t="s">
        <v>399</v>
      </c>
      <c r="D1009" s="268"/>
      <c r="E1009" s="269">
        <v>750.00089000000003</v>
      </c>
      <c r="F1009" s="231"/>
      <c r="G1009" s="231"/>
      <c r="H1009" s="231"/>
      <c r="I1009" s="231"/>
      <c r="J1009" s="231"/>
      <c r="K1009" s="231"/>
      <c r="L1009" s="231"/>
      <c r="M1009" s="231"/>
      <c r="N1009" s="230"/>
      <c r="O1009" s="230"/>
      <c r="P1009" s="230"/>
      <c r="Q1009" s="230"/>
      <c r="R1009" s="231"/>
      <c r="S1009" s="231"/>
      <c r="T1009" s="231"/>
      <c r="U1009" s="231"/>
      <c r="V1009" s="231"/>
      <c r="W1009" s="231"/>
      <c r="X1009" s="231"/>
      <c r="Y1009" s="231"/>
      <c r="Z1009" s="210"/>
      <c r="AA1009" s="210"/>
      <c r="AB1009" s="210"/>
      <c r="AC1009" s="210"/>
      <c r="AD1009" s="210"/>
      <c r="AE1009" s="210"/>
      <c r="AF1009" s="210"/>
      <c r="AG1009" s="210" t="s">
        <v>251</v>
      </c>
      <c r="AH1009" s="210">
        <v>3</v>
      </c>
      <c r="AI1009" s="210"/>
      <c r="AJ1009" s="210"/>
      <c r="AK1009" s="210"/>
      <c r="AL1009" s="210"/>
      <c r="AM1009" s="210"/>
      <c r="AN1009" s="210"/>
      <c r="AO1009" s="210"/>
      <c r="AP1009" s="210"/>
      <c r="AQ1009" s="210"/>
      <c r="AR1009" s="210"/>
      <c r="AS1009" s="210"/>
      <c r="AT1009" s="210"/>
      <c r="AU1009" s="210"/>
      <c r="AV1009" s="210"/>
      <c r="AW1009" s="210"/>
      <c r="AX1009" s="210"/>
      <c r="AY1009" s="210"/>
      <c r="AZ1009" s="210"/>
      <c r="BA1009" s="210"/>
      <c r="BB1009" s="210"/>
      <c r="BC1009" s="210"/>
      <c r="BD1009" s="210"/>
      <c r="BE1009" s="210"/>
      <c r="BF1009" s="210"/>
      <c r="BG1009" s="210"/>
      <c r="BH1009" s="210"/>
    </row>
    <row r="1010" spans="1:60" outlineLevel="3">
      <c r="A1010" s="227"/>
      <c r="B1010" s="228"/>
      <c r="C1010" s="272" t="s">
        <v>400</v>
      </c>
      <c r="D1010" s="266"/>
      <c r="E1010" s="267"/>
      <c r="F1010" s="231"/>
      <c r="G1010" s="231"/>
      <c r="H1010" s="231"/>
      <c r="I1010" s="231"/>
      <c r="J1010" s="231"/>
      <c r="K1010" s="231"/>
      <c r="L1010" s="231"/>
      <c r="M1010" s="231"/>
      <c r="N1010" s="230"/>
      <c r="O1010" s="230"/>
      <c r="P1010" s="230"/>
      <c r="Q1010" s="230"/>
      <c r="R1010" s="231"/>
      <c r="S1010" s="231"/>
      <c r="T1010" s="231"/>
      <c r="U1010" s="231"/>
      <c r="V1010" s="231"/>
      <c r="W1010" s="231"/>
      <c r="X1010" s="231"/>
      <c r="Y1010" s="231"/>
      <c r="Z1010" s="210"/>
      <c r="AA1010" s="210"/>
      <c r="AB1010" s="210"/>
      <c r="AC1010" s="210"/>
      <c r="AD1010" s="210"/>
      <c r="AE1010" s="210"/>
      <c r="AF1010" s="210"/>
      <c r="AG1010" s="210" t="s">
        <v>251</v>
      </c>
      <c r="AH1010" s="210"/>
      <c r="AI1010" s="210"/>
      <c r="AJ1010" s="210"/>
      <c r="AK1010" s="210"/>
      <c r="AL1010" s="210"/>
      <c r="AM1010" s="210"/>
      <c r="AN1010" s="210"/>
      <c r="AO1010" s="210"/>
      <c r="AP1010" s="210"/>
      <c r="AQ1010" s="210"/>
      <c r="AR1010" s="210"/>
      <c r="AS1010" s="210"/>
      <c r="AT1010" s="210"/>
      <c r="AU1010" s="210"/>
      <c r="AV1010" s="210"/>
      <c r="AW1010" s="210"/>
      <c r="AX1010" s="210"/>
      <c r="AY1010" s="210"/>
      <c r="AZ1010" s="210"/>
      <c r="BA1010" s="210"/>
      <c r="BB1010" s="210"/>
      <c r="BC1010" s="210"/>
      <c r="BD1010" s="210"/>
      <c r="BE1010" s="210"/>
      <c r="BF1010" s="210"/>
      <c r="BG1010" s="210"/>
      <c r="BH1010" s="210"/>
    </row>
    <row r="1011" spans="1:60" ht="33.75" outlineLevel="3">
      <c r="A1011" s="227"/>
      <c r="B1011" s="228"/>
      <c r="C1011" s="271" t="s">
        <v>1070</v>
      </c>
      <c r="D1011" s="264"/>
      <c r="E1011" s="265">
        <v>750.00089000000003</v>
      </c>
      <c r="F1011" s="231"/>
      <c r="G1011" s="231"/>
      <c r="H1011" s="231"/>
      <c r="I1011" s="231"/>
      <c r="J1011" s="231"/>
      <c r="K1011" s="231"/>
      <c r="L1011" s="231"/>
      <c r="M1011" s="231"/>
      <c r="N1011" s="230"/>
      <c r="O1011" s="230"/>
      <c r="P1011" s="230"/>
      <c r="Q1011" s="230"/>
      <c r="R1011" s="231"/>
      <c r="S1011" s="231"/>
      <c r="T1011" s="231"/>
      <c r="U1011" s="231"/>
      <c r="V1011" s="231"/>
      <c r="W1011" s="231"/>
      <c r="X1011" s="231"/>
      <c r="Y1011" s="231"/>
      <c r="Z1011" s="210"/>
      <c r="AA1011" s="210"/>
      <c r="AB1011" s="210"/>
      <c r="AC1011" s="210"/>
      <c r="AD1011" s="210"/>
      <c r="AE1011" s="210"/>
      <c r="AF1011" s="210"/>
      <c r="AG1011" s="210" t="s">
        <v>251</v>
      </c>
      <c r="AH1011" s="210">
        <v>0</v>
      </c>
      <c r="AI1011" s="210"/>
      <c r="AJ1011" s="210"/>
      <c r="AK1011" s="210"/>
      <c r="AL1011" s="210"/>
      <c r="AM1011" s="210"/>
      <c r="AN1011" s="210"/>
      <c r="AO1011" s="210"/>
      <c r="AP1011" s="210"/>
      <c r="AQ1011" s="210"/>
      <c r="AR1011" s="210"/>
      <c r="AS1011" s="210"/>
      <c r="AT1011" s="210"/>
      <c r="AU1011" s="210"/>
      <c r="AV1011" s="210"/>
      <c r="AW1011" s="210"/>
      <c r="AX1011" s="210"/>
      <c r="AY1011" s="210"/>
      <c r="AZ1011" s="210"/>
      <c r="BA1011" s="210"/>
      <c r="BB1011" s="210"/>
      <c r="BC1011" s="210"/>
      <c r="BD1011" s="210"/>
      <c r="BE1011" s="210"/>
      <c r="BF1011" s="210"/>
      <c r="BG1011" s="210"/>
      <c r="BH1011" s="210"/>
    </row>
    <row r="1012" spans="1:60" outlineLevel="1">
      <c r="A1012" s="242">
        <v>241</v>
      </c>
      <c r="B1012" s="243" t="s">
        <v>1071</v>
      </c>
      <c r="C1012" s="256" t="s">
        <v>1072</v>
      </c>
      <c r="D1012" s="244" t="s">
        <v>471</v>
      </c>
      <c r="E1012" s="245">
        <v>52743.805630000003</v>
      </c>
      <c r="F1012" s="246"/>
      <c r="G1012" s="247">
        <f>ROUND(E1012*F1012,2)</f>
        <v>0</v>
      </c>
      <c r="H1012" s="232"/>
      <c r="I1012" s="231">
        <f>ROUND(E1012*H1012,2)</f>
        <v>0</v>
      </c>
      <c r="J1012" s="232"/>
      <c r="K1012" s="231">
        <f>ROUND(E1012*J1012,2)</f>
        <v>0</v>
      </c>
      <c r="L1012" s="231">
        <v>21</v>
      </c>
      <c r="M1012" s="231">
        <f>G1012*(1+L1012/100)</f>
        <v>0</v>
      </c>
      <c r="N1012" s="230">
        <v>0</v>
      </c>
      <c r="O1012" s="230">
        <f>ROUND(E1012*N1012,2)</f>
        <v>0</v>
      </c>
      <c r="P1012" s="230">
        <v>0</v>
      </c>
      <c r="Q1012" s="230">
        <f>ROUND(E1012*P1012,2)</f>
        <v>0</v>
      </c>
      <c r="R1012" s="231"/>
      <c r="S1012" s="231" t="s">
        <v>248</v>
      </c>
      <c r="T1012" s="231" t="s">
        <v>249</v>
      </c>
      <c r="U1012" s="231">
        <v>0</v>
      </c>
      <c r="V1012" s="231">
        <f>ROUND(E1012*U1012,2)</f>
        <v>0</v>
      </c>
      <c r="W1012" s="231"/>
      <c r="X1012" s="231" t="s">
        <v>191</v>
      </c>
      <c r="Y1012" s="231" t="s">
        <v>411</v>
      </c>
      <c r="Z1012" s="210"/>
      <c r="AA1012" s="210"/>
      <c r="AB1012" s="210"/>
      <c r="AC1012" s="210"/>
      <c r="AD1012" s="210"/>
      <c r="AE1012" s="210"/>
      <c r="AF1012" s="210"/>
      <c r="AG1012" s="210" t="s">
        <v>193</v>
      </c>
      <c r="AH1012" s="210"/>
      <c r="AI1012" s="210"/>
      <c r="AJ1012" s="210"/>
      <c r="AK1012" s="210"/>
      <c r="AL1012" s="210"/>
      <c r="AM1012" s="210"/>
      <c r="AN1012" s="210"/>
      <c r="AO1012" s="210"/>
      <c r="AP1012" s="210"/>
      <c r="AQ1012" s="210"/>
      <c r="AR1012" s="210"/>
      <c r="AS1012" s="210"/>
      <c r="AT1012" s="210"/>
      <c r="AU1012" s="210"/>
      <c r="AV1012" s="210"/>
      <c r="AW1012" s="210"/>
      <c r="AX1012" s="210"/>
      <c r="AY1012" s="210"/>
      <c r="AZ1012" s="210"/>
      <c r="BA1012" s="210"/>
      <c r="BB1012" s="210"/>
      <c r="BC1012" s="210"/>
      <c r="BD1012" s="210"/>
      <c r="BE1012" s="210"/>
      <c r="BF1012" s="210"/>
      <c r="BG1012" s="210"/>
      <c r="BH1012" s="210"/>
    </row>
    <row r="1013" spans="1:60" ht="33.75" outlineLevel="2">
      <c r="A1013" s="227"/>
      <c r="B1013" s="228"/>
      <c r="C1013" s="271" t="s">
        <v>1073</v>
      </c>
      <c r="D1013" s="264"/>
      <c r="E1013" s="265">
        <v>30973.968720000001</v>
      </c>
      <c r="F1013" s="231"/>
      <c r="G1013" s="231"/>
      <c r="H1013" s="231"/>
      <c r="I1013" s="231"/>
      <c r="J1013" s="231"/>
      <c r="K1013" s="231"/>
      <c r="L1013" s="231"/>
      <c r="M1013" s="231"/>
      <c r="N1013" s="230"/>
      <c r="O1013" s="230"/>
      <c r="P1013" s="230"/>
      <c r="Q1013" s="230"/>
      <c r="R1013" s="231"/>
      <c r="S1013" s="231"/>
      <c r="T1013" s="231"/>
      <c r="U1013" s="231"/>
      <c r="V1013" s="231"/>
      <c r="W1013" s="231"/>
      <c r="X1013" s="231"/>
      <c r="Y1013" s="231"/>
      <c r="Z1013" s="210"/>
      <c r="AA1013" s="210"/>
      <c r="AB1013" s="210"/>
      <c r="AC1013" s="210"/>
      <c r="AD1013" s="210"/>
      <c r="AE1013" s="210"/>
      <c r="AF1013" s="210"/>
      <c r="AG1013" s="210" t="s">
        <v>251</v>
      </c>
      <c r="AH1013" s="210">
        <v>0</v>
      </c>
      <c r="AI1013" s="210"/>
      <c r="AJ1013" s="210"/>
      <c r="AK1013" s="210"/>
      <c r="AL1013" s="210"/>
      <c r="AM1013" s="210"/>
      <c r="AN1013" s="210"/>
      <c r="AO1013" s="210"/>
      <c r="AP1013" s="210"/>
      <c r="AQ1013" s="210"/>
      <c r="AR1013" s="210"/>
      <c r="AS1013" s="210"/>
      <c r="AT1013" s="210"/>
      <c r="AU1013" s="210"/>
      <c r="AV1013" s="210"/>
      <c r="AW1013" s="210"/>
      <c r="AX1013" s="210"/>
      <c r="AY1013" s="210"/>
      <c r="AZ1013" s="210"/>
      <c r="BA1013" s="210"/>
      <c r="BB1013" s="210"/>
      <c r="BC1013" s="210"/>
      <c r="BD1013" s="210"/>
      <c r="BE1013" s="210"/>
      <c r="BF1013" s="210"/>
      <c r="BG1013" s="210"/>
      <c r="BH1013" s="210"/>
    </row>
    <row r="1014" spans="1:60" outlineLevel="3">
      <c r="A1014" s="227"/>
      <c r="B1014" s="228"/>
      <c r="C1014" s="271" t="s">
        <v>1074</v>
      </c>
      <c r="D1014" s="264"/>
      <c r="E1014" s="265">
        <v>7126.9</v>
      </c>
      <c r="F1014" s="231"/>
      <c r="G1014" s="231"/>
      <c r="H1014" s="231"/>
      <c r="I1014" s="231"/>
      <c r="J1014" s="231"/>
      <c r="K1014" s="231"/>
      <c r="L1014" s="231"/>
      <c r="M1014" s="231"/>
      <c r="N1014" s="230"/>
      <c r="O1014" s="230"/>
      <c r="P1014" s="230"/>
      <c r="Q1014" s="230"/>
      <c r="R1014" s="231"/>
      <c r="S1014" s="231"/>
      <c r="T1014" s="231"/>
      <c r="U1014" s="231"/>
      <c r="V1014" s="231"/>
      <c r="W1014" s="231"/>
      <c r="X1014" s="231"/>
      <c r="Y1014" s="231"/>
      <c r="Z1014" s="210"/>
      <c r="AA1014" s="210"/>
      <c r="AB1014" s="210"/>
      <c r="AC1014" s="210"/>
      <c r="AD1014" s="210"/>
      <c r="AE1014" s="210"/>
      <c r="AF1014" s="210"/>
      <c r="AG1014" s="210" t="s">
        <v>251</v>
      </c>
      <c r="AH1014" s="210">
        <v>0</v>
      </c>
      <c r="AI1014" s="210"/>
      <c r="AJ1014" s="210"/>
      <c r="AK1014" s="210"/>
      <c r="AL1014" s="210"/>
      <c r="AM1014" s="210"/>
      <c r="AN1014" s="210"/>
      <c r="AO1014" s="210"/>
      <c r="AP1014" s="210"/>
      <c r="AQ1014" s="210"/>
      <c r="AR1014" s="210"/>
      <c r="AS1014" s="210"/>
      <c r="AT1014" s="210"/>
      <c r="AU1014" s="210"/>
      <c r="AV1014" s="210"/>
      <c r="AW1014" s="210"/>
      <c r="AX1014" s="210"/>
      <c r="AY1014" s="210"/>
      <c r="AZ1014" s="210"/>
      <c r="BA1014" s="210"/>
      <c r="BB1014" s="210"/>
      <c r="BC1014" s="210"/>
      <c r="BD1014" s="210"/>
      <c r="BE1014" s="210"/>
      <c r="BF1014" s="210"/>
      <c r="BG1014" s="210"/>
      <c r="BH1014" s="210"/>
    </row>
    <row r="1015" spans="1:60" outlineLevel="3">
      <c r="A1015" s="227"/>
      <c r="B1015" s="228"/>
      <c r="C1015" s="271" t="s">
        <v>1075</v>
      </c>
      <c r="D1015" s="264"/>
      <c r="E1015" s="265">
        <v>392.92</v>
      </c>
      <c r="F1015" s="231"/>
      <c r="G1015" s="231"/>
      <c r="H1015" s="231"/>
      <c r="I1015" s="231"/>
      <c r="J1015" s="231"/>
      <c r="K1015" s="231"/>
      <c r="L1015" s="231"/>
      <c r="M1015" s="231"/>
      <c r="N1015" s="230"/>
      <c r="O1015" s="230"/>
      <c r="P1015" s="230"/>
      <c r="Q1015" s="230"/>
      <c r="R1015" s="231"/>
      <c r="S1015" s="231"/>
      <c r="T1015" s="231"/>
      <c r="U1015" s="231"/>
      <c r="V1015" s="231"/>
      <c r="W1015" s="231"/>
      <c r="X1015" s="231"/>
      <c r="Y1015" s="231"/>
      <c r="Z1015" s="210"/>
      <c r="AA1015" s="210"/>
      <c r="AB1015" s="210"/>
      <c r="AC1015" s="210"/>
      <c r="AD1015" s="210"/>
      <c r="AE1015" s="210"/>
      <c r="AF1015" s="210"/>
      <c r="AG1015" s="210" t="s">
        <v>251</v>
      </c>
      <c r="AH1015" s="210">
        <v>0</v>
      </c>
      <c r="AI1015" s="210"/>
      <c r="AJ1015" s="210"/>
      <c r="AK1015" s="210"/>
      <c r="AL1015" s="210"/>
      <c r="AM1015" s="210"/>
      <c r="AN1015" s="210"/>
      <c r="AO1015" s="210"/>
      <c r="AP1015" s="210"/>
      <c r="AQ1015" s="210"/>
      <c r="AR1015" s="210"/>
      <c r="AS1015" s="210"/>
      <c r="AT1015" s="210"/>
      <c r="AU1015" s="210"/>
      <c r="AV1015" s="210"/>
      <c r="AW1015" s="210"/>
      <c r="AX1015" s="210"/>
      <c r="AY1015" s="210"/>
      <c r="AZ1015" s="210"/>
      <c r="BA1015" s="210"/>
      <c r="BB1015" s="210"/>
      <c r="BC1015" s="210"/>
      <c r="BD1015" s="210"/>
      <c r="BE1015" s="210"/>
      <c r="BF1015" s="210"/>
      <c r="BG1015" s="210"/>
      <c r="BH1015" s="210"/>
    </row>
    <row r="1016" spans="1:60" outlineLevel="3">
      <c r="A1016" s="227"/>
      <c r="B1016" s="228"/>
      <c r="C1016" s="272" t="s">
        <v>391</v>
      </c>
      <c r="D1016" s="266"/>
      <c r="E1016" s="267"/>
      <c r="F1016" s="231"/>
      <c r="G1016" s="231"/>
      <c r="H1016" s="231"/>
      <c r="I1016" s="231"/>
      <c r="J1016" s="231"/>
      <c r="K1016" s="231"/>
      <c r="L1016" s="231"/>
      <c r="M1016" s="231"/>
      <c r="N1016" s="230"/>
      <c r="O1016" s="230"/>
      <c r="P1016" s="230"/>
      <c r="Q1016" s="230"/>
      <c r="R1016" s="231"/>
      <c r="S1016" s="231"/>
      <c r="T1016" s="231"/>
      <c r="U1016" s="231"/>
      <c r="V1016" s="231"/>
      <c r="W1016" s="231"/>
      <c r="X1016" s="231"/>
      <c r="Y1016" s="231"/>
      <c r="Z1016" s="210"/>
      <c r="AA1016" s="210"/>
      <c r="AB1016" s="210"/>
      <c r="AC1016" s="210"/>
      <c r="AD1016" s="210"/>
      <c r="AE1016" s="210"/>
      <c r="AF1016" s="210"/>
      <c r="AG1016" s="210" t="s">
        <v>251</v>
      </c>
      <c r="AH1016" s="210"/>
      <c r="AI1016" s="210"/>
      <c r="AJ1016" s="210"/>
      <c r="AK1016" s="210"/>
      <c r="AL1016" s="210"/>
      <c r="AM1016" s="210"/>
      <c r="AN1016" s="210"/>
      <c r="AO1016" s="210"/>
      <c r="AP1016" s="210"/>
      <c r="AQ1016" s="210"/>
      <c r="AR1016" s="210"/>
      <c r="AS1016" s="210"/>
      <c r="AT1016" s="210"/>
      <c r="AU1016" s="210"/>
      <c r="AV1016" s="210"/>
      <c r="AW1016" s="210"/>
      <c r="AX1016" s="210"/>
      <c r="AY1016" s="210"/>
      <c r="AZ1016" s="210"/>
      <c r="BA1016" s="210"/>
      <c r="BB1016" s="210"/>
      <c r="BC1016" s="210"/>
      <c r="BD1016" s="210"/>
      <c r="BE1016" s="210"/>
      <c r="BF1016" s="210"/>
      <c r="BG1016" s="210"/>
      <c r="BH1016" s="210"/>
    </row>
    <row r="1017" spans="1:60" ht="33.75" outlineLevel="3">
      <c r="A1017" s="227"/>
      <c r="B1017" s="228"/>
      <c r="C1017" s="273" t="s">
        <v>1066</v>
      </c>
      <c r="D1017" s="266"/>
      <c r="E1017" s="267">
        <v>2755.5922500000001</v>
      </c>
      <c r="F1017" s="231"/>
      <c r="G1017" s="231"/>
      <c r="H1017" s="231"/>
      <c r="I1017" s="231"/>
      <c r="J1017" s="231"/>
      <c r="K1017" s="231"/>
      <c r="L1017" s="231"/>
      <c r="M1017" s="231"/>
      <c r="N1017" s="230"/>
      <c r="O1017" s="230"/>
      <c r="P1017" s="230"/>
      <c r="Q1017" s="230"/>
      <c r="R1017" s="231"/>
      <c r="S1017" s="231"/>
      <c r="T1017" s="231"/>
      <c r="U1017" s="231"/>
      <c r="V1017" s="231"/>
      <c r="W1017" s="231"/>
      <c r="X1017" s="231"/>
      <c r="Y1017" s="231"/>
      <c r="Z1017" s="210"/>
      <c r="AA1017" s="210"/>
      <c r="AB1017" s="210"/>
      <c r="AC1017" s="210"/>
      <c r="AD1017" s="210"/>
      <c r="AE1017" s="210"/>
      <c r="AF1017" s="210"/>
      <c r="AG1017" s="210" t="s">
        <v>251</v>
      </c>
      <c r="AH1017" s="210">
        <v>2</v>
      </c>
      <c r="AI1017" s="210"/>
      <c r="AJ1017" s="210"/>
      <c r="AK1017" s="210"/>
      <c r="AL1017" s="210"/>
      <c r="AM1017" s="210"/>
      <c r="AN1017" s="210"/>
      <c r="AO1017" s="210"/>
      <c r="AP1017" s="210"/>
      <c r="AQ1017" s="210"/>
      <c r="AR1017" s="210"/>
      <c r="AS1017" s="210"/>
      <c r="AT1017" s="210"/>
      <c r="AU1017" s="210"/>
      <c r="AV1017" s="210"/>
      <c r="AW1017" s="210"/>
      <c r="AX1017" s="210"/>
      <c r="AY1017" s="210"/>
      <c r="AZ1017" s="210"/>
      <c r="BA1017" s="210"/>
      <c r="BB1017" s="210"/>
      <c r="BC1017" s="210"/>
      <c r="BD1017" s="210"/>
      <c r="BE1017" s="210"/>
      <c r="BF1017" s="210"/>
      <c r="BG1017" s="210"/>
      <c r="BH1017" s="210"/>
    </row>
    <row r="1018" spans="1:60" ht="33.75" outlineLevel="3">
      <c r="A1018" s="227"/>
      <c r="B1018" s="228"/>
      <c r="C1018" s="273" t="s">
        <v>1067</v>
      </c>
      <c r="D1018" s="266"/>
      <c r="E1018" s="267">
        <v>-1630.2088799999999</v>
      </c>
      <c r="F1018" s="231"/>
      <c r="G1018" s="231"/>
      <c r="H1018" s="231"/>
      <c r="I1018" s="231"/>
      <c r="J1018" s="231"/>
      <c r="K1018" s="231"/>
      <c r="L1018" s="231"/>
      <c r="M1018" s="231"/>
      <c r="N1018" s="230"/>
      <c r="O1018" s="230"/>
      <c r="P1018" s="230"/>
      <c r="Q1018" s="230"/>
      <c r="R1018" s="231"/>
      <c r="S1018" s="231"/>
      <c r="T1018" s="231"/>
      <c r="U1018" s="231"/>
      <c r="V1018" s="231"/>
      <c r="W1018" s="231"/>
      <c r="X1018" s="231"/>
      <c r="Y1018" s="231"/>
      <c r="Z1018" s="210"/>
      <c r="AA1018" s="210"/>
      <c r="AB1018" s="210"/>
      <c r="AC1018" s="210"/>
      <c r="AD1018" s="210"/>
      <c r="AE1018" s="210"/>
      <c r="AF1018" s="210"/>
      <c r="AG1018" s="210" t="s">
        <v>251</v>
      </c>
      <c r="AH1018" s="210">
        <v>2</v>
      </c>
      <c r="AI1018" s="210"/>
      <c r="AJ1018" s="210"/>
      <c r="AK1018" s="210"/>
      <c r="AL1018" s="210"/>
      <c r="AM1018" s="210"/>
      <c r="AN1018" s="210"/>
      <c r="AO1018" s="210"/>
      <c r="AP1018" s="210"/>
      <c r="AQ1018" s="210"/>
      <c r="AR1018" s="210"/>
      <c r="AS1018" s="210"/>
      <c r="AT1018" s="210"/>
      <c r="AU1018" s="210"/>
      <c r="AV1018" s="210"/>
      <c r="AW1018" s="210"/>
      <c r="AX1018" s="210"/>
      <c r="AY1018" s="210"/>
      <c r="AZ1018" s="210"/>
      <c r="BA1018" s="210"/>
      <c r="BB1018" s="210"/>
      <c r="BC1018" s="210"/>
      <c r="BD1018" s="210"/>
      <c r="BE1018" s="210"/>
      <c r="BF1018" s="210"/>
      <c r="BG1018" s="210"/>
      <c r="BH1018" s="210"/>
    </row>
    <row r="1019" spans="1:60" outlineLevel="3">
      <c r="A1019" s="227"/>
      <c r="B1019" s="228"/>
      <c r="C1019" s="273" t="s">
        <v>1068</v>
      </c>
      <c r="D1019" s="266"/>
      <c r="E1019" s="267">
        <v>-375.1</v>
      </c>
      <c r="F1019" s="231"/>
      <c r="G1019" s="231"/>
      <c r="H1019" s="231"/>
      <c r="I1019" s="231"/>
      <c r="J1019" s="231"/>
      <c r="K1019" s="231"/>
      <c r="L1019" s="231"/>
      <c r="M1019" s="231"/>
      <c r="N1019" s="230"/>
      <c r="O1019" s="230"/>
      <c r="P1019" s="230"/>
      <c r="Q1019" s="230"/>
      <c r="R1019" s="231"/>
      <c r="S1019" s="231"/>
      <c r="T1019" s="231"/>
      <c r="U1019" s="231"/>
      <c r="V1019" s="231"/>
      <c r="W1019" s="231"/>
      <c r="X1019" s="231"/>
      <c r="Y1019" s="231"/>
      <c r="Z1019" s="210"/>
      <c r="AA1019" s="210"/>
      <c r="AB1019" s="210"/>
      <c r="AC1019" s="210"/>
      <c r="AD1019" s="210"/>
      <c r="AE1019" s="210"/>
      <c r="AF1019" s="210"/>
      <c r="AG1019" s="210" t="s">
        <v>251</v>
      </c>
      <c r="AH1019" s="210">
        <v>2</v>
      </c>
      <c r="AI1019" s="210"/>
      <c r="AJ1019" s="210"/>
      <c r="AK1019" s="210"/>
      <c r="AL1019" s="210"/>
      <c r="AM1019" s="210"/>
      <c r="AN1019" s="210"/>
      <c r="AO1019" s="210"/>
      <c r="AP1019" s="210"/>
      <c r="AQ1019" s="210"/>
      <c r="AR1019" s="210"/>
      <c r="AS1019" s="210"/>
      <c r="AT1019" s="210"/>
      <c r="AU1019" s="210"/>
      <c r="AV1019" s="210"/>
      <c r="AW1019" s="210"/>
      <c r="AX1019" s="210"/>
      <c r="AY1019" s="210"/>
      <c r="AZ1019" s="210"/>
      <c r="BA1019" s="210"/>
      <c r="BB1019" s="210"/>
      <c r="BC1019" s="210"/>
      <c r="BD1019" s="210"/>
      <c r="BE1019" s="210"/>
      <c r="BF1019" s="210"/>
      <c r="BG1019" s="210"/>
      <c r="BH1019" s="210"/>
    </row>
    <row r="1020" spans="1:60" outlineLevel="3">
      <c r="A1020" s="227"/>
      <c r="B1020" s="228"/>
      <c r="C1020" s="273" t="s">
        <v>1069</v>
      </c>
      <c r="D1020" s="266"/>
      <c r="E1020" s="267">
        <v>-0.28248000000000001</v>
      </c>
      <c r="F1020" s="231"/>
      <c r="G1020" s="231"/>
      <c r="H1020" s="231"/>
      <c r="I1020" s="231"/>
      <c r="J1020" s="231"/>
      <c r="K1020" s="231"/>
      <c r="L1020" s="231"/>
      <c r="M1020" s="231"/>
      <c r="N1020" s="230"/>
      <c r="O1020" s="230"/>
      <c r="P1020" s="230"/>
      <c r="Q1020" s="230"/>
      <c r="R1020" s="231"/>
      <c r="S1020" s="231"/>
      <c r="T1020" s="231"/>
      <c r="U1020" s="231"/>
      <c r="V1020" s="231"/>
      <c r="W1020" s="231"/>
      <c r="X1020" s="231"/>
      <c r="Y1020" s="231"/>
      <c r="Z1020" s="210"/>
      <c r="AA1020" s="210"/>
      <c r="AB1020" s="210"/>
      <c r="AC1020" s="210"/>
      <c r="AD1020" s="210"/>
      <c r="AE1020" s="210"/>
      <c r="AF1020" s="210"/>
      <c r="AG1020" s="210" t="s">
        <v>251</v>
      </c>
      <c r="AH1020" s="210">
        <v>2</v>
      </c>
      <c r="AI1020" s="210"/>
      <c r="AJ1020" s="210"/>
      <c r="AK1020" s="210"/>
      <c r="AL1020" s="210"/>
      <c r="AM1020" s="210"/>
      <c r="AN1020" s="210"/>
      <c r="AO1020" s="210"/>
      <c r="AP1020" s="210"/>
      <c r="AQ1020" s="210"/>
      <c r="AR1020" s="210"/>
      <c r="AS1020" s="210"/>
      <c r="AT1020" s="210"/>
      <c r="AU1020" s="210"/>
      <c r="AV1020" s="210"/>
      <c r="AW1020" s="210"/>
      <c r="AX1020" s="210"/>
      <c r="AY1020" s="210"/>
      <c r="AZ1020" s="210"/>
      <c r="BA1020" s="210"/>
      <c r="BB1020" s="210"/>
      <c r="BC1020" s="210"/>
      <c r="BD1020" s="210"/>
      <c r="BE1020" s="210"/>
      <c r="BF1020" s="210"/>
      <c r="BG1020" s="210"/>
      <c r="BH1020" s="210"/>
    </row>
    <row r="1021" spans="1:60" outlineLevel="3">
      <c r="A1021" s="227"/>
      <c r="B1021" s="228"/>
      <c r="C1021" s="274" t="s">
        <v>399</v>
      </c>
      <c r="D1021" s="268"/>
      <c r="E1021" s="269">
        <v>750.00089000000003</v>
      </c>
      <c r="F1021" s="231"/>
      <c r="G1021" s="231"/>
      <c r="H1021" s="231"/>
      <c r="I1021" s="231"/>
      <c r="J1021" s="231"/>
      <c r="K1021" s="231"/>
      <c r="L1021" s="231"/>
      <c r="M1021" s="231"/>
      <c r="N1021" s="230"/>
      <c r="O1021" s="230"/>
      <c r="P1021" s="230"/>
      <c r="Q1021" s="230"/>
      <c r="R1021" s="231"/>
      <c r="S1021" s="231"/>
      <c r="T1021" s="231"/>
      <c r="U1021" s="231"/>
      <c r="V1021" s="231"/>
      <c r="W1021" s="231"/>
      <c r="X1021" s="231"/>
      <c r="Y1021" s="231"/>
      <c r="Z1021" s="210"/>
      <c r="AA1021" s="210"/>
      <c r="AB1021" s="210"/>
      <c r="AC1021" s="210"/>
      <c r="AD1021" s="210"/>
      <c r="AE1021" s="210"/>
      <c r="AF1021" s="210"/>
      <c r="AG1021" s="210" t="s">
        <v>251</v>
      </c>
      <c r="AH1021" s="210">
        <v>3</v>
      </c>
      <c r="AI1021" s="210"/>
      <c r="AJ1021" s="210"/>
      <c r="AK1021" s="210"/>
      <c r="AL1021" s="210"/>
      <c r="AM1021" s="210"/>
      <c r="AN1021" s="210"/>
      <c r="AO1021" s="210"/>
      <c r="AP1021" s="210"/>
      <c r="AQ1021" s="210"/>
      <c r="AR1021" s="210"/>
      <c r="AS1021" s="210"/>
      <c r="AT1021" s="210"/>
      <c r="AU1021" s="210"/>
      <c r="AV1021" s="210"/>
      <c r="AW1021" s="210"/>
      <c r="AX1021" s="210"/>
      <c r="AY1021" s="210"/>
      <c r="AZ1021" s="210"/>
      <c r="BA1021" s="210"/>
      <c r="BB1021" s="210"/>
      <c r="BC1021" s="210"/>
      <c r="BD1021" s="210"/>
      <c r="BE1021" s="210"/>
      <c r="BF1021" s="210"/>
      <c r="BG1021" s="210"/>
      <c r="BH1021" s="210"/>
    </row>
    <row r="1022" spans="1:60" outlineLevel="3">
      <c r="A1022" s="227"/>
      <c r="B1022" s="228"/>
      <c r="C1022" s="272" t="s">
        <v>400</v>
      </c>
      <c r="D1022" s="266"/>
      <c r="E1022" s="267"/>
      <c r="F1022" s="231"/>
      <c r="G1022" s="231"/>
      <c r="H1022" s="231"/>
      <c r="I1022" s="231"/>
      <c r="J1022" s="231"/>
      <c r="K1022" s="231"/>
      <c r="L1022" s="231"/>
      <c r="M1022" s="231"/>
      <c r="N1022" s="230"/>
      <c r="O1022" s="230"/>
      <c r="P1022" s="230"/>
      <c r="Q1022" s="230"/>
      <c r="R1022" s="231"/>
      <c r="S1022" s="231"/>
      <c r="T1022" s="231"/>
      <c r="U1022" s="231"/>
      <c r="V1022" s="231"/>
      <c r="W1022" s="231"/>
      <c r="X1022" s="231"/>
      <c r="Y1022" s="231"/>
      <c r="Z1022" s="210"/>
      <c r="AA1022" s="210"/>
      <c r="AB1022" s="210"/>
      <c r="AC1022" s="210"/>
      <c r="AD1022" s="210"/>
      <c r="AE1022" s="210"/>
      <c r="AF1022" s="210"/>
      <c r="AG1022" s="210" t="s">
        <v>251</v>
      </c>
      <c r="AH1022" s="210"/>
      <c r="AI1022" s="210"/>
      <c r="AJ1022" s="210"/>
      <c r="AK1022" s="210"/>
      <c r="AL1022" s="210"/>
      <c r="AM1022" s="210"/>
      <c r="AN1022" s="210"/>
      <c r="AO1022" s="210"/>
      <c r="AP1022" s="210"/>
      <c r="AQ1022" s="210"/>
      <c r="AR1022" s="210"/>
      <c r="AS1022" s="210"/>
      <c r="AT1022" s="210"/>
      <c r="AU1022" s="210"/>
      <c r="AV1022" s="210"/>
      <c r="AW1022" s="210"/>
      <c r="AX1022" s="210"/>
      <c r="AY1022" s="210"/>
      <c r="AZ1022" s="210"/>
      <c r="BA1022" s="210"/>
      <c r="BB1022" s="210"/>
      <c r="BC1022" s="210"/>
      <c r="BD1022" s="210"/>
      <c r="BE1022" s="210"/>
      <c r="BF1022" s="210"/>
      <c r="BG1022" s="210"/>
      <c r="BH1022" s="210"/>
    </row>
    <row r="1023" spans="1:60" ht="33.75" outlineLevel="3">
      <c r="A1023" s="227"/>
      <c r="B1023" s="228"/>
      <c r="C1023" s="271" t="s">
        <v>1076</v>
      </c>
      <c r="D1023" s="264"/>
      <c r="E1023" s="265">
        <v>14250.01691</v>
      </c>
      <c r="F1023" s="231"/>
      <c r="G1023" s="231"/>
      <c r="H1023" s="231"/>
      <c r="I1023" s="231"/>
      <c r="J1023" s="231"/>
      <c r="K1023" s="231"/>
      <c r="L1023" s="231"/>
      <c r="M1023" s="231"/>
      <c r="N1023" s="230"/>
      <c r="O1023" s="230"/>
      <c r="P1023" s="230"/>
      <c r="Q1023" s="230"/>
      <c r="R1023" s="231"/>
      <c r="S1023" s="231"/>
      <c r="T1023" s="231"/>
      <c r="U1023" s="231"/>
      <c r="V1023" s="231"/>
      <c r="W1023" s="231"/>
      <c r="X1023" s="231"/>
      <c r="Y1023" s="231"/>
      <c r="Z1023" s="210"/>
      <c r="AA1023" s="210"/>
      <c r="AB1023" s="210"/>
      <c r="AC1023" s="210"/>
      <c r="AD1023" s="210"/>
      <c r="AE1023" s="210"/>
      <c r="AF1023" s="210"/>
      <c r="AG1023" s="210" t="s">
        <v>251</v>
      </c>
      <c r="AH1023" s="210">
        <v>0</v>
      </c>
      <c r="AI1023" s="210"/>
      <c r="AJ1023" s="210"/>
      <c r="AK1023" s="210"/>
      <c r="AL1023" s="210"/>
      <c r="AM1023" s="210"/>
      <c r="AN1023" s="210"/>
      <c r="AO1023" s="210"/>
      <c r="AP1023" s="210"/>
      <c r="AQ1023" s="210"/>
      <c r="AR1023" s="210"/>
      <c r="AS1023" s="210"/>
      <c r="AT1023" s="210"/>
      <c r="AU1023" s="210"/>
      <c r="AV1023" s="210"/>
      <c r="AW1023" s="210"/>
      <c r="AX1023" s="210"/>
      <c r="AY1023" s="210"/>
      <c r="AZ1023" s="210"/>
      <c r="BA1023" s="210"/>
      <c r="BB1023" s="210"/>
      <c r="BC1023" s="210"/>
      <c r="BD1023" s="210"/>
      <c r="BE1023" s="210"/>
      <c r="BF1023" s="210"/>
      <c r="BG1023" s="210"/>
      <c r="BH1023" s="210"/>
    </row>
    <row r="1024" spans="1:60" outlineLevel="1">
      <c r="A1024" s="242">
        <v>242</v>
      </c>
      <c r="B1024" s="243" t="s">
        <v>1077</v>
      </c>
      <c r="C1024" s="256" t="s">
        <v>1078</v>
      </c>
      <c r="D1024" s="244" t="s">
        <v>471</v>
      </c>
      <c r="E1024" s="245">
        <v>4506.2534500000002</v>
      </c>
      <c r="F1024" s="246"/>
      <c r="G1024" s="247">
        <f>ROUND(E1024*F1024,2)</f>
        <v>0</v>
      </c>
      <c r="H1024" s="232"/>
      <c r="I1024" s="231">
        <f>ROUND(E1024*H1024,2)</f>
        <v>0</v>
      </c>
      <c r="J1024" s="232"/>
      <c r="K1024" s="231">
        <f>ROUND(E1024*J1024,2)</f>
        <v>0</v>
      </c>
      <c r="L1024" s="231">
        <v>21</v>
      </c>
      <c r="M1024" s="231">
        <f>G1024*(1+L1024/100)</f>
        <v>0</v>
      </c>
      <c r="N1024" s="230">
        <v>0</v>
      </c>
      <c r="O1024" s="230">
        <f>ROUND(E1024*N1024,2)</f>
        <v>0</v>
      </c>
      <c r="P1024" s="230">
        <v>0</v>
      </c>
      <c r="Q1024" s="230">
        <f>ROUND(E1024*P1024,2)</f>
        <v>0</v>
      </c>
      <c r="R1024" s="231"/>
      <c r="S1024" s="231" t="s">
        <v>248</v>
      </c>
      <c r="T1024" s="231" t="s">
        <v>249</v>
      </c>
      <c r="U1024" s="231">
        <v>0.94199999999999995</v>
      </c>
      <c r="V1024" s="231">
        <f>ROUND(E1024*U1024,2)</f>
        <v>4244.8900000000003</v>
      </c>
      <c r="W1024" s="231"/>
      <c r="X1024" s="231" t="s">
        <v>191</v>
      </c>
      <c r="Y1024" s="231" t="s">
        <v>192</v>
      </c>
      <c r="Z1024" s="210"/>
      <c r="AA1024" s="210"/>
      <c r="AB1024" s="210"/>
      <c r="AC1024" s="210"/>
      <c r="AD1024" s="210"/>
      <c r="AE1024" s="210"/>
      <c r="AF1024" s="210"/>
      <c r="AG1024" s="210" t="s">
        <v>193</v>
      </c>
      <c r="AH1024" s="210"/>
      <c r="AI1024" s="210"/>
      <c r="AJ1024" s="210"/>
      <c r="AK1024" s="210"/>
      <c r="AL1024" s="210"/>
      <c r="AM1024" s="210"/>
      <c r="AN1024" s="210"/>
      <c r="AO1024" s="210"/>
      <c r="AP1024" s="210"/>
      <c r="AQ1024" s="210"/>
      <c r="AR1024" s="210"/>
      <c r="AS1024" s="210"/>
      <c r="AT1024" s="210"/>
      <c r="AU1024" s="210"/>
      <c r="AV1024" s="210"/>
      <c r="AW1024" s="210"/>
      <c r="AX1024" s="210"/>
      <c r="AY1024" s="210"/>
      <c r="AZ1024" s="210"/>
      <c r="BA1024" s="210"/>
      <c r="BB1024" s="210"/>
      <c r="BC1024" s="210"/>
      <c r="BD1024" s="210"/>
      <c r="BE1024" s="210"/>
      <c r="BF1024" s="210"/>
      <c r="BG1024" s="210"/>
      <c r="BH1024" s="210"/>
    </row>
    <row r="1025" spans="1:60" outlineLevel="2">
      <c r="A1025" s="227"/>
      <c r="B1025" s="228"/>
      <c r="C1025" s="271" t="s">
        <v>1079</v>
      </c>
      <c r="D1025" s="264"/>
      <c r="E1025" s="265">
        <v>8310.0741699999999</v>
      </c>
      <c r="F1025" s="231"/>
      <c r="G1025" s="231"/>
      <c r="H1025" s="231"/>
      <c r="I1025" s="231"/>
      <c r="J1025" s="231"/>
      <c r="K1025" s="231"/>
      <c r="L1025" s="231"/>
      <c r="M1025" s="231"/>
      <c r="N1025" s="230"/>
      <c r="O1025" s="230"/>
      <c r="P1025" s="230"/>
      <c r="Q1025" s="230"/>
      <c r="R1025" s="231"/>
      <c r="S1025" s="231"/>
      <c r="T1025" s="231"/>
      <c r="U1025" s="231"/>
      <c r="V1025" s="231"/>
      <c r="W1025" s="231"/>
      <c r="X1025" s="231"/>
      <c r="Y1025" s="231"/>
      <c r="Z1025" s="210"/>
      <c r="AA1025" s="210"/>
      <c r="AB1025" s="210"/>
      <c r="AC1025" s="210"/>
      <c r="AD1025" s="210"/>
      <c r="AE1025" s="210"/>
      <c r="AF1025" s="210"/>
      <c r="AG1025" s="210" t="s">
        <v>251</v>
      </c>
      <c r="AH1025" s="210">
        <v>0</v>
      </c>
      <c r="AI1025" s="210"/>
      <c r="AJ1025" s="210"/>
      <c r="AK1025" s="210"/>
      <c r="AL1025" s="210"/>
      <c r="AM1025" s="210"/>
      <c r="AN1025" s="210"/>
      <c r="AO1025" s="210"/>
      <c r="AP1025" s="210"/>
      <c r="AQ1025" s="210"/>
      <c r="AR1025" s="210"/>
      <c r="AS1025" s="210"/>
      <c r="AT1025" s="210"/>
      <c r="AU1025" s="210"/>
      <c r="AV1025" s="210"/>
      <c r="AW1025" s="210"/>
      <c r="AX1025" s="210"/>
      <c r="AY1025" s="210"/>
      <c r="AZ1025" s="210"/>
      <c r="BA1025" s="210"/>
      <c r="BB1025" s="210"/>
      <c r="BC1025" s="210"/>
      <c r="BD1025" s="210"/>
      <c r="BE1025" s="210"/>
      <c r="BF1025" s="210"/>
      <c r="BG1025" s="210"/>
      <c r="BH1025" s="210"/>
    </row>
    <row r="1026" spans="1:60" outlineLevel="3">
      <c r="A1026" s="227"/>
      <c r="B1026" s="228"/>
      <c r="C1026" s="271" t="s">
        <v>1080</v>
      </c>
      <c r="D1026" s="264"/>
      <c r="E1026" s="265">
        <v>-3803.8207200000002</v>
      </c>
      <c r="F1026" s="231"/>
      <c r="G1026" s="231"/>
      <c r="H1026" s="231"/>
      <c r="I1026" s="231"/>
      <c r="J1026" s="231"/>
      <c r="K1026" s="231"/>
      <c r="L1026" s="231"/>
      <c r="M1026" s="231"/>
      <c r="N1026" s="230"/>
      <c r="O1026" s="230"/>
      <c r="P1026" s="230"/>
      <c r="Q1026" s="230"/>
      <c r="R1026" s="231"/>
      <c r="S1026" s="231"/>
      <c r="T1026" s="231"/>
      <c r="U1026" s="231"/>
      <c r="V1026" s="231"/>
      <c r="W1026" s="231"/>
      <c r="X1026" s="231"/>
      <c r="Y1026" s="231"/>
      <c r="Z1026" s="210"/>
      <c r="AA1026" s="210"/>
      <c r="AB1026" s="210"/>
      <c r="AC1026" s="210"/>
      <c r="AD1026" s="210"/>
      <c r="AE1026" s="210"/>
      <c r="AF1026" s="210"/>
      <c r="AG1026" s="210" t="s">
        <v>251</v>
      </c>
      <c r="AH1026" s="210">
        <v>0</v>
      </c>
      <c r="AI1026" s="210"/>
      <c r="AJ1026" s="210"/>
      <c r="AK1026" s="210"/>
      <c r="AL1026" s="210"/>
      <c r="AM1026" s="210"/>
      <c r="AN1026" s="210"/>
      <c r="AO1026" s="210"/>
      <c r="AP1026" s="210"/>
      <c r="AQ1026" s="210"/>
      <c r="AR1026" s="210"/>
      <c r="AS1026" s="210"/>
      <c r="AT1026" s="210"/>
      <c r="AU1026" s="210"/>
      <c r="AV1026" s="210"/>
      <c r="AW1026" s="210"/>
      <c r="AX1026" s="210"/>
      <c r="AY1026" s="210"/>
      <c r="AZ1026" s="210"/>
      <c r="BA1026" s="210"/>
      <c r="BB1026" s="210"/>
      <c r="BC1026" s="210"/>
      <c r="BD1026" s="210"/>
      <c r="BE1026" s="210"/>
      <c r="BF1026" s="210"/>
      <c r="BG1026" s="210"/>
      <c r="BH1026" s="210"/>
    </row>
    <row r="1027" spans="1:60" outlineLevel="1">
      <c r="A1027" s="242">
        <v>243</v>
      </c>
      <c r="B1027" s="243" t="s">
        <v>1081</v>
      </c>
      <c r="C1027" s="256" t="s">
        <v>1082</v>
      </c>
      <c r="D1027" s="244" t="s">
        <v>471</v>
      </c>
      <c r="E1027" s="245">
        <v>36050.027600000001</v>
      </c>
      <c r="F1027" s="246"/>
      <c r="G1027" s="247">
        <f>ROUND(E1027*F1027,2)</f>
        <v>0</v>
      </c>
      <c r="H1027" s="232"/>
      <c r="I1027" s="231">
        <f>ROUND(E1027*H1027,2)</f>
        <v>0</v>
      </c>
      <c r="J1027" s="232"/>
      <c r="K1027" s="231">
        <f>ROUND(E1027*J1027,2)</f>
        <v>0</v>
      </c>
      <c r="L1027" s="231">
        <v>21</v>
      </c>
      <c r="M1027" s="231">
        <f>G1027*(1+L1027/100)</f>
        <v>0</v>
      </c>
      <c r="N1027" s="230">
        <v>0</v>
      </c>
      <c r="O1027" s="230">
        <f>ROUND(E1027*N1027,2)</f>
        <v>0</v>
      </c>
      <c r="P1027" s="230">
        <v>0</v>
      </c>
      <c r="Q1027" s="230">
        <f>ROUND(E1027*P1027,2)</f>
        <v>0</v>
      </c>
      <c r="R1027" s="231"/>
      <c r="S1027" s="231" t="s">
        <v>248</v>
      </c>
      <c r="T1027" s="231" t="s">
        <v>249</v>
      </c>
      <c r="U1027" s="231">
        <v>0.105</v>
      </c>
      <c r="V1027" s="231">
        <f>ROUND(E1027*U1027,2)</f>
        <v>3785.25</v>
      </c>
      <c r="W1027" s="231"/>
      <c r="X1027" s="231" t="s">
        <v>191</v>
      </c>
      <c r="Y1027" s="231" t="s">
        <v>192</v>
      </c>
      <c r="Z1027" s="210"/>
      <c r="AA1027" s="210"/>
      <c r="AB1027" s="210"/>
      <c r="AC1027" s="210"/>
      <c r="AD1027" s="210"/>
      <c r="AE1027" s="210"/>
      <c r="AF1027" s="210"/>
      <c r="AG1027" s="210" t="s">
        <v>193</v>
      </c>
      <c r="AH1027" s="210"/>
      <c r="AI1027" s="210"/>
      <c r="AJ1027" s="210"/>
      <c r="AK1027" s="210"/>
      <c r="AL1027" s="210"/>
      <c r="AM1027" s="210"/>
      <c r="AN1027" s="210"/>
      <c r="AO1027" s="210"/>
      <c r="AP1027" s="210"/>
      <c r="AQ1027" s="210"/>
      <c r="AR1027" s="210"/>
      <c r="AS1027" s="210"/>
      <c r="AT1027" s="210"/>
      <c r="AU1027" s="210"/>
      <c r="AV1027" s="210"/>
      <c r="AW1027" s="210"/>
      <c r="AX1027" s="210"/>
      <c r="AY1027" s="210"/>
      <c r="AZ1027" s="210"/>
      <c r="BA1027" s="210"/>
      <c r="BB1027" s="210"/>
      <c r="BC1027" s="210"/>
      <c r="BD1027" s="210"/>
      <c r="BE1027" s="210"/>
      <c r="BF1027" s="210"/>
      <c r="BG1027" s="210"/>
      <c r="BH1027" s="210"/>
    </row>
    <row r="1028" spans="1:60" outlineLevel="2">
      <c r="A1028" s="227"/>
      <c r="B1028" s="228"/>
      <c r="C1028" s="271" t="s">
        <v>1083</v>
      </c>
      <c r="D1028" s="264"/>
      <c r="E1028" s="265">
        <v>66480.593359999999</v>
      </c>
      <c r="F1028" s="231"/>
      <c r="G1028" s="231"/>
      <c r="H1028" s="231"/>
      <c r="I1028" s="231"/>
      <c r="J1028" s="231"/>
      <c r="K1028" s="231"/>
      <c r="L1028" s="231"/>
      <c r="M1028" s="231"/>
      <c r="N1028" s="230"/>
      <c r="O1028" s="230"/>
      <c r="P1028" s="230"/>
      <c r="Q1028" s="230"/>
      <c r="R1028" s="231"/>
      <c r="S1028" s="231"/>
      <c r="T1028" s="231"/>
      <c r="U1028" s="231"/>
      <c r="V1028" s="231"/>
      <c r="W1028" s="231"/>
      <c r="X1028" s="231"/>
      <c r="Y1028" s="231"/>
      <c r="Z1028" s="210"/>
      <c r="AA1028" s="210"/>
      <c r="AB1028" s="210"/>
      <c r="AC1028" s="210"/>
      <c r="AD1028" s="210"/>
      <c r="AE1028" s="210"/>
      <c r="AF1028" s="210"/>
      <c r="AG1028" s="210" t="s">
        <v>251</v>
      </c>
      <c r="AH1028" s="210">
        <v>0</v>
      </c>
      <c r="AI1028" s="210"/>
      <c r="AJ1028" s="210"/>
      <c r="AK1028" s="210"/>
      <c r="AL1028" s="210"/>
      <c r="AM1028" s="210"/>
      <c r="AN1028" s="210"/>
      <c r="AO1028" s="210"/>
      <c r="AP1028" s="210"/>
      <c r="AQ1028" s="210"/>
      <c r="AR1028" s="210"/>
      <c r="AS1028" s="210"/>
      <c r="AT1028" s="210"/>
      <c r="AU1028" s="210"/>
      <c r="AV1028" s="210"/>
      <c r="AW1028" s="210"/>
      <c r="AX1028" s="210"/>
      <c r="AY1028" s="210"/>
      <c r="AZ1028" s="210"/>
      <c r="BA1028" s="210"/>
      <c r="BB1028" s="210"/>
      <c r="BC1028" s="210"/>
      <c r="BD1028" s="210"/>
      <c r="BE1028" s="210"/>
      <c r="BF1028" s="210"/>
      <c r="BG1028" s="210"/>
      <c r="BH1028" s="210"/>
    </row>
    <row r="1029" spans="1:60" outlineLevel="3">
      <c r="A1029" s="227"/>
      <c r="B1029" s="228"/>
      <c r="C1029" s="271" t="s">
        <v>1084</v>
      </c>
      <c r="D1029" s="264"/>
      <c r="E1029" s="265">
        <v>-30430.565760000001</v>
      </c>
      <c r="F1029" s="231"/>
      <c r="G1029" s="231"/>
      <c r="H1029" s="231"/>
      <c r="I1029" s="231"/>
      <c r="J1029" s="231"/>
      <c r="K1029" s="231"/>
      <c r="L1029" s="231"/>
      <c r="M1029" s="231"/>
      <c r="N1029" s="230"/>
      <c r="O1029" s="230"/>
      <c r="P1029" s="230"/>
      <c r="Q1029" s="230"/>
      <c r="R1029" s="231"/>
      <c r="S1029" s="231"/>
      <c r="T1029" s="231"/>
      <c r="U1029" s="231"/>
      <c r="V1029" s="231"/>
      <c r="W1029" s="231"/>
      <c r="X1029" s="231"/>
      <c r="Y1029" s="231"/>
      <c r="Z1029" s="210"/>
      <c r="AA1029" s="210"/>
      <c r="AB1029" s="210"/>
      <c r="AC1029" s="210"/>
      <c r="AD1029" s="210"/>
      <c r="AE1029" s="210"/>
      <c r="AF1029" s="210"/>
      <c r="AG1029" s="210" t="s">
        <v>251</v>
      </c>
      <c r="AH1029" s="210">
        <v>0</v>
      </c>
      <c r="AI1029" s="210"/>
      <c r="AJ1029" s="210"/>
      <c r="AK1029" s="210"/>
      <c r="AL1029" s="210"/>
      <c r="AM1029" s="210"/>
      <c r="AN1029" s="210"/>
      <c r="AO1029" s="210"/>
      <c r="AP1029" s="210"/>
      <c r="AQ1029" s="210"/>
      <c r="AR1029" s="210"/>
      <c r="AS1029" s="210"/>
      <c r="AT1029" s="210"/>
      <c r="AU1029" s="210"/>
      <c r="AV1029" s="210"/>
      <c r="AW1029" s="210"/>
      <c r="AX1029" s="210"/>
      <c r="AY1029" s="210"/>
      <c r="AZ1029" s="210"/>
      <c r="BA1029" s="210"/>
      <c r="BB1029" s="210"/>
      <c r="BC1029" s="210"/>
      <c r="BD1029" s="210"/>
      <c r="BE1029" s="210"/>
      <c r="BF1029" s="210"/>
      <c r="BG1029" s="210"/>
      <c r="BH1029" s="210"/>
    </row>
    <row r="1030" spans="1:60" ht="22.5" outlineLevel="1">
      <c r="A1030" s="242">
        <v>244</v>
      </c>
      <c r="B1030" s="243" t="s">
        <v>1085</v>
      </c>
      <c r="C1030" s="256" t="s">
        <v>1086</v>
      </c>
      <c r="D1030" s="244" t="s">
        <v>471</v>
      </c>
      <c r="E1030" s="245">
        <v>543.40296000000001</v>
      </c>
      <c r="F1030" s="246"/>
      <c r="G1030" s="247">
        <f>ROUND(E1030*F1030,2)</f>
        <v>0</v>
      </c>
      <c r="H1030" s="232"/>
      <c r="I1030" s="231">
        <f>ROUND(E1030*H1030,2)</f>
        <v>0</v>
      </c>
      <c r="J1030" s="232"/>
      <c r="K1030" s="231">
        <f>ROUND(E1030*J1030,2)</f>
        <v>0</v>
      </c>
      <c r="L1030" s="231">
        <v>21</v>
      </c>
      <c r="M1030" s="231">
        <f>G1030*(1+L1030/100)</f>
        <v>0</v>
      </c>
      <c r="N1030" s="230">
        <v>0</v>
      </c>
      <c r="O1030" s="230">
        <f>ROUND(E1030*N1030,2)</f>
        <v>0</v>
      </c>
      <c r="P1030" s="230">
        <v>0</v>
      </c>
      <c r="Q1030" s="230">
        <f>ROUND(E1030*P1030,2)</f>
        <v>0</v>
      </c>
      <c r="R1030" s="231"/>
      <c r="S1030" s="231" t="s">
        <v>248</v>
      </c>
      <c r="T1030" s="231" t="s">
        <v>249</v>
      </c>
      <c r="U1030" s="231">
        <v>0</v>
      </c>
      <c r="V1030" s="231">
        <f>ROUND(E1030*U1030,2)</f>
        <v>0</v>
      </c>
      <c r="W1030" s="231"/>
      <c r="X1030" s="231" t="s">
        <v>191</v>
      </c>
      <c r="Y1030" s="231" t="s">
        <v>411</v>
      </c>
      <c r="Z1030" s="210"/>
      <c r="AA1030" s="210"/>
      <c r="AB1030" s="210"/>
      <c r="AC1030" s="210"/>
      <c r="AD1030" s="210"/>
      <c r="AE1030" s="210"/>
      <c r="AF1030" s="210"/>
      <c r="AG1030" s="210" t="s">
        <v>193</v>
      </c>
      <c r="AH1030" s="210"/>
      <c r="AI1030" s="210"/>
      <c r="AJ1030" s="210"/>
      <c r="AK1030" s="210"/>
      <c r="AL1030" s="210"/>
      <c r="AM1030" s="210"/>
      <c r="AN1030" s="210"/>
      <c r="AO1030" s="210"/>
      <c r="AP1030" s="210"/>
      <c r="AQ1030" s="210"/>
      <c r="AR1030" s="210"/>
      <c r="AS1030" s="210"/>
      <c r="AT1030" s="210"/>
      <c r="AU1030" s="210"/>
      <c r="AV1030" s="210"/>
      <c r="AW1030" s="210"/>
      <c r="AX1030" s="210"/>
      <c r="AY1030" s="210"/>
      <c r="AZ1030" s="210"/>
      <c r="BA1030" s="210"/>
      <c r="BB1030" s="210"/>
      <c r="BC1030" s="210"/>
      <c r="BD1030" s="210"/>
      <c r="BE1030" s="210"/>
      <c r="BF1030" s="210"/>
      <c r="BG1030" s="210"/>
      <c r="BH1030" s="210"/>
    </row>
    <row r="1031" spans="1:60" outlineLevel="2">
      <c r="A1031" s="227"/>
      <c r="B1031" s="228"/>
      <c r="C1031" s="272" t="s">
        <v>391</v>
      </c>
      <c r="D1031" s="266"/>
      <c r="E1031" s="267"/>
      <c r="F1031" s="231"/>
      <c r="G1031" s="231"/>
      <c r="H1031" s="231"/>
      <c r="I1031" s="231"/>
      <c r="J1031" s="231"/>
      <c r="K1031" s="231"/>
      <c r="L1031" s="231"/>
      <c r="M1031" s="231"/>
      <c r="N1031" s="230"/>
      <c r="O1031" s="230"/>
      <c r="P1031" s="230"/>
      <c r="Q1031" s="230"/>
      <c r="R1031" s="231"/>
      <c r="S1031" s="231"/>
      <c r="T1031" s="231"/>
      <c r="U1031" s="231"/>
      <c r="V1031" s="231"/>
      <c r="W1031" s="231"/>
      <c r="X1031" s="231"/>
      <c r="Y1031" s="231"/>
      <c r="Z1031" s="210"/>
      <c r="AA1031" s="210"/>
      <c r="AB1031" s="210"/>
      <c r="AC1031" s="210"/>
      <c r="AD1031" s="210"/>
      <c r="AE1031" s="210"/>
      <c r="AF1031" s="210"/>
      <c r="AG1031" s="210" t="s">
        <v>251</v>
      </c>
      <c r="AH1031" s="210"/>
      <c r="AI1031" s="210"/>
      <c r="AJ1031" s="210"/>
      <c r="AK1031" s="210"/>
      <c r="AL1031" s="210"/>
      <c r="AM1031" s="210"/>
      <c r="AN1031" s="210"/>
      <c r="AO1031" s="210"/>
      <c r="AP1031" s="210"/>
      <c r="AQ1031" s="210"/>
      <c r="AR1031" s="210"/>
      <c r="AS1031" s="210"/>
      <c r="AT1031" s="210"/>
      <c r="AU1031" s="210"/>
      <c r="AV1031" s="210"/>
      <c r="AW1031" s="210"/>
      <c r="AX1031" s="210"/>
      <c r="AY1031" s="210"/>
      <c r="AZ1031" s="210"/>
      <c r="BA1031" s="210"/>
      <c r="BB1031" s="210"/>
      <c r="BC1031" s="210"/>
      <c r="BD1031" s="210"/>
      <c r="BE1031" s="210"/>
      <c r="BF1031" s="210"/>
      <c r="BG1031" s="210"/>
      <c r="BH1031" s="210"/>
    </row>
    <row r="1032" spans="1:60" ht="22.5" outlineLevel="3">
      <c r="A1032" s="227"/>
      <c r="B1032" s="228"/>
      <c r="C1032" s="273" t="s">
        <v>1087</v>
      </c>
      <c r="D1032" s="266"/>
      <c r="E1032" s="267">
        <v>586.36199999999997</v>
      </c>
      <c r="F1032" s="231"/>
      <c r="G1032" s="231"/>
      <c r="H1032" s="231"/>
      <c r="I1032" s="231"/>
      <c r="J1032" s="231"/>
      <c r="K1032" s="231"/>
      <c r="L1032" s="231"/>
      <c r="M1032" s="231"/>
      <c r="N1032" s="230"/>
      <c r="O1032" s="230"/>
      <c r="P1032" s="230"/>
      <c r="Q1032" s="230"/>
      <c r="R1032" s="231"/>
      <c r="S1032" s="231"/>
      <c r="T1032" s="231"/>
      <c r="U1032" s="231"/>
      <c r="V1032" s="231"/>
      <c r="W1032" s="231"/>
      <c r="X1032" s="231"/>
      <c r="Y1032" s="231"/>
      <c r="Z1032" s="210"/>
      <c r="AA1032" s="210"/>
      <c r="AB1032" s="210"/>
      <c r="AC1032" s="210"/>
      <c r="AD1032" s="210"/>
      <c r="AE1032" s="210"/>
      <c r="AF1032" s="210"/>
      <c r="AG1032" s="210" t="s">
        <v>251</v>
      </c>
      <c r="AH1032" s="210">
        <v>2</v>
      </c>
      <c r="AI1032" s="210"/>
      <c r="AJ1032" s="210"/>
      <c r="AK1032" s="210"/>
      <c r="AL1032" s="210"/>
      <c r="AM1032" s="210"/>
      <c r="AN1032" s="210"/>
      <c r="AO1032" s="210"/>
      <c r="AP1032" s="210"/>
      <c r="AQ1032" s="210"/>
      <c r="AR1032" s="210"/>
      <c r="AS1032" s="210"/>
      <c r="AT1032" s="210"/>
      <c r="AU1032" s="210"/>
      <c r="AV1032" s="210"/>
      <c r="AW1032" s="210"/>
      <c r="AX1032" s="210"/>
      <c r="AY1032" s="210"/>
      <c r="AZ1032" s="210"/>
      <c r="BA1032" s="210"/>
      <c r="BB1032" s="210"/>
      <c r="BC1032" s="210"/>
      <c r="BD1032" s="210"/>
      <c r="BE1032" s="210"/>
      <c r="BF1032" s="210"/>
      <c r="BG1032" s="210"/>
      <c r="BH1032" s="210"/>
    </row>
    <row r="1033" spans="1:60" outlineLevel="3">
      <c r="A1033" s="227"/>
      <c r="B1033" s="228"/>
      <c r="C1033" s="273" t="s">
        <v>1088</v>
      </c>
      <c r="D1033" s="266"/>
      <c r="E1033" s="267">
        <v>7.9349999999999996</v>
      </c>
      <c r="F1033" s="231"/>
      <c r="G1033" s="231"/>
      <c r="H1033" s="231"/>
      <c r="I1033" s="231"/>
      <c r="J1033" s="231"/>
      <c r="K1033" s="231"/>
      <c r="L1033" s="231"/>
      <c r="M1033" s="231"/>
      <c r="N1033" s="230"/>
      <c r="O1033" s="230"/>
      <c r="P1033" s="230"/>
      <c r="Q1033" s="230"/>
      <c r="R1033" s="231"/>
      <c r="S1033" s="231"/>
      <c r="T1033" s="231"/>
      <c r="U1033" s="231"/>
      <c r="V1033" s="231"/>
      <c r="W1033" s="231"/>
      <c r="X1033" s="231"/>
      <c r="Y1033" s="231"/>
      <c r="Z1033" s="210"/>
      <c r="AA1033" s="210"/>
      <c r="AB1033" s="210"/>
      <c r="AC1033" s="210"/>
      <c r="AD1033" s="210"/>
      <c r="AE1033" s="210"/>
      <c r="AF1033" s="210"/>
      <c r="AG1033" s="210" t="s">
        <v>251</v>
      </c>
      <c r="AH1033" s="210">
        <v>2</v>
      </c>
      <c r="AI1033" s="210"/>
      <c r="AJ1033" s="210"/>
      <c r="AK1033" s="210"/>
      <c r="AL1033" s="210"/>
      <c r="AM1033" s="210"/>
      <c r="AN1033" s="210"/>
      <c r="AO1033" s="210"/>
      <c r="AP1033" s="210"/>
      <c r="AQ1033" s="210"/>
      <c r="AR1033" s="210"/>
      <c r="AS1033" s="210"/>
      <c r="AT1033" s="210"/>
      <c r="AU1033" s="210"/>
      <c r="AV1033" s="210"/>
      <c r="AW1033" s="210"/>
      <c r="AX1033" s="210"/>
      <c r="AY1033" s="210"/>
      <c r="AZ1033" s="210"/>
      <c r="BA1033" s="210"/>
      <c r="BB1033" s="210"/>
      <c r="BC1033" s="210"/>
      <c r="BD1033" s="210"/>
      <c r="BE1033" s="210"/>
      <c r="BF1033" s="210"/>
      <c r="BG1033" s="210"/>
      <c r="BH1033" s="210"/>
    </row>
    <row r="1034" spans="1:60" outlineLevel="3">
      <c r="A1034" s="227"/>
      <c r="B1034" s="228"/>
      <c r="C1034" s="273" t="s">
        <v>1089</v>
      </c>
      <c r="D1034" s="266"/>
      <c r="E1034" s="267">
        <v>131.17500000000001</v>
      </c>
      <c r="F1034" s="231"/>
      <c r="G1034" s="231"/>
      <c r="H1034" s="231"/>
      <c r="I1034" s="231"/>
      <c r="J1034" s="231"/>
      <c r="K1034" s="231"/>
      <c r="L1034" s="231"/>
      <c r="M1034" s="231"/>
      <c r="N1034" s="230"/>
      <c r="O1034" s="230"/>
      <c r="P1034" s="230"/>
      <c r="Q1034" s="230"/>
      <c r="R1034" s="231"/>
      <c r="S1034" s="231"/>
      <c r="T1034" s="231"/>
      <c r="U1034" s="231"/>
      <c r="V1034" s="231"/>
      <c r="W1034" s="231"/>
      <c r="X1034" s="231"/>
      <c r="Y1034" s="231"/>
      <c r="Z1034" s="210"/>
      <c r="AA1034" s="210"/>
      <c r="AB1034" s="210"/>
      <c r="AC1034" s="210"/>
      <c r="AD1034" s="210"/>
      <c r="AE1034" s="210"/>
      <c r="AF1034" s="210"/>
      <c r="AG1034" s="210" t="s">
        <v>251</v>
      </c>
      <c r="AH1034" s="210">
        <v>2</v>
      </c>
      <c r="AI1034" s="210"/>
      <c r="AJ1034" s="210"/>
      <c r="AK1034" s="210"/>
      <c r="AL1034" s="210"/>
      <c r="AM1034" s="210"/>
      <c r="AN1034" s="210"/>
      <c r="AO1034" s="210"/>
      <c r="AP1034" s="210"/>
      <c r="AQ1034" s="210"/>
      <c r="AR1034" s="210"/>
      <c r="AS1034" s="210"/>
      <c r="AT1034" s="210"/>
      <c r="AU1034" s="210"/>
      <c r="AV1034" s="210"/>
      <c r="AW1034" s="210"/>
      <c r="AX1034" s="210"/>
      <c r="AY1034" s="210"/>
      <c r="AZ1034" s="210"/>
      <c r="BA1034" s="210"/>
      <c r="BB1034" s="210"/>
      <c r="BC1034" s="210"/>
      <c r="BD1034" s="210"/>
      <c r="BE1034" s="210"/>
      <c r="BF1034" s="210"/>
      <c r="BG1034" s="210"/>
      <c r="BH1034" s="210"/>
    </row>
    <row r="1035" spans="1:60" ht="22.5" outlineLevel="3">
      <c r="A1035" s="227"/>
      <c r="B1035" s="228"/>
      <c r="C1035" s="273" t="s">
        <v>1090</v>
      </c>
      <c r="D1035" s="266"/>
      <c r="E1035" s="267">
        <v>5.28</v>
      </c>
      <c r="F1035" s="231"/>
      <c r="G1035" s="231"/>
      <c r="H1035" s="231"/>
      <c r="I1035" s="231"/>
      <c r="J1035" s="231"/>
      <c r="K1035" s="231"/>
      <c r="L1035" s="231"/>
      <c r="M1035" s="231"/>
      <c r="N1035" s="230"/>
      <c r="O1035" s="230"/>
      <c r="P1035" s="230"/>
      <c r="Q1035" s="230"/>
      <c r="R1035" s="231"/>
      <c r="S1035" s="231"/>
      <c r="T1035" s="231"/>
      <c r="U1035" s="231"/>
      <c r="V1035" s="231"/>
      <c r="W1035" s="231"/>
      <c r="X1035" s="231"/>
      <c r="Y1035" s="231"/>
      <c r="Z1035" s="210"/>
      <c r="AA1035" s="210"/>
      <c r="AB1035" s="210"/>
      <c r="AC1035" s="210"/>
      <c r="AD1035" s="210"/>
      <c r="AE1035" s="210"/>
      <c r="AF1035" s="210"/>
      <c r="AG1035" s="210" t="s">
        <v>251</v>
      </c>
      <c r="AH1035" s="210">
        <v>2</v>
      </c>
      <c r="AI1035" s="210"/>
      <c r="AJ1035" s="210"/>
      <c r="AK1035" s="210"/>
      <c r="AL1035" s="210"/>
      <c r="AM1035" s="210"/>
      <c r="AN1035" s="210"/>
      <c r="AO1035" s="210"/>
      <c r="AP1035" s="210"/>
      <c r="AQ1035" s="210"/>
      <c r="AR1035" s="210"/>
      <c r="AS1035" s="210"/>
      <c r="AT1035" s="210"/>
      <c r="AU1035" s="210"/>
      <c r="AV1035" s="210"/>
      <c r="AW1035" s="210"/>
      <c r="AX1035" s="210"/>
      <c r="AY1035" s="210"/>
      <c r="AZ1035" s="210"/>
      <c r="BA1035" s="210"/>
      <c r="BB1035" s="210"/>
      <c r="BC1035" s="210"/>
      <c r="BD1035" s="210"/>
      <c r="BE1035" s="210"/>
      <c r="BF1035" s="210"/>
      <c r="BG1035" s="210"/>
      <c r="BH1035" s="210"/>
    </row>
    <row r="1036" spans="1:60" outlineLevel="3">
      <c r="A1036" s="227"/>
      <c r="B1036" s="228"/>
      <c r="C1036" s="273" t="s">
        <v>1091</v>
      </c>
      <c r="D1036" s="266"/>
      <c r="E1036" s="267">
        <v>499.5</v>
      </c>
      <c r="F1036" s="231"/>
      <c r="G1036" s="231"/>
      <c r="H1036" s="231"/>
      <c r="I1036" s="231"/>
      <c r="J1036" s="231"/>
      <c r="K1036" s="231"/>
      <c r="L1036" s="231"/>
      <c r="M1036" s="231"/>
      <c r="N1036" s="230"/>
      <c r="O1036" s="230"/>
      <c r="P1036" s="230"/>
      <c r="Q1036" s="230"/>
      <c r="R1036" s="231"/>
      <c r="S1036" s="231"/>
      <c r="T1036" s="231"/>
      <c r="U1036" s="231"/>
      <c r="V1036" s="231"/>
      <c r="W1036" s="231"/>
      <c r="X1036" s="231"/>
      <c r="Y1036" s="231"/>
      <c r="Z1036" s="210"/>
      <c r="AA1036" s="210"/>
      <c r="AB1036" s="210"/>
      <c r="AC1036" s="210"/>
      <c r="AD1036" s="210"/>
      <c r="AE1036" s="210"/>
      <c r="AF1036" s="210"/>
      <c r="AG1036" s="210" t="s">
        <v>251</v>
      </c>
      <c r="AH1036" s="210">
        <v>2</v>
      </c>
      <c r="AI1036" s="210"/>
      <c r="AJ1036" s="210"/>
      <c r="AK1036" s="210"/>
      <c r="AL1036" s="210"/>
      <c r="AM1036" s="210"/>
      <c r="AN1036" s="210"/>
      <c r="AO1036" s="210"/>
      <c r="AP1036" s="210"/>
      <c r="AQ1036" s="210"/>
      <c r="AR1036" s="210"/>
      <c r="AS1036" s="210"/>
      <c r="AT1036" s="210"/>
      <c r="AU1036" s="210"/>
      <c r="AV1036" s="210"/>
      <c r="AW1036" s="210"/>
      <c r="AX1036" s="210"/>
      <c r="AY1036" s="210"/>
      <c r="AZ1036" s="210"/>
      <c r="BA1036" s="210"/>
      <c r="BB1036" s="210"/>
      <c r="BC1036" s="210"/>
      <c r="BD1036" s="210"/>
      <c r="BE1036" s="210"/>
      <c r="BF1036" s="210"/>
      <c r="BG1036" s="210"/>
      <c r="BH1036" s="210"/>
    </row>
    <row r="1037" spans="1:60" ht="22.5" outlineLevel="3">
      <c r="A1037" s="227"/>
      <c r="B1037" s="228"/>
      <c r="C1037" s="273" t="s">
        <v>1092</v>
      </c>
      <c r="D1037" s="266"/>
      <c r="E1037" s="267">
        <v>13.391999999999999</v>
      </c>
      <c r="F1037" s="231"/>
      <c r="G1037" s="231"/>
      <c r="H1037" s="231"/>
      <c r="I1037" s="231"/>
      <c r="J1037" s="231"/>
      <c r="K1037" s="231"/>
      <c r="L1037" s="231"/>
      <c r="M1037" s="231"/>
      <c r="N1037" s="230"/>
      <c r="O1037" s="230"/>
      <c r="P1037" s="230"/>
      <c r="Q1037" s="230"/>
      <c r="R1037" s="231"/>
      <c r="S1037" s="231"/>
      <c r="T1037" s="231"/>
      <c r="U1037" s="231"/>
      <c r="V1037" s="231"/>
      <c r="W1037" s="231"/>
      <c r="X1037" s="231"/>
      <c r="Y1037" s="231"/>
      <c r="Z1037" s="210"/>
      <c r="AA1037" s="210"/>
      <c r="AB1037" s="210"/>
      <c r="AC1037" s="210"/>
      <c r="AD1037" s="210"/>
      <c r="AE1037" s="210"/>
      <c r="AF1037" s="210"/>
      <c r="AG1037" s="210" t="s">
        <v>251</v>
      </c>
      <c r="AH1037" s="210">
        <v>2</v>
      </c>
      <c r="AI1037" s="210"/>
      <c r="AJ1037" s="210"/>
      <c r="AK1037" s="210"/>
      <c r="AL1037" s="210"/>
      <c r="AM1037" s="210"/>
      <c r="AN1037" s="210"/>
      <c r="AO1037" s="210"/>
      <c r="AP1037" s="210"/>
      <c r="AQ1037" s="210"/>
      <c r="AR1037" s="210"/>
      <c r="AS1037" s="210"/>
      <c r="AT1037" s="210"/>
      <c r="AU1037" s="210"/>
      <c r="AV1037" s="210"/>
      <c r="AW1037" s="210"/>
      <c r="AX1037" s="210"/>
      <c r="AY1037" s="210"/>
      <c r="AZ1037" s="210"/>
      <c r="BA1037" s="210"/>
      <c r="BB1037" s="210"/>
      <c r="BC1037" s="210"/>
      <c r="BD1037" s="210"/>
      <c r="BE1037" s="210"/>
      <c r="BF1037" s="210"/>
      <c r="BG1037" s="210"/>
      <c r="BH1037" s="210"/>
    </row>
    <row r="1038" spans="1:60" ht="22.5" outlineLevel="3">
      <c r="A1038" s="227"/>
      <c r="B1038" s="228"/>
      <c r="C1038" s="273" t="s">
        <v>1093</v>
      </c>
      <c r="D1038" s="266"/>
      <c r="E1038" s="267">
        <v>22.32</v>
      </c>
      <c r="F1038" s="231"/>
      <c r="G1038" s="231"/>
      <c r="H1038" s="231"/>
      <c r="I1038" s="231"/>
      <c r="J1038" s="231"/>
      <c r="K1038" s="231"/>
      <c r="L1038" s="231"/>
      <c r="M1038" s="231"/>
      <c r="N1038" s="230"/>
      <c r="O1038" s="230"/>
      <c r="P1038" s="230"/>
      <c r="Q1038" s="230"/>
      <c r="R1038" s="231"/>
      <c r="S1038" s="231"/>
      <c r="T1038" s="231"/>
      <c r="U1038" s="231"/>
      <c r="V1038" s="231"/>
      <c r="W1038" s="231"/>
      <c r="X1038" s="231"/>
      <c r="Y1038" s="231"/>
      <c r="Z1038" s="210"/>
      <c r="AA1038" s="210"/>
      <c r="AB1038" s="210"/>
      <c r="AC1038" s="210"/>
      <c r="AD1038" s="210"/>
      <c r="AE1038" s="210"/>
      <c r="AF1038" s="210"/>
      <c r="AG1038" s="210" t="s">
        <v>251</v>
      </c>
      <c r="AH1038" s="210">
        <v>2</v>
      </c>
      <c r="AI1038" s="210"/>
      <c r="AJ1038" s="210"/>
      <c r="AK1038" s="210"/>
      <c r="AL1038" s="210"/>
      <c r="AM1038" s="210"/>
      <c r="AN1038" s="210"/>
      <c r="AO1038" s="210"/>
      <c r="AP1038" s="210"/>
      <c r="AQ1038" s="210"/>
      <c r="AR1038" s="210"/>
      <c r="AS1038" s="210"/>
      <c r="AT1038" s="210"/>
      <c r="AU1038" s="210"/>
      <c r="AV1038" s="210"/>
      <c r="AW1038" s="210"/>
      <c r="AX1038" s="210"/>
      <c r="AY1038" s="210"/>
      <c r="AZ1038" s="210"/>
      <c r="BA1038" s="210"/>
      <c r="BB1038" s="210"/>
      <c r="BC1038" s="210"/>
      <c r="BD1038" s="210"/>
      <c r="BE1038" s="210"/>
      <c r="BF1038" s="210"/>
      <c r="BG1038" s="210"/>
      <c r="BH1038" s="210"/>
    </row>
    <row r="1039" spans="1:60" outlineLevel="3">
      <c r="A1039" s="227"/>
      <c r="B1039" s="228"/>
      <c r="C1039" s="273" t="s">
        <v>1094</v>
      </c>
      <c r="D1039" s="266"/>
      <c r="E1039" s="267">
        <v>232.8</v>
      </c>
      <c r="F1039" s="231"/>
      <c r="G1039" s="231"/>
      <c r="H1039" s="231"/>
      <c r="I1039" s="231"/>
      <c r="J1039" s="231"/>
      <c r="K1039" s="231"/>
      <c r="L1039" s="231"/>
      <c r="M1039" s="231"/>
      <c r="N1039" s="230"/>
      <c r="O1039" s="230"/>
      <c r="P1039" s="230"/>
      <c r="Q1039" s="230"/>
      <c r="R1039" s="231"/>
      <c r="S1039" s="231"/>
      <c r="T1039" s="231"/>
      <c r="U1039" s="231"/>
      <c r="V1039" s="231"/>
      <c r="W1039" s="231"/>
      <c r="X1039" s="231"/>
      <c r="Y1039" s="231"/>
      <c r="Z1039" s="210"/>
      <c r="AA1039" s="210"/>
      <c r="AB1039" s="210"/>
      <c r="AC1039" s="210"/>
      <c r="AD1039" s="210"/>
      <c r="AE1039" s="210"/>
      <c r="AF1039" s="210"/>
      <c r="AG1039" s="210" t="s">
        <v>251</v>
      </c>
      <c r="AH1039" s="210">
        <v>2</v>
      </c>
      <c r="AI1039" s="210"/>
      <c r="AJ1039" s="210"/>
      <c r="AK1039" s="210"/>
      <c r="AL1039" s="210"/>
      <c r="AM1039" s="210"/>
      <c r="AN1039" s="210"/>
      <c r="AO1039" s="210"/>
      <c r="AP1039" s="210"/>
      <c r="AQ1039" s="210"/>
      <c r="AR1039" s="210"/>
      <c r="AS1039" s="210"/>
      <c r="AT1039" s="210"/>
      <c r="AU1039" s="210"/>
      <c r="AV1039" s="210"/>
      <c r="AW1039" s="210"/>
      <c r="AX1039" s="210"/>
      <c r="AY1039" s="210"/>
      <c r="AZ1039" s="210"/>
      <c r="BA1039" s="210"/>
      <c r="BB1039" s="210"/>
      <c r="BC1039" s="210"/>
      <c r="BD1039" s="210"/>
      <c r="BE1039" s="210"/>
      <c r="BF1039" s="210"/>
      <c r="BG1039" s="210"/>
      <c r="BH1039" s="210"/>
    </row>
    <row r="1040" spans="1:60" outlineLevel="3">
      <c r="A1040" s="227"/>
      <c r="B1040" s="228"/>
      <c r="C1040" s="273" t="s">
        <v>1095</v>
      </c>
      <c r="D1040" s="266"/>
      <c r="E1040" s="267">
        <v>134.88</v>
      </c>
      <c r="F1040" s="231"/>
      <c r="G1040" s="231"/>
      <c r="H1040" s="231"/>
      <c r="I1040" s="231"/>
      <c r="J1040" s="231"/>
      <c r="K1040" s="231"/>
      <c r="L1040" s="231"/>
      <c r="M1040" s="231"/>
      <c r="N1040" s="230"/>
      <c r="O1040" s="230"/>
      <c r="P1040" s="230"/>
      <c r="Q1040" s="230"/>
      <c r="R1040" s="231"/>
      <c r="S1040" s="231"/>
      <c r="T1040" s="231"/>
      <c r="U1040" s="231"/>
      <c r="V1040" s="231"/>
      <c r="W1040" s="231"/>
      <c r="X1040" s="231"/>
      <c r="Y1040" s="231"/>
      <c r="Z1040" s="210"/>
      <c r="AA1040" s="210"/>
      <c r="AB1040" s="210"/>
      <c r="AC1040" s="210"/>
      <c r="AD1040" s="210"/>
      <c r="AE1040" s="210"/>
      <c r="AF1040" s="210"/>
      <c r="AG1040" s="210" t="s">
        <v>251</v>
      </c>
      <c r="AH1040" s="210">
        <v>2</v>
      </c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</row>
    <row r="1041" spans="1:60" ht="22.5" outlineLevel="3">
      <c r="A1041" s="227"/>
      <c r="B1041" s="228"/>
      <c r="C1041" s="273" t="s">
        <v>1096</v>
      </c>
      <c r="D1041" s="266"/>
      <c r="E1041" s="267">
        <v>509.88</v>
      </c>
      <c r="F1041" s="231"/>
      <c r="G1041" s="231"/>
      <c r="H1041" s="231"/>
      <c r="I1041" s="231"/>
      <c r="J1041" s="231"/>
      <c r="K1041" s="231"/>
      <c r="L1041" s="231"/>
      <c r="M1041" s="231"/>
      <c r="N1041" s="230"/>
      <c r="O1041" s="230"/>
      <c r="P1041" s="230"/>
      <c r="Q1041" s="230"/>
      <c r="R1041" s="231"/>
      <c r="S1041" s="231"/>
      <c r="T1041" s="231"/>
      <c r="U1041" s="231"/>
      <c r="V1041" s="231"/>
      <c r="W1041" s="231"/>
      <c r="X1041" s="231"/>
      <c r="Y1041" s="231"/>
      <c r="Z1041" s="210"/>
      <c r="AA1041" s="210"/>
      <c r="AB1041" s="210"/>
      <c r="AC1041" s="210"/>
      <c r="AD1041" s="210"/>
      <c r="AE1041" s="210"/>
      <c r="AF1041" s="210"/>
      <c r="AG1041" s="210" t="s">
        <v>251</v>
      </c>
      <c r="AH1041" s="210">
        <v>2</v>
      </c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</row>
    <row r="1042" spans="1:60" outlineLevel="3">
      <c r="A1042" s="227"/>
      <c r="B1042" s="228"/>
      <c r="C1042" s="273" t="s">
        <v>1097</v>
      </c>
      <c r="D1042" s="266"/>
      <c r="E1042" s="267">
        <v>207.6</v>
      </c>
      <c r="F1042" s="231"/>
      <c r="G1042" s="231"/>
      <c r="H1042" s="231"/>
      <c r="I1042" s="231"/>
      <c r="J1042" s="231"/>
      <c r="K1042" s="231"/>
      <c r="L1042" s="231"/>
      <c r="M1042" s="231"/>
      <c r="N1042" s="230"/>
      <c r="O1042" s="230"/>
      <c r="P1042" s="230"/>
      <c r="Q1042" s="230"/>
      <c r="R1042" s="231"/>
      <c r="S1042" s="231"/>
      <c r="T1042" s="231"/>
      <c r="U1042" s="231"/>
      <c r="V1042" s="231"/>
      <c r="W1042" s="231"/>
      <c r="X1042" s="231"/>
      <c r="Y1042" s="231"/>
      <c r="Z1042" s="210"/>
      <c r="AA1042" s="210"/>
      <c r="AB1042" s="210"/>
      <c r="AC1042" s="210"/>
      <c r="AD1042" s="210"/>
      <c r="AE1042" s="210"/>
      <c r="AF1042" s="210"/>
      <c r="AG1042" s="210" t="s">
        <v>251</v>
      </c>
      <c r="AH1042" s="210">
        <v>2</v>
      </c>
      <c r="AI1042" s="210"/>
      <c r="AJ1042" s="210"/>
      <c r="AK1042" s="210"/>
      <c r="AL1042" s="210"/>
      <c r="AM1042" s="210"/>
      <c r="AN1042" s="210"/>
      <c r="AO1042" s="210"/>
      <c r="AP1042" s="210"/>
      <c r="AQ1042" s="210"/>
      <c r="AR1042" s="210"/>
      <c r="AS1042" s="210"/>
      <c r="AT1042" s="210"/>
      <c r="AU1042" s="210"/>
      <c r="AV1042" s="210"/>
      <c r="AW1042" s="210"/>
      <c r="AX1042" s="210"/>
      <c r="AY1042" s="210"/>
      <c r="AZ1042" s="210"/>
      <c r="BA1042" s="210"/>
      <c r="BB1042" s="210"/>
      <c r="BC1042" s="210"/>
      <c r="BD1042" s="210"/>
      <c r="BE1042" s="210"/>
      <c r="BF1042" s="210"/>
      <c r="BG1042" s="210"/>
      <c r="BH1042" s="210"/>
    </row>
    <row r="1043" spans="1:60" ht="22.5" outlineLevel="3">
      <c r="A1043" s="227"/>
      <c r="B1043" s="228"/>
      <c r="C1043" s="273" t="s">
        <v>1098</v>
      </c>
      <c r="D1043" s="266"/>
      <c r="E1043" s="267">
        <v>3059.28</v>
      </c>
      <c r="F1043" s="231"/>
      <c r="G1043" s="231"/>
      <c r="H1043" s="231"/>
      <c r="I1043" s="231"/>
      <c r="J1043" s="231"/>
      <c r="K1043" s="231"/>
      <c r="L1043" s="231"/>
      <c r="M1043" s="231"/>
      <c r="N1043" s="230"/>
      <c r="O1043" s="230"/>
      <c r="P1043" s="230"/>
      <c r="Q1043" s="230"/>
      <c r="R1043" s="231"/>
      <c r="S1043" s="231"/>
      <c r="T1043" s="231"/>
      <c r="U1043" s="231"/>
      <c r="V1043" s="231"/>
      <c r="W1043" s="231"/>
      <c r="X1043" s="231"/>
      <c r="Y1043" s="231"/>
      <c r="Z1043" s="210"/>
      <c r="AA1043" s="210"/>
      <c r="AB1043" s="210"/>
      <c r="AC1043" s="210"/>
      <c r="AD1043" s="210"/>
      <c r="AE1043" s="210"/>
      <c r="AF1043" s="210"/>
      <c r="AG1043" s="210" t="s">
        <v>251</v>
      </c>
      <c r="AH1043" s="210">
        <v>2</v>
      </c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</row>
    <row r="1044" spans="1:60" outlineLevel="3">
      <c r="A1044" s="227"/>
      <c r="B1044" s="228"/>
      <c r="C1044" s="273" t="s">
        <v>1099</v>
      </c>
      <c r="D1044" s="266"/>
      <c r="E1044" s="267">
        <v>15.407999999999999</v>
      </c>
      <c r="F1044" s="231"/>
      <c r="G1044" s="231"/>
      <c r="H1044" s="231"/>
      <c r="I1044" s="231"/>
      <c r="J1044" s="231"/>
      <c r="K1044" s="231"/>
      <c r="L1044" s="231"/>
      <c r="M1044" s="231"/>
      <c r="N1044" s="230"/>
      <c r="O1044" s="230"/>
      <c r="P1044" s="230"/>
      <c r="Q1044" s="230"/>
      <c r="R1044" s="231"/>
      <c r="S1044" s="231"/>
      <c r="T1044" s="231"/>
      <c r="U1044" s="231"/>
      <c r="V1044" s="231"/>
      <c r="W1044" s="231"/>
      <c r="X1044" s="231"/>
      <c r="Y1044" s="231"/>
      <c r="Z1044" s="210"/>
      <c r="AA1044" s="210"/>
      <c r="AB1044" s="210"/>
      <c r="AC1044" s="210"/>
      <c r="AD1044" s="210"/>
      <c r="AE1044" s="210"/>
      <c r="AF1044" s="210"/>
      <c r="AG1044" s="210" t="s">
        <v>251</v>
      </c>
      <c r="AH1044" s="210">
        <v>2</v>
      </c>
      <c r="AI1044" s="210"/>
      <c r="AJ1044" s="210"/>
      <c r="AK1044" s="210"/>
      <c r="AL1044" s="210"/>
      <c r="AM1044" s="210"/>
      <c r="AN1044" s="210"/>
      <c r="AO1044" s="210"/>
      <c r="AP1044" s="210"/>
      <c r="AQ1044" s="210"/>
      <c r="AR1044" s="210"/>
      <c r="AS1044" s="210"/>
      <c r="AT1044" s="210"/>
      <c r="AU1044" s="210"/>
      <c r="AV1044" s="210"/>
      <c r="AW1044" s="210"/>
      <c r="AX1044" s="210"/>
      <c r="AY1044" s="210"/>
      <c r="AZ1044" s="210"/>
      <c r="BA1044" s="210"/>
      <c r="BB1044" s="210"/>
      <c r="BC1044" s="210"/>
      <c r="BD1044" s="210"/>
      <c r="BE1044" s="210"/>
      <c r="BF1044" s="210"/>
      <c r="BG1044" s="210"/>
      <c r="BH1044" s="210"/>
    </row>
    <row r="1045" spans="1:60" outlineLevel="3">
      <c r="A1045" s="227"/>
      <c r="B1045" s="228"/>
      <c r="C1045" s="273" t="s">
        <v>1100</v>
      </c>
      <c r="D1045" s="266"/>
      <c r="E1045" s="267">
        <v>8.2175999999999991</v>
      </c>
      <c r="F1045" s="231"/>
      <c r="G1045" s="231"/>
      <c r="H1045" s="231"/>
      <c r="I1045" s="231"/>
      <c r="J1045" s="231"/>
      <c r="K1045" s="231"/>
      <c r="L1045" s="231"/>
      <c r="M1045" s="231"/>
      <c r="N1045" s="230"/>
      <c r="O1045" s="230"/>
      <c r="P1045" s="230"/>
      <c r="Q1045" s="230"/>
      <c r="R1045" s="231"/>
      <c r="S1045" s="231"/>
      <c r="T1045" s="231"/>
      <c r="U1045" s="231"/>
      <c r="V1045" s="231"/>
      <c r="W1045" s="231"/>
      <c r="X1045" s="231"/>
      <c r="Y1045" s="231"/>
      <c r="Z1045" s="210"/>
      <c r="AA1045" s="210"/>
      <c r="AB1045" s="210"/>
      <c r="AC1045" s="210"/>
      <c r="AD1045" s="210"/>
      <c r="AE1045" s="210"/>
      <c r="AF1045" s="210"/>
      <c r="AG1045" s="210" t="s">
        <v>251</v>
      </c>
      <c r="AH1045" s="210">
        <v>2</v>
      </c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</row>
    <row r="1046" spans="1:60" outlineLevel="3">
      <c r="A1046" s="227"/>
      <c r="B1046" s="228"/>
      <c r="C1046" s="274" t="s">
        <v>399</v>
      </c>
      <c r="D1046" s="268"/>
      <c r="E1046" s="269">
        <v>5434.0295999999998</v>
      </c>
      <c r="F1046" s="231"/>
      <c r="G1046" s="231"/>
      <c r="H1046" s="231"/>
      <c r="I1046" s="231"/>
      <c r="J1046" s="231"/>
      <c r="K1046" s="231"/>
      <c r="L1046" s="231"/>
      <c r="M1046" s="231"/>
      <c r="N1046" s="230"/>
      <c r="O1046" s="230"/>
      <c r="P1046" s="230"/>
      <c r="Q1046" s="230"/>
      <c r="R1046" s="231"/>
      <c r="S1046" s="231"/>
      <c r="T1046" s="231"/>
      <c r="U1046" s="231"/>
      <c r="V1046" s="231"/>
      <c r="W1046" s="231"/>
      <c r="X1046" s="231"/>
      <c r="Y1046" s="231"/>
      <c r="Z1046" s="210"/>
      <c r="AA1046" s="210"/>
      <c r="AB1046" s="210"/>
      <c r="AC1046" s="210"/>
      <c r="AD1046" s="210"/>
      <c r="AE1046" s="210"/>
      <c r="AF1046" s="210"/>
      <c r="AG1046" s="210" t="s">
        <v>251</v>
      </c>
      <c r="AH1046" s="210">
        <v>3</v>
      </c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10"/>
      <c r="BB1046" s="210"/>
      <c r="BC1046" s="210"/>
      <c r="BD1046" s="210"/>
      <c r="BE1046" s="210"/>
      <c r="BF1046" s="210"/>
      <c r="BG1046" s="210"/>
      <c r="BH1046" s="210"/>
    </row>
    <row r="1047" spans="1:60" outlineLevel="3">
      <c r="A1047" s="227"/>
      <c r="B1047" s="228"/>
      <c r="C1047" s="272" t="s">
        <v>400</v>
      </c>
      <c r="D1047" s="266"/>
      <c r="E1047" s="267"/>
      <c r="F1047" s="231"/>
      <c r="G1047" s="231"/>
      <c r="H1047" s="231"/>
      <c r="I1047" s="231"/>
      <c r="J1047" s="231"/>
      <c r="K1047" s="231"/>
      <c r="L1047" s="231"/>
      <c r="M1047" s="231"/>
      <c r="N1047" s="230"/>
      <c r="O1047" s="230"/>
      <c r="P1047" s="230"/>
      <c r="Q1047" s="230"/>
      <c r="R1047" s="231"/>
      <c r="S1047" s="231"/>
      <c r="T1047" s="231"/>
      <c r="U1047" s="231"/>
      <c r="V1047" s="231"/>
      <c r="W1047" s="231"/>
      <c r="X1047" s="231"/>
      <c r="Y1047" s="231"/>
      <c r="Z1047" s="210"/>
      <c r="AA1047" s="210"/>
      <c r="AB1047" s="210"/>
      <c r="AC1047" s="210"/>
      <c r="AD1047" s="210"/>
      <c r="AE1047" s="210"/>
      <c r="AF1047" s="210"/>
      <c r="AG1047" s="210" t="s">
        <v>251</v>
      </c>
      <c r="AH1047" s="210"/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</row>
    <row r="1048" spans="1:60" ht="33.75" outlineLevel="3">
      <c r="A1048" s="227"/>
      <c r="B1048" s="228"/>
      <c r="C1048" s="271" t="s">
        <v>1101</v>
      </c>
      <c r="D1048" s="264"/>
      <c r="E1048" s="265">
        <v>543.40296000000001</v>
      </c>
      <c r="F1048" s="231"/>
      <c r="G1048" s="231"/>
      <c r="H1048" s="231"/>
      <c r="I1048" s="231"/>
      <c r="J1048" s="231"/>
      <c r="K1048" s="231"/>
      <c r="L1048" s="231"/>
      <c r="M1048" s="231"/>
      <c r="N1048" s="230"/>
      <c r="O1048" s="230"/>
      <c r="P1048" s="230"/>
      <c r="Q1048" s="230"/>
      <c r="R1048" s="231"/>
      <c r="S1048" s="231"/>
      <c r="T1048" s="231"/>
      <c r="U1048" s="231"/>
      <c r="V1048" s="231"/>
      <c r="W1048" s="231"/>
      <c r="X1048" s="231"/>
      <c r="Y1048" s="231"/>
      <c r="Z1048" s="210"/>
      <c r="AA1048" s="210"/>
      <c r="AB1048" s="210"/>
      <c r="AC1048" s="210"/>
      <c r="AD1048" s="210"/>
      <c r="AE1048" s="210"/>
      <c r="AF1048" s="210"/>
      <c r="AG1048" s="210" t="s">
        <v>251</v>
      </c>
      <c r="AH1048" s="210">
        <v>0</v>
      </c>
      <c r="AI1048" s="210"/>
      <c r="AJ1048" s="210"/>
      <c r="AK1048" s="210"/>
      <c r="AL1048" s="210"/>
      <c r="AM1048" s="210"/>
      <c r="AN1048" s="210"/>
      <c r="AO1048" s="210"/>
      <c r="AP1048" s="210"/>
      <c r="AQ1048" s="210"/>
      <c r="AR1048" s="210"/>
      <c r="AS1048" s="210"/>
      <c r="AT1048" s="210"/>
      <c r="AU1048" s="210"/>
      <c r="AV1048" s="210"/>
      <c r="AW1048" s="210"/>
      <c r="AX1048" s="210"/>
      <c r="AY1048" s="210"/>
      <c r="AZ1048" s="210"/>
      <c r="BA1048" s="210"/>
      <c r="BB1048" s="210"/>
      <c r="BC1048" s="210"/>
      <c r="BD1048" s="210"/>
      <c r="BE1048" s="210"/>
      <c r="BF1048" s="210"/>
      <c r="BG1048" s="210"/>
      <c r="BH1048" s="210"/>
    </row>
    <row r="1049" spans="1:60" ht="22.5" outlineLevel="1">
      <c r="A1049" s="242">
        <v>245</v>
      </c>
      <c r="B1049" s="243" t="s">
        <v>1102</v>
      </c>
      <c r="C1049" s="256" t="s">
        <v>1103</v>
      </c>
      <c r="D1049" s="244" t="s">
        <v>471</v>
      </c>
      <c r="E1049" s="245">
        <v>375.1</v>
      </c>
      <c r="F1049" s="246"/>
      <c r="G1049" s="247">
        <f>ROUND(E1049*F1049,2)</f>
        <v>0</v>
      </c>
      <c r="H1049" s="232"/>
      <c r="I1049" s="231">
        <f>ROUND(E1049*H1049,2)</f>
        <v>0</v>
      </c>
      <c r="J1049" s="232"/>
      <c r="K1049" s="231">
        <f>ROUND(E1049*J1049,2)</f>
        <v>0</v>
      </c>
      <c r="L1049" s="231">
        <v>21</v>
      </c>
      <c r="M1049" s="231">
        <f>G1049*(1+L1049/100)</f>
        <v>0</v>
      </c>
      <c r="N1049" s="230">
        <v>0</v>
      </c>
      <c r="O1049" s="230">
        <f>ROUND(E1049*N1049,2)</f>
        <v>0</v>
      </c>
      <c r="P1049" s="230">
        <v>0</v>
      </c>
      <c r="Q1049" s="230">
        <f>ROUND(E1049*P1049,2)</f>
        <v>0</v>
      </c>
      <c r="R1049" s="231"/>
      <c r="S1049" s="231" t="s">
        <v>248</v>
      </c>
      <c r="T1049" s="231" t="s">
        <v>249</v>
      </c>
      <c r="U1049" s="231">
        <v>0</v>
      </c>
      <c r="V1049" s="231">
        <f>ROUND(E1049*U1049,2)</f>
        <v>0</v>
      </c>
      <c r="W1049" s="231"/>
      <c r="X1049" s="231" t="s">
        <v>191</v>
      </c>
      <c r="Y1049" s="231" t="s">
        <v>411</v>
      </c>
      <c r="Z1049" s="210"/>
      <c r="AA1049" s="210"/>
      <c r="AB1049" s="210"/>
      <c r="AC1049" s="210"/>
      <c r="AD1049" s="210"/>
      <c r="AE1049" s="210"/>
      <c r="AF1049" s="210"/>
      <c r="AG1049" s="210" t="s">
        <v>193</v>
      </c>
      <c r="AH1049" s="210"/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</row>
    <row r="1050" spans="1:60" outlineLevel="2">
      <c r="A1050" s="227"/>
      <c r="B1050" s="228"/>
      <c r="C1050" s="272" t="s">
        <v>391</v>
      </c>
      <c r="D1050" s="266"/>
      <c r="E1050" s="267"/>
      <c r="F1050" s="231"/>
      <c r="G1050" s="231"/>
      <c r="H1050" s="231"/>
      <c r="I1050" s="231"/>
      <c r="J1050" s="231"/>
      <c r="K1050" s="231"/>
      <c r="L1050" s="231"/>
      <c r="M1050" s="231"/>
      <c r="N1050" s="230"/>
      <c r="O1050" s="230"/>
      <c r="P1050" s="230"/>
      <c r="Q1050" s="230"/>
      <c r="R1050" s="231"/>
      <c r="S1050" s="231"/>
      <c r="T1050" s="231"/>
      <c r="U1050" s="231"/>
      <c r="V1050" s="231"/>
      <c r="W1050" s="231"/>
      <c r="X1050" s="231"/>
      <c r="Y1050" s="231"/>
      <c r="Z1050" s="210"/>
      <c r="AA1050" s="210"/>
      <c r="AB1050" s="210"/>
      <c r="AC1050" s="210"/>
      <c r="AD1050" s="210"/>
      <c r="AE1050" s="210"/>
      <c r="AF1050" s="210"/>
      <c r="AG1050" s="210" t="s">
        <v>251</v>
      </c>
      <c r="AH1050" s="210"/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</row>
    <row r="1051" spans="1:60" outlineLevel="3">
      <c r="A1051" s="227"/>
      <c r="B1051" s="228"/>
      <c r="C1051" s="273" t="s">
        <v>1104</v>
      </c>
      <c r="D1051" s="266"/>
      <c r="E1051" s="267">
        <v>213.4</v>
      </c>
      <c r="F1051" s="231"/>
      <c r="G1051" s="231"/>
      <c r="H1051" s="231"/>
      <c r="I1051" s="231"/>
      <c r="J1051" s="231"/>
      <c r="K1051" s="231"/>
      <c r="L1051" s="231"/>
      <c r="M1051" s="231"/>
      <c r="N1051" s="230"/>
      <c r="O1051" s="230"/>
      <c r="P1051" s="230"/>
      <c r="Q1051" s="230"/>
      <c r="R1051" s="231"/>
      <c r="S1051" s="231"/>
      <c r="T1051" s="231"/>
      <c r="U1051" s="231"/>
      <c r="V1051" s="231"/>
      <c r="W1051" s="231"/>
      <c r="X1051" s="231"/>
      <c r="Y1051" s="231"/>
      <c r="Z1051" s="210"/>
      <c r="AA1051" s="210"/>
      <c r="AB1051" s="210"/>
      <c r="AC1051" s="210"/>
      <c r="AD1051" s="210"/>
      <c r="AE1051" s="210"/>
      <c r="AF1051" s="210"/>
      <c r="AG1051" s="210" t="s">
        <v>251</v>
      </c>
      <c r="AH1051" s="210">
        <v>2</v>
      </c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</row>
    <row r="1052" spans="1:60" outlineLevel="3">
      <c r="A1052" s="227"/>
      <c r="B1052" s="228"/>
      <c r="C1052" s="273" t="s">
        <v>1105</v>
      </c>
      <c r="D1052" s="266"/>
      <c r="E1052" s="267">
        <v>123.64</v>
      </c>
      <c r="F1052" s="231"/>
      <c r="G1052" s="231"/>
      <c r="H1052" s="231"/>
      <c r="I1052" s="231"/>
      <c r="J1052" s="231"/>
      <c r="K1052" s="231"/>
      <c r="L1052" s="231"/>
      <c r="M1052" s="231"/>
      <c r="N1052" s="230"/>
      <c r="O1052" s="230"/>
      <c r="P1052" s="230"/>
      <c r="Q1052" s="230"/>
      <c r="R1052" s="231"/>
      <c r="S1052" s="231"/>
      <c r="T1052" s="231"/>
      <c r="U1052" s="231"/>
      <c r="V1052" s="231"/>
      <c r="W1052" s="231"/>
      <c r="X1052" s="231"/>
      <c r="Y1052" s="231"/>
      <c r="Z1052" s="210"/>
      <c r="AA1052" s="210"/>
      <c r="AB1052" s="210"/>
      <c r="AC1052" s="210"/>
      <c r="AD1052" s="210"/>
      <c r="AE1052" s="210"/>
      <c r="AF1052" s="210"/>
      <c r="AG1052" s="210" t="s">
        <v>251</v>
      </c>
      <c r="AH1052" s="210">
        <v>2</v>
      </c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10"/>
      <c r="BB1052" s="210"/>
      <c r="BC1052" s="210"/>
      <c r="BD1052" s="210"/>
      <c r="BE1052" s="210"/>
      <c r="BF1052" s="210"/>
      <c r="BG1052" s="210"/>
      <c r="BH1052" s="210"/>
    </row>
    <row r="1053" spans="1:60" outlineLevel="3">
      <c r="A1053" s="227"/>
      <c r="B1053" s="228"/>
      <c r="C1053" s="273" t="s">
        <v>1106</v>
      </c>
      <c r="D1053" s="266"/>
      <c r="E1053" s="267">
        <v>38.06</v>
      </c>
      <c r="F1053" s="231"/>
      <c r="G1053" s="231"/>
      <c r="H1053" s="231"/>
      <c r="I1053" s="231"/>
      <c r="J1053" s="231"/>
      <c r="K1053" s="231"/>
      <c r="L1053" s="231"/>
      <c r="M1053" s="231"/>
      <c r="N1053" s="230"/>
      <c r="O1053" s="230"/>
      <c r="P1053" s="230"/>
      <c r="Q1053" s="230"/>
      <c r="R1053" s="231"/>
      <c r="S1053" s="231"/>
      <c r="T1053" s="231"/>
      <c r="U1053" s="231"/>
      <c r="V1053" s="231"/>
      <c r="W1053" s="231"/>
      <c r="X1053" s="231"/>
      <c r="Y1053" s="231"/>
      <c r="Z1053" s="210"/>
      <c r="AA1053" s="210"/>
      <c r="AB1053" s="210"/>
      <c r="AC1053" s="210"/>
      <c r="AD1053" s="210"/>
      <c r="AE1053" s="210"/>
      <c r="AF1053" s="210"/>
      <c r="AG1053" s="210" t="s">
        <v>251</v>
      </c>
      <c r="AH1053" s="210">
        <v>2</v>
      </c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</row>
    <row r="1054" spans="1:60" outlineLevel="3">
      <c r="A1054" s="227"/>
      <c r="B1054" s="228"/>
      <c r="C1054" s="274" t="s">
        <v>399</v>
      </c>
      <c r="D1054" s="268"/>
      <c r="E1054" s="269">
        <v>375.1</v>
      </c>
      <c r="F1054" s="231"/>
      <c r="G1054" s="231"/>
      <c r="H1054" s="231"/>
      <c r="I1054" s="231"/>
      <c r="J1054" s="231"/>
      <c r="K1054" s="231"/>
      <c r="L1054" s="231"/>
      <c r="M1054" s="231"/>
      <c r="N1054" s="230"/>
      <c r="O1054" s="230"/>
      <c r="P1054" s="230"/>
      <c r="Q1054" s="230"/>
      <c r="R1054" s="231"/>
      <c r="S1054" s="231"/>
      <c r="T1054" s="231"/>
      <c r="U1054" s="231"/>
      <c r="V1054" s="231"/>
      <c r="W1054" s="231"/>
      <c r="X1054" s="231"/>
      <c r="Y1054" s="231"/>
      <c r="Z1054" s="210"/>
      <c r="AA1054" s="210"/>
      <c r="AB1054" s="210"/>
      <c r="AC1054" s="210"/>
      <c r="AD1054" s="210"/>
      <c r="AE1054" s="210"/>
      <c r="AF1054" s="210"/>
      <c r="AG1054" s="210" t="s">
        <v>251</v>
      </c>
      <c r="AH1054" s="210">
        <v>3</v>
      </c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</row>
    <row r="1055" spans="1:60" outlineLevel="3">
      <c r="A1055" s="227"/>
      <c r="B1055" s="228"/>
      <c r="C1055" s="272" t="s">
        <v>400</v>
      </c>
      <c r="D1055" s="266"/>
      <c r="E1055" s="267"/>
      <c r="F1055" s="231"/>
      <c r="G1055" s="231"/>
      <c r="H1055" s="231"/>
      <c r="I1055" s="231"/>
      <c r="J1055" s="231"/>
      <c r="K1055" s="231"/>
      <c r="L1055" s="231"/>
      <c r="M1055" s="231"/>
      <c r="N1055" s="230"/>
      <c r="O1055" s="230"/>
      <c r="P1055" s="230"/>
      <c r="Q1055" s="230"/>
      <c r="R1055" s="231"/>
      <c r="S1055" s="231"/>
      <c r="T1055" s="231"/>
      <c r="U1055" s="231"/>
      <c r="V1055" s="231"/>
      <c r="W1055" s="231"/>
      <c r="X1055" s="231"/>
      <c r="Y1055" s="231"/>
      <c r="Z1055" s="210"/>
      <c r="AA1055" s="210"/>
      <c r="AB1055" s="210"/>
      <c r="AC1055" s="210"/>
      <c r="AD1055" s="210"/>
      <c r="AE1055" s="210"/>
      <c r="AF1055" s="210"/>
      <c r="AG1055" s="210" t="s">
        <v>251</v>
      </c>
      <c r="AH1055" s="210"/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</row>
    <row r="1056" spans="1:60" outlineLevel="3">
      <c r="A1056" s="227"/>
      <c r="B1056" s="228"/>
      <c r="C1056" s="271" t="s">
        <v>1064</v>
      </c>
      <c r="D1056" s="264"/>
      <c r="E1056" s="265">
        <v>375.1</v>
      </c>
      <c r="F1056" s="231"/>
      <c r="G1056" s="231"/>
      <c r="H1056" s="231"/>
      <c r="I1056" s="231"/>
      <c r="J1056" s="231"/>
      <c r="K1056" s="231"/>
      <c r="L1056" s="231"/>
      <c r="M1056" s="231"/>
      <c r="N1056" s="230"/>
      <c r="O1056" s="230"/>
      <c r="P1056" s="230"/>
      <c r="Q1056" s="230"/>
      <c r="R1056" s="231"/>
      <c r="S1056" s="231"/>
      <c r="T1056" s="231"/>
      <c r="U1056" s="231"/>
      <c r="V1056" s="231"/>
      <c r="W1056" s="231"/>
      <c r="X1056" s="231"/>
      <c r="Y1056" s="231"/>
      <c r="Z1056" s="210"/>
      <c r="AA1056" s="210"/>
      <c r="AB1056" s="210"/>
      <c r="AC1056" s="210"/>
      <c r="AD1056" s="210"/>
      <c r="AE1056" s="210"/>
      <c r="AF1056" s="210"/>
      <c r="AG1056" s="210" t="s">
        <v>251</v>
      </c>
      <c r="AH1056" s="210">
        <v>0</v>
      </c>
      <c r="AI1056" s="210"/>
      <c r="AJ1056" s="210"/>
      <c r="AK1056" s="210"/>
      <c r="AL1056" s="210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</row>
    <row r="1057" spans="1:60" outlineLevel="1">
      <c r="A1057" s="242">
        <v>246</v>
      </c>
      <c r="B1057" s="243" t="s">
        <v>1107</v>
      </c>
      <c r="C1057" s="256" t="s">
        <v>1108</v>
      </c>
      <c r="D1057" s="244" t="s">
        <v>471</v>
      </c>
      <c r="E1057" s="245">
        <v>0.28248000000000001</v>
      </c>
      <c r="F1057" s="246"/>
      <c r="G1057" s="247">
        <f>ROUND(E1057*F1057,2)</f>
        <v>0</v>
      </c>
      <c r="H1057" s="232"/>
      <c r="I1057" s="231">
        <f>ROUND(E1057*H1057,2)</f>
        <v>0</v>
      </c>
      <c r="J1057" s="232"/>
      <c r="K1057" s="231">
        <f>ROUND(E1057*J1057,2)</f>
        <v>0</v>
      </c>
      <c r="L1057" s="231">
        <v>21</v>
      </c>
      <c r="M1057" s="231">
        <f>G1057*(1+L1057/100)</f>
        <v>0</v>
      </c>
      <c r="N1057" s="230">
        <v>0</v>
      </c>
      <c r="O1057" s="230">
        <f>ROUND(E1057*N1057,2)</f>
        <v>0</v>
      </c>
      <c r="P1057" s="230">
        <v>0</v>
      </c>
      <c r="Q1057" s="230">
        <f>ROUND(E1057*P1057,2)</f>
        <v>0</v>
      </c>
      <c r="R1057" s="231"/>
      <c r="S1057" s="231" t="s">
        <v>248</v>
      </c>
      <c r="T1057" s="231" t="s">
        <v>249</v>
      </c>
      <c r="U1057" s="231">
        <v>0</v>
      </c>
      <c r="V1057" s="231">
        <f>ROUND(E1057*U1057,2)</f>
        <v>0</v>
      </c>
      <c r="W1057" s="231"/>
      <c r="X1057" s="231" t="s">
        <v>191</v>
      </c>
      <c r="Y1057" s="231" t="s">
        <v>192</v>
      </c>
      <c r="Z1057" s="210"/>
      <c r="AA1057" s="210"/>
      <c r="AB1057" s="210"/>
      <c r="AC1057" s="210"/>
      <c r="AD1057" s="210"/>
      <c r="AE1057" s="210"/>
      <c r="AF1057" s="210"/>
      <c r="AG1057" s="210" t="s">
        <v>193</v>
      </c>
      <c r="AH1057" s="210"/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</row>
    <row r="1058" spans="1:60" outlineLevel="2">
      <c r="A1058" s="227"/>
      <c r="B1058" s="228"/>
      <c r="C1058" s="271" t="s">
        <v>1109</v>
      </c>
      <c r="D1058" s="264"/>
      <c r="E1058" s="265">
        <v>0.28248000000000001</v>
      </c>
      <c r="F1058" s="231"/>
      <c r="G1058" s="231"/>
      <c r="H1058" s="231"/>
      <c r="I1058" s="231"/>
      <c r="J1058" s="231"/>
      <c r="K1058" s="231"/>
      <c r="L1058" s="231"/>
      <c r="M1058" s="231"/>
      <c r="N1058" s="230"/>
      <c r="O1058" s="230"/>
      <c r="P1058" s="230"/>
      <c r="Q1058" s="230"/>
      <c r="R1058" s="231"/>
      <c r="S1058" s="231"/>
      <c r="T1058" s="231"/>
      <c r="U1058" s="231"/>
      <c r="V1058" s="231"/>
      <c r="W1058" s="231"/>
      <c r="X1058" s="231"/>
      <c r="Y1058" s="231"/>
      <c r="Z1058" s="210"/>
      <c r="AA1058" s="210"/>
      <c r="AB1058" s="210"/>
      <c r="AC1058" s="210"/>
      <c r="AD1058" s="210"/>
      <c r="AE1058" s="210"/>
      <c r="AF1058" s="210"/>
      <c r="AG1058" s="210" t="s">
        <v>251</v>
      </c>
      <c r="AH1058" s="210">
        <v>0</v>
      </c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</row>
    <row r="1059" spans="1:60" outlineLevel="1">
      <c r="A1059" s="242">
        <v>247</v>
      </c>
      <c r="B1059" s="243" t="s">
        <v>1110</v>
      </c>
      <c r="C1059" s="256" t="s">
        <v>1111</v>
      </c>
      <c r="D1059" s="244" t="s">
        <v>471</v>
      </c>
      <c r="E1059" s="245">
        <v>249.81198000000001</v>
      </c>
      <c r="F1059" s="246"/>
      <c r="G1059" s="247">
        <f>ROUND(E1059*F1059,2)</f>
        <v>0</v>
      </c>
      <c r="H1059" s="232"/>
      <c r="I1059" s="231">
        <f>ROUND(E1059*H1059,2)</f>
        <v>0</v>
      </c>
      <c r="J1059" s="232"/>
      <c r="K1059" s="231">
        <f>ROUND(E1059*J1059,2)</f>
        <v>0</v>
      </c>
      <c r="L1059" s="231">
        <v>21</v>
      </c>
      <c r="M1059" s="231">
        <f>G1059*(1+L1059/100)</f>
        <v>0</v>
      </c>
      <c r="N1059" s="230">
        <v>0</v>
      </c>
      <c r="O1059" s="230">
        <f>ROUND(E1059*N1059,2)</f>
        <v>0</v>
      </c>
      <c r="P1059" s="230">
        <v>0</v>
      </c>
      <c r="Q1059" s="230">
        <f>ROUND(E1059*P1059,2)</f>
        <v>0</v>
      </c>
      <c r="R1059" s="231"/>
      <c r="S1059" s="231" t="s">
        <v>248</v>
      </c>
      <c r="T1059" s="231" t="s">
        <v>249</v>
      </c>
      <c r="U1059" s="231">
        <v>0</v>
      </c>
      <c r="V1059" s="231">
        <f>ROUND(E1059*U1059,2)</f>
        <v>0</v>
      </c>
      <c r="W1059" s="231"/>
      <c r="X1059" s="231" t="s">
        <v>191</v>
      </c>
      <c r="Y1059" s="231" t="s">
        <v>411</v>
      </c>
      <c r="Z1059" s="210"/>
      <c r="AA1059" s="210"/>
      <c r="AB1059" s="210"/>
      <c r="AC1059" s="210"/>
      <c r="AD1059" s="210"/>
      <c r="AE1059" s="210"/>
      <c r="AF1059" s="210"/>
      <c r="AG1059" s="210" t="s">
        <v>193</v>
      </c>
      <c r="AH1059" s="210"/>
      <c r="AI1059" s="210"/>
      <c r="AJ1059" s="210"/>
      <c r="AK1059" s="210"/>
      <c r="AL1059" s="210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</row>
    <row r="1060" spans="1:60" outlineLevel="2">
      <c r="A1060" s="227"/>
      <c r="B1060" s="228"/>
      <c r="C1060" s="272" t="s">
        <v>391</v>
      </c>
      <c r="D1060" s="266"/>
      <c r="E1060" s="267"/>
      <c r="F1060" s="231"/>
      <c r="G1060" s="231"/>
      <c r="H1060" s="231"/>
      <c r="I1060" s="231"/>
      <c r="J1060" s="231"/>
      <c r="K1060" s="231"/>
      <c r="L1060" s="231"/>
      <c r="M1060" s="231"/>
      <c r="N1060" s="230"/>
      <c r="O1060" s="230"/>
      <c r="P1060" s="230"/>
      <c r="Q1060" s="230"/>
      <c r="R1060" s="231"/>
      <c r="S1060" s="231"/>
      <c r="T1060" s="231"/>
      <c r="U1060" s="231"/>
      <c r="V1060" s="231"/>
      <c r="W1060" s="231"/>
      <c r="X1060" s="231"/>
      <c r="Y1060" s="231"/>
      <c r="Z1060" s="210"/>
      <c r="AA1060" s="210"/>
      <c r="AB1060" s="210"/>
      <c r="AC1060" s="210"/>
      <c r="AD1060" s="210"/>
      <c r="AE1060" s="210"/>
      <c r="AF1060" s="210"/>
      <c r="AG1060" s="210" t="s">
        <v>251</v>
      </c>
      <c r="AH1060" s="210"/>
      <c r="AI1060" s="210"/>
      <c r="AJ1060" s="210"/>
      <c r="AK1060" s="210"/>
      <c r="AL1060" s="210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</row>
    <row r="1061" spans="1:60" ht="33.75" outlineLevel="3">
      <c r="A1061" s="227"/>
      <c r="B1061" s="228"/>
      <c r="C1061" s="273" t="s">
        <v>1112</v>
      </c>
      <c r="D1061" s="266"/>
      <c r="E1061" s="267">
        <v>1168.5974200000001</v>
      </c>
      <c r="F1061" s="231"/>
      <c r="G1061" s="231"/>
      <c r="H1061" s="231"/>
      <c r="I1061" s="231"/>
      <c r="J1061" s="231"/>
      <c r="K1061" s="231"/>
      <c r="L1061" s="231"/>
      <c r="M1061" s="231"/>
      <c r="N1061" s="230"/>
      <c r="O1061" s="230"/>
      <c r="P1061" s="230"/>
      <c r="Q1061" s="230"/>
      <c r="R1061" s="231"/>
      <c r="S1061" s="231"/>
      <c r="T1061" s="231"/>
      <c r="U1061" s="231"/>
      <c r="V1061" s="231"/>
      <c r="W1061" s="231"/>
      <c r="X1061" s="231"/>
      <c r="Y1061" s="231"/>
      <c r="Z1061" s="210"/>
      <c r="AA1061" s="210"/>
      <c r="AB1061" s="210"/>
      <c r="AC1061" s="210"/>
      <c r="AD1061" s="210"/>
      <c r="AE1061" s="210"/>
      <c r="AF1061" s="210"/>
      <c r="AG1061" s="210" t="s">
        <v>251</v>
      </c>
      <c r="AH1061" s="210">
        <v>2</v>
      </c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</row>
    <row r="1062" spans="1:60" ht="33.75" outlineLevel="3">
      <c r="A1062" s="227"/>
      <c r="B1062" s="228"/>
      <c r="C1062" s="273" t="s">
        <v>1113</v>
      </c>
      <c r="D1062" s="266"/>
      <c r="E1062" s="267">
        <v>-543.40296000000001</v>
      </c>
      <c r="F1062" s="231"/>
      <c r="G1062" s="231"/>
      <c r="H1062" s="231"/>
      <c r="I1062" s="231"/>
      <c r="J1062" s="231"/>
      <c r="K1062" s="231"/>
      <c r="L1062" s="231"/>
      <c r="M1062" s="231"/>
      <c r="N1062" s="230"/>
      <c r="O1062" s="230"/>
      <c r="P1062" s="230"/>
      <c r="Q1062" s="230"/>
      <c r="R1062" s="231"/>
      <c r="S1062" s="231"/>
      <c r="T1062" s="231"/>
      <c r="U1062" s="231"/>
      <c r="V1062" s="231"/>
      <c r="W1062" s="231"/>
      <c r="X1062" s="231"/>
      <c r="Y1062" s="231"/>
      <c r="Z1062" s="210"/>
      <c r="AA1062" s="210"/>
      <c r="AB1062" s="210"/>
      <c r="AC1062" s="210"/>
      <c r="AD1062" s="210"/>
      <c r="AE1062" s="210"/>
      <c r="AF1062" s="210"/>
      <c r="AG1062" s="210" t="s">
        <v>251</v>
      </c>
      <c r="AH1062" s="210">
        <v>2</v>
      </c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</row>
    <row r="1063" spans="1:60" outlineLevel="3">
      <c r="A1063" s="227"/>
      <c r="B1063" s="228"/>
      <c r="C1063" s="273" t="s">
        <v>1068</v>
      </c>
      <c r="D1063" s="266"/>
      <c r="E1063" s="267">
        <v>-375.1</v>
      </c>
      <c r="F1063" s="231"/>
      <c r="G1063" s="231"/>
      <c r="H1063" s="231"/>
      <c r="I1063" s="231"/>
      <c r="J1063" s="231"/>
      <c r="K1063" s="231"/>
      <c r="L1063" s="231"/>
      <c r="M1063" s="231"/>
      <c r="N1063" s="230"/>
      <c r="O1063" s="230"/>
      <c r="P1063" s="230"/>
      <c r="Q1063" s="230"/>
      <c r="R1063" s="231"/>
      <c r="S1063" s="231"/>
      <c r="T1063" s="231"/>
      <c r="U1063" s="231"/>
      <c r="V1063" s="231"/>
      <c r="W1063" s="231"/>
      <c r="X1063" s="231"/>
      <c r="Y1063" s="231"/>
      <c r="Z1063" s="210"/>
      <c r="AA1063" s="210"/>
      <c r="AB1063" s="210"/>
      <c r="AC1063" s="210"/>
      <c r="AD1063" s="210"/>
      <c r="AE1063" s="210"/>
      <c r="AF1063" s="210"/>
      <c r="AG1063" s="210" t="s">
        <v>251</v>
      </c>
      <c r="AH1063" s="210">
        <v>2</v>
      </c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</row>
    <row r="1064" spans="1:60" outlineLevel="3">
      <c r="A1064" s="227"/>
      <c r="B1064" s="228"/>
      <c r="C1064" s="273" t="s">
        <v>1069</v>
      </c>
      <c r="D1064" s="266"/>
      <c r="E1064" s="267">
        <v>-0.28248000000000001</v>
      </c>
      <c r="F1064" s="231"/>
      <c r="G1064" s="231"/>
      <c r="H1064" s="231"/>
      <c r="I1064" s="231"/>
      <c r="J1064" s="231"/>
      <c r="K1064" s="231"/>
      <c r="L1064" s="231"/>
      <c r="M1064" s="231"/>
      <c r="N1064" s="230"/>
      <c r="O1064" s="230"/>
      <c r="P1064" s="230"/>
      <c r="Q1064" s="230"/>
      <c r="R1064" s="231"/>
      <c r="S1064" s="231"/>
      <c r="T1064" s="231"/>
      <c r="U1064" s="231"/>
      <c r="V1064" s="231"/>
      <c r="W1064" s="231"/>
      <c r="X1064" s="231"/>
      <c r="Y1064" s="231"/>
      <c r="Z1064" s="210"/>
      <c r="AA1064" s="210"/>
      <c r="AB1064" s="210"/>
      <c r="AC1064" s="210"/>
      <c r="AD1064" s="210"/>
      <c r="AE1064" s="210"/>
      <c r="AF1064" s="210"/>
      <c r="AG1064" s="210" t="s">
        <v>251</v>
      </c>
      <c r="AH1064" s="210">
        <v>2</v>
      </c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</row>
    <row r="1065" spans="1:60" outlineLevel="3">
      <c r="A1065" s="227"/>
      <c r="B1065" s="228"/>
      <c r="C1065" s="274" t="s">
        <v>399</v>
      </c>
      <c r="D1065" s="268"/>
      <c r="E1065" s="269">
        <v>249.81198000000001</v>
      </c>
      <c r="F1065" s="231"/>
      <c r="G1065" s="231"/>
      <c r="H1065" s="231"/>
      <c r="I1065" s="231"/>
      <c r="J1065" s="231"/>
      <c r="K1065" s="231"/>
      <c r="L1065" s="231"/>
      <c r="M1065" s="231"/>
      <c r="N1065" s="230"/>
      <c r="O1065" s="230"/>
      <c r="P1065" s="230"/>
      <c r="Q1065" s="230"/>
      <c r="R1065" s="231"/>
      <c r="S1065" s="231"/>
      <c r="T1065" s="231"/>
      <c r="U1065" s="231"/>
      <c r="V1065" s="231"/>
      <c r="W1065" s="231"/>
      <c r="X1065" s="231"/>
      <c r="Y1065" s="231"/>
      <c r="Z1065" s="210"/>
      <c r="AA1065" s="210"/>
      <c r="AB1065" s="210"/>
      <c r="AC1065" s="210"/>
      <c r="AD1065" s="210"/>
      <c r="AE1065" s="210"/>
      <c r="AF1065" s="210"/>
      <c r="AG1065" s="210" t="s">
        <v>251</v>
      </c>
      <c r="AH1065" s="210">
        <v>3</v>
      </c>
      <c r="AI1065" s="210"/>
      <c r="AJ1065" s="210"/>
      <c r="AK1065" s="210"/>
      <c r="AL1065" s="210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</row>
    <row r="1066" spans="1:60" outlineLevel="3">
      <c r="A1066" s="227"/>
      <c r="B1066" s="228"/>
      <c r="C1066" s="272" t="s">
        <v>400</v>
      </c>
      <c r="D1066" s="266"/>
      <c r="E1066" s="267"/>
      <c r="F1066" s="231"/>
      <c r="G1066" s="231"/>
      <c r="H1066" s="231"/>
      <c r="I1066" s="231"/>
      <c r="J1066" s="231"/>
      <c r="K1066" s="231"/>
      <c r="L1066" s="231"/>
      <c r="M1066" s="231"/>
      <c r="N1066" s="230"/>
      <c r="O1066" s="230"/>
      <c r="P1066" s="230"/>
      <c r="Q1066" s="230"/>
      <c r="R1066" s="231"/>
      <c r="S1066" s="231"/>
      <c r="T1066" s="231"/>
      <c r="U1066" s="231"/>
      <c r="V1066" s="231"/>
      <c r="W1066" s="231"/>
      <c r="X1066" s="231"/>
      <c r="Y1066" s="231"/>
      <c r="Z1066" s="210"/>
      <c r="AA1066" s="210"/>
      <c r="AB1066" s="210"/>
      <c r="AC1066" s="210"/>
      <c r="AD1066" s="210"/>
      <c r="AE1066" s="210"/>
      <c r="AF1066" s="210"/>
      <c r="AG1066" s="210" t="s">
        <v>251</v>
      </c>
      <c r="AH1066" s="210"/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</row>
    <row r="1067" spans="1:60" ht="33.75" outlineLevel="3">
      <c r="A1067" s="227"/>
      <c r="B1067" s="228"/>
      <c r="C1067" s="271" t="s">
        <v>1114</v>
      </c>
      <c r="D1067" s="264"/>
      <c r="E1067" s="265">
        <v>249.81198000000001</v>
      </c>
      <c r="F1067" s="231"/>
      <c r="G1067" s="231"/>
      <c r="H1067" s="231"/>
      <c r="I1067" s="231"/>
      <c r="J1067" s="231"/>
      <c r="K1067" s="231"/>
      <c r="L1067" s="231"/>
      <c r="M1067" s="231"/>
      <c r="N1067" s="230"/>
      <c r="O1067" s="230"/>
      <c r="P1067" s="230"/>
      <c r="Q1067" s="230"/>
      <c r="R1067" s="231"/>
      <c r="S1067" s="231"/>
      <c r="T1067" s="231"/>
      <c r="U1067" s="231"/>
      <c r="V1067" s="231"/>
      <c r="W1067" s="231"/>
      <c r="X1067" s="231"/>
      <c r="Y1067" s="231"/>
      <c r="Z1067" s="210"/>
      <c r="AA1067" s="210"/>
      <c r="AB1067" s="210"/>
      <c r="AC1067" s="210"/>
      <c r="AD1067" s="210"/>
      <c r="AE1067" s="210"/>
      <c r="AF1067" s="210"/>
      <c r="AG1067" s="210" t="s">
        <v>251</v>
      </c>
      <c r="AH1067" s="210">
        <v>0</v>
      </c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</row>
    <row r="1068" spans="1:60" outlineLevel="1">
      <c r="A1068" s="242">
        <v>248</v>
      </c>
      <c r="B1068" s="243" t="s">
        <v>1115</v>
      </c>
      <c r="C1068" s="256" t="s">
        <v>1116</v>
      </c>
      <c r="D1068" s="244" t="s">
        <v>471</v>
      </c>
      <c r="E1068" s="245">
        <v>1607.3923500000001</v>
      </c>
      <c r="F1068" s="246"/>
      <c r="G1068" s="247">
        <f>ROUND(E1068*F1068,2)</f>
        <v>0</v>
      </c>
      <c r="H1068" s="232"/>
      <c r="I1068" s="231">
        <f>ROUND(E1068*H1068,2)</f>
        <v>0</v>
      </c>
      <c r="J1068" s="232"/>
      <c r="K1068" s="231">
        <f>ROUND(E1068*J1068,2)</f>
        <v>0</v>
      </c>
      <c r="L1068" s="231">
        <v>21</v>
      </c>
      <c r="M1068" s="231">
        <f>G1068*(1+L1068/100)</f>
        <v>0</v>
      </c>
      <c r="N1068" s="230">
        <v>0</v>
      </c>
      <c r="O1068" s="230">
        <f>ROUND(E1068*N1068,2)</f>
        <v>0</v>
      </c>
      <c r="P1068" s="230">
        <v>0</v>
      </c>
      <c r="Q1068" s="230">
        <f>ROUND(E1068*P1068,2)</f>
        <v>0</v>
      </c>
      <c r="R1068" s="231"/>
      <c r="S1068" s="231" t="s">
        <v>248</v>
      </c>
      <c r="T1068" s="231" t="s">
        <v>249</v>
      </c>
      <c r="U1068" s="231">
        <v>6.0000000000000001E-3</v>
      </c>
      <c r="V1068" s="231">
        <f>ROUND(E1068*U1068,2)</f>
        <v>9.64</v>
      </c>
      <c r="W1068" s="231"/>
      <c r="X1068" s="231" t="s">
        <v>191</v>
      </c>
      <c r="Y1068" s="231" t="s">
        <v>482</v>
      </c>
      <c r="Z1068" s="210"/>
      <c r="AA1068" s="210"/>
      <c r="AB1068" s="210"/>
      <c r="AC1068" s="210"/>
      <c r="AD1068" s="210"/>
      <c r="AE1068" s="210"/>
      <c r="AF1068" s="210"/>
      <c r="AG1068" s="210" t="s">
        <v>193</v>
      </c>
      <c r="AH1068" s="210"/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</row>
    <row r="1069" spans="1:60" outlineLevel="2">
      <c r="A1069" s="227"/>
      <c r="B1069" s="228"/>
      <c r="C1069" s="272" t="s">
        <v>391</v>
      </c>
      <c r="D1069" s="266"/>
      <c r="E1069" s="267"/>
      <c r="F1069" s="231"/>
      <c r="G1069" s="231"/>
      <c r="H1069" s="231"/>
      <c r="I1069" s="231"/>
      <c r="J1069" s="231"/>
      <c r="K1069" s="231"/>
      <c r="L1069" s="231"/>
      <c r="M1069" s="231"/>
      <c r="N1069" s="230"/>
      <c r="O1069" s="230"/>
      <c r="P1069" s="230"/>
      <c r="Q1069" s="230"/>
      <c r="R1069" s="231"/>
      <c r="S1069" s="231"/>
      <c r="T1069" s="231"/>
      <c r="U1069" s="231"/>
      <c r="V1069" s="231"/>
      <c r="W1069" s="231"/>
      <c r="X1069" s="231"/>
      <c r="Y1069" s="231"/>
      <c r="Z1069" s="210"/>
      <c r="AA1069" s="210"/>
      <c r="AB1069" s="210"/>
      <c r="AC1069" s="210"/>
      <c r="AD1069" s="210"/>
      <c r="AE1069" s="210"/>
      <c r="AF1069" s="210"/>
      <c r="AG1069" s="210" t="s">
        <v>251</v>
      </c>
      <c r="AH1069" s="210"/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</row>
    <row r="1070" spans="1:60" ht="22.5" outlineLevel="3">
      <c r="A1070" s="227"/>
      <c r="B1070" s="228"/>
      <c r="C1070" s="273" t="s">
        <v>1087</v>
      </c>
      <c r="D1070" s="266"/>
      <c r="E1070" s="267">
        <v>586.36199999999997</v>
      </c>
      <c r="F1070" s="231"/>
      <c r="G1070" s="231"/>
      <c r="H1070" s="231"/>
      <c r="I1070" s="231"/>
      <c r="J1070" s="231"/>
      <c r="K1070" s="231"/>
      <c r="L1070" s="231"/>
      <c r="M1070" s="231"/>
      <c r="N1070" s="230"/>
      <c r="O1070" s="230"/>
      <c r="P1070" s="230"/>
      <c r="Q1070" s="230"/>
      <c r="R1070" s="231"/>
      <c r="S1070" s="231"/>
      <c r="T1070" s="231"/>
      <c r="U1070" s="231"/>
      <c r="V1070" s="231"/>
      <c r="W1070" s="231"/>
      <c r="X1070" s="231"/>
      <c r="Y1070" s="231"/>
      <c r="Z1070" s="210"/>
      <c r="AA1070" s="210"/>
      <c r="AB1070" s="210"/>
      <c r="AC1070" s="210"/>
      <c r="AD1070" s="210"/>
      <c r="AE1070" s="210"/>
      <c r="AF1070" s="210"/>
      <c r="AG1070" s="210" t="s">
        <v>251</v>
      </c>
      <c r="AH1070" s="210">
        <v>2</v>
      </c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</row>
    <row r="1071" spans="1:60" outlineLevel="3">
      <c r="A1071" s="227"/>
      <c r="B1071" s="228"/>
      <c r="C1071" s="273" t="s">
        <v>1088</v>
      </c>
      <c r="D1071" s="266"/>
      <c r="E1071" s="267">
        <v>7.9349999999999996</v>
      </c>
      <c r="F1071" s="231"/>
      <c r="G1071" s="231"/>
      <c r="H1071" s="231"/>
      <c r="I1071" s="231"/>
      <c r="J1071" s="231"/>
      <c r="K1071" s="231"/>
      <c r="L1071" s="231"/>
      <c r="M1071" s="231"/>
      <c r="N1071" s="230"/>
      <c r="O1071" s="230"/>
      <c r="P1071" s="230"/>
      <c r="Q1071" s="230"/>
      <c r="R1071" s="231"/>
      <c r="S1071" s="231"/>
      <c r="T1071" s="231"/>
      <c r="U1071" s="231"/>
      <c r="V1071" s="231"/>
      <c r="W1071" s="231"/>
      <c r="X1071" s="231"/>
      <c r="Y1071" s="231"/>
      <c r="Z1071" s="210"/>
      <c r="AA1071" s="210"/>
      <c r="AB1071" s="210"/>
      <c r="AC1071" s="210"/>
      <c r="AD1071" s="210"/>
      <c r="AE1071" s="210"/>
      <c r="AF1071" s="210"/>
      <c r="AG1071" s="210" t="s">
        <v>251</v>
      </c>
      <c r="AH1071" s="210">
        <v>2</v>
      </c>
      <c r="AI1071" s="210"/>
      <c r="AJ1071" s="210"/>
      <c r="AK1071" s="210"/>
      <c r="AL1071" s="210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</row>
    <row r="1072" spans="1:60" outlineLevel="3">
      <c r="A1072" s="227"/>
      <c r="B1072" s="228"/>
      <c r="C1072" s="273" t="s">
        <v>1089</v>
      </c>
      <c r="D1072" s="266"/>
      <c r="E1072" s="267">
        <v>131.17500000000001</v>
      </c>
      <c r="F1072" s="231"/>
      <c r="G1072" s="231"/>
      <c r="H1072" s="231"/>
      <c r="I1072" s="231"/>
      <c r="J1072" s="231"/>
      <c r="K1072" s="231"/>
      <c r="L1072" s="231"/>
      <c r="M1072" s="231"/>
      <c r="N1072" s="230"/>
      <c r="O1072" s="230"/>
      <c r="P1072" s="230"/>
      <c r="Q1072" s="230"/>
      <c r="R1072" s="231"/>
      <c r="S1072" s="231"/>
      <c r="T1072" s="231"/>
      <c r="U1072" s="231"/>
      <c r="V1072" s="231"/>
      <c r="W1072" s="231"/>
      <c r="X1072" s="231"/>
      <c r="Y1072" s="231"/>
      <c r="Z1072" s="210"/>
      <c r="AA1072" s="210"/>
      <c r="AB1072" s="210"/>
      <c r="AC1072" s="210"/>
      <c r="AD1072" s="210"/>
      <c r="AE1072" s="210"/>
      <c r="AF1072" s="210"/>
      <c r="AG1072" s="210" t="s">
        <v>251</v>
      </c>
      <c r="AH1072" s="210">
        <v>2</v>
      </c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</row>
    <row r="1073" spans="1:60" ht="22.5" outlineLevel="3">
      <c r="A1073" s="227"/>
      <c r="B1073" s="228"/>
      <c r="C1073" s="273" t="s">
        <v>1090</v>
      </c>
      <c r="D1073" s="266"/>
      <c r="E1073" s="267">
        <v>5.28</v>
      </c>
      <c r="F1073" s="231"/>
      <c r="G1073" s="231"/>
      <c r="H1073" s="231"/>
      <c r="I1073" s="231"/>
      <c r="J1073" s="231"/>
      <c r="K1073" s="231"/>
      <c r="L1073" s="231"/>
      <c r="M1073" s="231"/>
      <c r="N1073" s="230"/>
      <c r="O1073" s="230"/>
      <c r="P1073" s="230"/>
      <c r="Q1073" s="230"/>
      <c r="R1073" s="231"/>
      <c r="S1073" s="231"/>
      <c r="T1073" s="231"/>
      <c r="U1073" s="231"/>
      <c r="V1073" s="231"/>
      <c r="W1073" s="231"/>
      <c r="X1073" s="231"/>
      <c r="Y1073" s="231"/>
      <c r="Z1073" s="210"/>
      <c r="AA1073" s="210"/>
      <c r="AB1073" s="210"/>
      <c r="AC1073" s="210"/>
      <c r="AD1073" s="210"/>
      <c r="AE1073" s="210"/>
      <c r="AF1073" s="210"/>
      <c r="AG1073" s="210" t="s">
        <v>251</v>
      </c>
      <c r="AH1073" s="210">
        <v>2</v>
      </c>
      <c r="AI1073" s="210"/>
      <c r="AJ1073" s="210"/>
      <c r="AK1073" s="210"/>
      <c r="AL1073" s="210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</row>
    <row r="1074" spans="1:60" outlineLevel="3">
      <c r="A1074" s="227"/>
      <c r="B1074" s="228"/>
      <c r="C1074" s="273" t="s">
        <v>1091</v>
      </c>
      <c r="D1074" s="266"/>
      <c r="E1074" s="267">
        <v>499.5</v>
      </c>
      <c r="F1074" s="231"/>
      <c r="G1074" s="231"/>
      <c r="H1074" s="231"/>
      <c r="I1074" s="231"/>
      <c r="J1074" s="231"/>
      <c r="K1074" s="231"/>
      <c r="L1074" s="231"/>
      <c r="M1074" s="231"/>
      <c r="N1074" s="230"/>
      <c r="O1074" s="230"/>
      <c r="P1074" s="230"/>
      <c r="Q1074" s="230"/>
      <c r="R1074" s="231"/>
      <c r="S1074" s="231"/>
      <c r="T1074" s="231"/>
      <c r="U1074" s="231"/>
      <c r="V1074" s="231"/>
      <c r="W1074" s="231"/>
      <c r="X1074" s="231"/>
      <c r="Y1074" s="231"/>
      <c r="Z1074" s="210"/>
      <c r="AA1074" s="210"/>
      <c r="AB1074" s="210"/>
      <c r="AC1074" s="210"/>
      <c r="AD1074" s="210"/>
      <c r="AE1074" s="210"/>
      <c r="AF1074" s="210"/>
      <c r="AG1074" s="210" t="s">
        <v>251</v>
      </c>
      <c r="AH1074" s="210">
        <v>2</v>
      </c>
      <c r="AI1074" s="210"/>
      <c r="AJ1074" s="210"/>
      <c r="AK1074" s="210"/>
      <c r="AL1074" s="210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</row>
    <row r="1075" spans="1:60" ht="22.5" outlineLevel="3">
      <c r="A1075" s="227"/>
      <c r="B1075" s="228"/>
      <c r="C1075" s="273" t="s">
        <v>1092</v>
      </c>
      <c r="D1075" s="266"/>
      <c r="E1075" s="267">
        <v>13.391999999999999</v>
      </c>
      <c r="F1075" s="231"/>
      <c r="G1075" s="231"/>
      <c r="H1075" s="231"/>
      <c r="I1075" s="231"/>
      <c r="J1075" s="231"/>
      <c r="K1075" s="231"/>
      <c r="L1075" s="231"/>
      <c r="M1075" s="231"/>
      <c r="N1075" s="230"/>
      <c r="O1075" s="230"/>
      <c r="P1075" s="230"/>
      <c r="Q1075" s="230"/>
      <c r="R1075" s="231"/>
      <c r="S1075" s="231"/>
      <c r="T1075" s="231"/>
      <c r="U1075" s="231"/>
      <c r="V1075" s="231"/>
      <c r="W1075" s="231"/>
      <c r="X1075" s="231"/>
      <c r="Y1075" s="231"/>
      <c r="Z1075" s="210"/>
      <c r="AA1075" s="210"/>
      <c r="AB1075" s="210"/>
      <c r="AC1075" s="210"/>
      <c r="AD1075" s="210"/>
      <c r="AE1075" s="210"/>
      <c r="AF1075" s="210"/>
      <c r="AG1075" s="210" t="s">
        <v>251</v>
      </c>
      <c r="AH1075" s="210">
        <v>2</v>
      </c>
      <c r="AI1075" s="210"/>
      <c r="AJ1075" s="210"/>
      <c r="AK1075" s="210"/>
      <c r="AL1075" s="210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</row>
    <row r="1076" spans="1:60" ht="22.5" outlineLevel="3">
      <c r="A1076" s="227"/>
      <c r="B1076" s="228"/>
      <c r="C1076" s="273" t="s">
        <v>1093</v>
      </c>
      <c r="D1076" s="266"/>
      <c r="E1076" s="267">
        <v>22.32</v>
      </c>
      <c r="F1076" s="231"/>
      <c r="G1076" s="231"/>
      <c r="H1076" s="231"/>
      <c r="I1076" s="231"/>
      <c r="J1076" s="231"/>
      <c r="K1076" s="231"/>
      <c r="L1076" s="231"/>
      <c r="M1076" s="231"/>
      <c r="N1076" s="230"/>
      <c r="O1076" s="230"/>
      <c r="P1076" s="230"/>
      <c r="Q1076" s="230"/>
      <c r="R1076" s="231"/>
      <c r="S1076" s="231"/>
      <c r="T1076" s="231"/>
      <c r="U1076" s="231"/>
      <c r="V1076" s="231"/>
      <c r="W1076" s="231"/>
      <c r="X1076" s="231"/>
      <c r="Y1076" s="231"/>
      <c r="Z1076" s="210"/>
      <c r="AA1076" s="210"/>
      <c r="AB1076" s="210"/>
      <c r="AC1076" s="210"/>
      <c r="AD1076" s="210"/>
      <c r="AE1076" s="210"/>
      <c r="AF1076" s="210"/>
      <c r="AG1076" s="210" t="s">
        <v>251</v>
      </c>
      <c r="AH1076" s="210">
        <v>2</v>
      </c>
      <c r="AI1076" s="210"/>
      <c r="AJ1076" s="210"/>
      <c r="AK1076" s="210"/>
      <c r="AL1076" s="210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</row>
    <row r="1077" spans="1:60" outlineLevel="3">
      <c r="A1077" s="227"/>
      <c r="B1077" s="228"/>
      <c r="C1077" s="273" t="s">
        <v>1094</v>
      </c>
      <c r="D1077" s="266"/>
      <c r="E1077" s="267">
        <v>232.8</v>
      </c>
      <c r="F1077" s="231"/>
      <c r="G1077" s="231"/>
      <c r="H1077" s="231"/>
      <c r="I1077" s="231"/>
      <c r="J1077" s="231"/>
      <c r="K1077" s="231"/>
      <c r="L1077" s="231"/>
      <c r="M1077" s="231"/>
      <c r="N1077" s="230"/>
      <c r="O1077" s="230"/>
      <c r="P1077" s="230"/>
      <c r="Q1077" s="230"/>
      <c r="R1077" s="231"/>
      <c r="S1077" s="231"/>
      <c r="T1077" s="231"/>
      <c r="U1077" s="231"/>
      <c r="V1077" s="231"/>
      <c r="W1077" s="231"/>
      <c r="X1077" s="231"/>
      <c r="Y1077" s="231"/>
      <c r="Z1077" s="210"/>
      <c r="AA1077" s="210"/>
      <c r="AB1077" s="210"/>
      <c r="AC1077" s="210"/>
      <c r="AD1077" s="210"/>
      <c r="AE1077" s="210"/>
      <c r="AF1077" s="210"/>
      <c r="AG1077" s="210" t="s">
        <v>251</v>
      </c>
      <c r="AH1077" s="210">
        <v>2</v>
      </c>
      <c r="AI1077" s="210"/>
      <c r="AJ1077" s="210"/>
      <c r="AK1077" s="210"/>
      <c r="AL1077" s="210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</row>
    <row r="1078" spans="1:60" outlineLevel="3">
      <c r="A1078" s="227"/>
      <c r="B1078" s="228"/>
      <c r="C1078" s="273" t="s">
        <v>1095</v>
      </c>
      <c r="D1078" s="266"/>
      <c r="E1078" s="267">
        <v>134.88</v>
      </c>
      <c r="F1078" s="231"/>
      <c r="G1078" s="231"/>
      <c r="H1078" s="231"/>
      <c r="I1078" s="231"/>
      <c r="J1078" s="231"/>
      <c r="K1078" s="231"/>
      <c r="L1078" s="231"/>
      <c r="M1078" s="231"/>
      <c r="N1078" s="230"/>
      <c r="O1078" s="230"/>
      <c r="P1078" s="230"/>
      <c r="Q1078" s="230"/>
      <c r="R1078" s="231"/>
      <c r="S1078" s="231"/>
      <c r="T1078" s="231"/>
      <c r="U1078" s="231"/>
      <c r="V1078" s="231"/>
      <c r="W1078" s="231"/>
      <c r="X1078" s="231"/>
      <c r="Y1078" s="231"/>
      <c r="Z1078" s="210"/>
      <c r="AA1078" s="210"/>
      <c r="AB1078" s="210"/>
      <c r="AC1078" s="210"/>
      <c r="AD1078" s="210"/>
      <c r="AE1078" s="210"/>
      <c r="AF1078" s="210"/>
      <c r="AG1078" s="210" t="s">
        <v>251</v>
      </c>
      <c r="AH1078" s="210">
        <v>2</v>
      </c>
      <c r="AI1078" s="210"/>
      <c r="AJ1078" s="210"/>
      <c r="AK1078" s="210"/>
      <c r="AL1078" s="210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</row>
    <row r="1079" spans="1:60" ht="22.5" outlineLevel="3">
      <c r="A1079" s="227"/>
      <c r="B1079" s="228"/>
      <c r="C1079" s="273" t="s">
        <v>1096</v>
      </c>
      <c r="D1079" s="266"/>
      <c r="E1079" s="267">
        <v>509.88</v>
      </c>
      <c r="F1079" s="231"/>
      <c r="G1079" s="231"/>
      <c r="H1079" s="231"/>
      <c r="I1079" s="231"/>
      <c r="J1079" s="231"/>
      <c r="K1079" s="231"/>
      <c r="L1079" s="231"/>
      <c r="M1079" s="231"/>
      <c r="N1079" s="230"/>
      <c r="O1079" s="230"/>
      <c r="P1079" s="230"/>
      <c r="Q1079" s="230"/>
      <c r="R1079" s="231"/>
      <c r="S1079" s="231"/>
      <c r="T1079" s="231"/>
      <c r="U1079" s="231"/>
      <c r="V1079" s="231"/>
      <c r="W1079" s="231"/>
      <c r="X1079" s="231"/>
      <c r="Y1079" s="231"/>
      <c r="Z1079" s="210"/>
      <c r="AA1079" s="210"/>
      <c r="AB1079" s="210"/>
      <c r="AC1079" s="210"/>
      <c r="AD1079" s="210"/>
      <c r="AE1079" s="210"/>
      <c r="AF1079" s="210"/>
      <c r="AG1079" s="210" t="s">
        <v>251</v>
      </c>
      <c r="AH1079" s="210">
        <v>2</v>
      </c>
      <c r="AI1079" s="210"/>
      <c r="AJ1079" s="210"/>
      <c r="AK1079" s="210"/>
      <c r="AL1079" s="210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</row>
    <row r="1080" spans="1:60" outlineLevel="3">
      <c r="A1080" s="227"/>
      <c r="B1080" s="228"/>
      <c r="C1080" s="273" t="s">
        <v>1097</v>
      </c>
      <c r="D1080" s="266"/>
      <c r="E1080" s="267">
        <v>207.6</v>
      </c>
      <c r="F1080" s="231"/>
      <c r="G1080" s="231"/>
      <c r="H1080" s="231"/>
      <c r="I1080" s="231"/>
      <c r="J1080" s="231"/>
      <c r="K1080" s="231"/>
      <c r="L1080" s="231"/>
      <c r="M1080" s="231"/>
      <c r="N1080" s="230"/>
      <c r="O1080" s="230"/>
      <c r="P1080" s="230"/>
      <c r="Q1080" s="230"/>
      <c r="R1080" s="231"/>
      <c r="S1080" s="231"/>
      <c r="T1080" s="231"/>
      <c r="U1080" s="231"/>
      <c r="V1080" s="231"/>
      <c r="W1080" s="231"/>
      <c r="X1080" s="231"/>
      <c r="Y1080" s="231"/>
      <c r="Z1080" s="210"/>
      <c r="AA1080" s="210"/>
      <c r="AB1080" s="210"/>
      <c r="AC1080" s="210"/>
      <c r="AD1080" s="210"/>
      <c r="AE1080" s="210"/>
      <c r="AF1080" s="210"/>
      <c r="AG1080" s="210" t="s">
        <v>251</v>
      </c>
      <c r="AH1080" s="210">
        <v>2</v>
      </c>
      <c r="AI1080" s="210"/>
      <c r="AJ1080" s="210"/>
      <c r="AK1080" s="210"/>
      <c r="AL1080" s="210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</row>
    <row r="1081" spans="1:60" ht="22.5" outlineLevel="3">
      <c r="A1081" s="227"/>
      <c r="B1081" s="228"/>
      <c r="C1081" s="273" t="s">
        <v>1098</v>
      </c>
      <c r="D1081" s="266"/>
      <c r="E1081" s="267">
        <v>3059.28</v>
      </c>
      <c r="F1081" s="231"/>
      <c r="G1081" s="231"/>
      <c r="H1081" s="231"/>
      <c r="I1081" s="231"/>
      <c r="J1081" s="231"/>
      <c r="K1081" s="231"/>
      <c r="L1081" s="231"/>
      <c r="M1081" s="231"/>
      <c r="N1081" s="230"/>
      <c r="O1081" s="230"/>
      <c r="P1081" s="230"/>
      <c r="Q1081" s="230"/>
      <c r="R1081" s="231"/>
      <c r="S1081" s="231"/>
      <c r="T1081" s="231"/>
      <c r="U1081" s="231"/>
      <c r="V1081" s="231"/>
      <c r="W1081" s="231"/>
      <c r="X1081" s="231"/>
      <c r="Y1081" s="231"/>
      <c r="Z1081" s="210"/>
      <c r="AA1081" s="210"/>
      <c r="AB1081" s="210"/>
      <c r="AC1081" s="210"/>
      <c r="AD1081" s="210"/>
      <c r="AE1081" s="210"/>
      <c r="AF1081" s="210"/>
      <c r="AG1081" s="210" t="s">
        <v>251</v>
      </c>
      <c r="AH1081" s="210">
        <v>2</v>
      </c>
      <c r="AI1081" s="210"/>
      <c r="AJ1081" s="210"/>
      <c r="AK1081" s="210"/>
      <c r="AL1081" s="210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</row>
    <row r="1082" spans="1:60" outlineLevel="3">
      <c r="A1082" s="227"/>
      <c r="B1082" s="228"/>
      <c r="C1082" s="273" t="s">
        <v>1099</v>
      </c>
      <c r="D1082" s="266"/>
      <c r="E1082" s="267">
        <v>15.407999999999999</v>
      </c>
      <c r="F1082" s="231"/>
      <c r="G1082" s="231"/>
      <c r="H1082" s="231"/>
      <c r="I1082" s="231"/>
      <c r="J1082" s="231"/>
      <c r="K1082" s="231"/>
      <c r="L1082" s="231"/>
      <c r="M1082" s="231"/>
      <c r="N1082" s="230"/>
      <c r="O1082" s="230"/>
      <c r="P1082" s="230"/>
      <c r="Q1082" s="230"/>
      <c r="R1082" s="231"/>
      <c r="S1082" s="231"/>
      <c r="T1082" s="231"/>
      <c r="U1082" s="231"/>
      <c r="V1082" s="231"/>
      <c r="W1082" s="231"/>
      <c r="X1082" s="231"/>
      <c r="Y1082" s="231"/>
      <c r="Z1082" s="210"/>
      <c r="AA1082" s="210"/>
      <c r="AB1082" s="210"/>
      <c r="AC1082" s="210"/>
      <c r="AD1082" s="210"/>
      <c r="AE1082" s="210"/>
      <c r="AF1082" s="210"/>
      <c r="AG1082" s="210" t="s">
        <v>251</v>
      </c>
      <c r="AH1082" s="210">
        <v>2</v>
      </c>
      <c r="AI1082" s="210"/>
      <c r="AJ1082" s="210"/>
      <c r="AK1082" s="210"/>
      <c r="AL1082" s="210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</row>
    <row r="1083" spans="1:60" outlineLevel="3">
      <c r="A1083" s="227"/>
      <c r="B1083" s="228"/>
      <c r="C1083" s="273" t="s">
        <v>1100</v>
      </c>
      <c r="D1083" s="266"/>
      <c r="E1083" s="267">
        <v>8.2175999999999991</v>
      </c>
      <c r="F1083" s="231"/>
      <c r="G1083" s="231"/>
      <c r="H1083" s="231"/>
      <c r="I1083" s="231"/>
      <c r="J1083" s="231"/>
      <c r="K1083" s="231"/>
      <c r="L1083" s="231"/>
      <c r="M1083" s="231"/>
      <c r="N1083" s="230"/>
      <c r="O1083" s="230"/>
      <c r="P1083" s="230"/>
      <c r="Q1083" s="230"/>
      <c r="R1083" s="231"/>
      <c r="S1083" s="231"/>
      <c r="T1083" s="231"/>
      <c r="U1083" s="231"/>
      <c r="V1083" s="231"/>
      <c r="W1083" s="231"/>
      <c r="X1083" s="231"/>
      <c r="Y1083" s="231"/>
      <c r="Z1083" s="210"/>
      <c r="AA1083" s="210"/>
      <c r="AB1083" s="210"/>
      <c r="AC1083" s="210"/>
      <c r="AD1083" s="210"/>
      <c r="AE1083" s="210"/>
      <c r="AF1083" s="210"/>
      <c r="AG1083" s="210" t="s">
        <v>251</v>
      </c>
      <c r="AH1083" s="210">
        <v>2</v>
      </c>
      <c r="AI1083" s="210"/>
      <c r="AJ1083" s="210"/>
      <c r="AK1083" s="210"/>
      <c r="AL1083" s="210"/>
      <c r="AM1083" s="210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</row>
    <row r="1084" spans="1:60" outlineLevel="3">
      <c r="A1084" s="227"/>
      <c r="B1084" s="228"/>
      <c r="C1084" s="274" t="s">
        <v>399</v>
      </c>
      <c r="D1084" s="268"/>
      <c r="E1084" s="269">
        <v>5434.0295999999998</v>
      </c>
      <c r="F1084" s="231"/>
      <c r="G1084" s="231"/>
      <c r="H1084" s="231"/>
      <c r="I1084" s="231"/>
      <c r="J1084" s="231"/>
      <c r="K1084" s="231"/>
      <c r="L1084" s="231"/>
      <c r="M1084" s="231"/>
      <c r="N1084" s="230"/>
      <c r="O1084" s="230"/>
      <c r="P1084" s="230"/>
      <c r="Q1084" s="230"/>
      <c r="R1084" s="231"/>
      <c r="S1084" s="231"/>
      <c r="T1084" s="231"/>
      <c r="U1084" s="231"/>
      <c r="V1084" s="231"/>
      <c r="W1084" s="231"/>
      <c r="X1084" s="231"/>
      <c r="Y1084" s="231"/>
      <c r="Z1084" s="210"/>
      <c r="AA1084" s="210"/>
      <c r="AB1084" s="210"/>
      <c r="AC1084" s="210"/>
      <c r="AD1084" s="210"/>
      <c r="AE1084" s="210"/>
      <c r="AF1084" s="210"/>
      <c r="AG1084" s="210" t="s">
        <v>251</v>
      </c>
      <c r="AH1084" s="210">
        <v>3</v>
      </c>
      <c r="AI1084" s="210"/>
      <c r="AJ1084" s="210"/>
      <c r="AK1084" s="210"/>
      <c r="AL1084" s="210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</row>
    <row r="1085" spans="1:60" outlineLevel="3">
      <c r="A1085" s="227"/>
      <c r="B1085" s="228"/>
      <c r="C1085" s="272" t="s">
        <v>400</v>
      </c>
      <c r="D1085" s="266"/>
      <c r="E1085" s="267"/>
      <c r="F1085" s="231"/>
      <c r="G1085" s="231"/>
      <c r="H1085" s="231"/>
      <c r="I1085" s="231"/>
      <c r="J1085" s="231"/>
      <c r="K1085" s="231"/>
      <c r="L1085" s="231"/>
      <c r="M1085" s="231"/>
      <c r="N1085" s="230"/>
      <c r="O1085" s="230"/>
      <c r="P1085" s="230"/>
      <c r="Q1085" s="230"/>
      <c r="R1085" s="231"/>
      <c r="S1085" s="231"/>
      <c r="T1085" s="231"/>
      <c r="U1085" s="231"/>
      <c r="V1085" s="231"/>
      <c r="W1085" s="231"/>
      <c r="X1085" s="231"/>
      <c r="Y1085" s="231"/>
      <c r="Z1085" s="210"/>
      <c r="AA1085" s="210"/>
      <c r="AB1085" s="210"/>
      <c r="AC1085" s="210"/>
      <c r="AD1085" s="210"/>
      <c r="AE1085" s="210"/>
      <c r="AF1085" s="210"/>
      <c r="AG1085" s="210" t="s">
        <v>251</v>
      </c>
      <c r="AH1085" s="210"/>
      <c r="AI1085" s="210"/>
      <c r="AJ1085" s="210"/>
      <c r="AK1085" s="210"/>
      <c r="AL1085" s="210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</row>
    <row r="1086" spans="1:60" ht="33.75" outlineLevel="3">
      <c r="A1086" s="227"/>
      <c r="B1086" s="228"/>
      <c r="C1086" s="271" t="s">
        <v>1117</v>
      </c>
      <c r="D1086" s="264"/>
      <c r="E1086" s="265">
        <v>1086.80592</v>
      </c>
      <c r="F1086" s="231"/>
      <c r="G1086" s="231"/>
      <c r="H1086" s="231"/>
      <c r="I1086" s="231"/>
      <c r="J1086" s="231"/>
      <c r="K1086" s="231"/>
      <c r="L1086" s="231"/>
      <c r="M1086" s="231"/>
      <c r="N1086" s="230"/>
      <c r="O1086" s="230"/>
      <c r="P1086" s="230"/>
      <c r="Q1086" s="230"/>
      <c r="R1086" s="231"/>
      <c r="S1086" s="231"/>
      <c r="T1086" s="231"/>
      <c r="U1086" s="231"/>
      <c r="V1086" s="231"/>
      <c r="W1086" s="231"/>
      <c r="X1086" s="231"/>
      <c r="Y1086" s="231"/>
      <c r="Z1086" s="210"/>
      <c r="AA1086" s="210"/>
      <c r="AB1086" s="210"/>
      <c r="AC1086" s="210"/>
      <c r="AD1086" s="210"/>
      <c r="AE1086" s="210"/>
      <c r="AF1086" s="210"/>
      <c r="AG1086" s="210" t="s">
        <v>251</v>
      </c>
      <c r="AH1086" s="210">
        <v>0</v>
      </c>
      <c r="AI1086" s="210"/>
      <c r="AJ1086" s="210"/>
      <c r="AK1086" s="210"/>
      <c r="AL1086" s="210"/>
      <c r="AM1086" s="210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</row>
    <row r="1087" spans="1:60" outlineLevel="3">
      <c r="A1087" s="227"/>
      <c r="B1087" s="228"/>
      <c r="C1087" s="271" t="s">
        <v>1065</v>
      </c>
      <c r="D1087" s="264"/>
      <c r="E1087" s="265">
        <v>20.68</v>
      </c>
      <c r="F1087" s="231"/>
      <c r="G1087" s="231"/>
      <c r="H1087" s="231"/>
      <c r="I1087" s="231"/>
      <c r="J1087" s="231"/>
      <c r="K1087" s="231"/>
      <c r="L1087" s="231"/>
      <c r="M1087" s="231"/>
      <c r="N1087" s="230"/>
      <c r="O1087" s="230"/>
      <c r="P1087" s="230"/>
      <c r="Q1087" s="230"/>
      <c r="R1087" s="231"/>
      <c r="S1087" s="231"/>
      <c r="T1087" s="231"/>
      <c r="U1087" s="231"/>
      <c r="V1087" s="231"/>
      <c r="W1087" s="231"/>
      <c r="X1087" s="231"/>
      <c r="Y1087" s="231"/>
      <c r="Z1087" s="210"/>
      <c r="AA1087" s="210"/>
      <c r="AB1087" s="210"/>
      <c r="AC1087" s="210"/>
      <c r="AD1087" s="210"/>
      <c r="AE1087" s="210"/>
      <c r="AF1087" s="210"/>
      <c r="AG1087" s="210" t="s">
        <v>251</v>
      </c>
      <c r="AH1087" s="210">
        <v>0</v>
      </c>
      <c r="AI1087" s="210"/>
      <c r="AJ1087" s="210"/>
      <c r="AK1087" s="210"/>
      <c r="AL1087" s="210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</row>
    <row r="1088" spans="1:60" outlineLevel="3">
      <c r="A1088" s="227"/>
      <c r="B1088" s="228"/>
      <c r="C1088" s="272" t="s">
        <v>391</v>
      </c>
      <c r="D1088" s="266"/>
      <c r="E1088" s="267"/>
      <c r="F1088" s="231"/>
      <c r="G1088" s="231"/>
      <c r="H1088" s="231"/>
      <c r="I1088" s="231"/>
      <c r="J1088" s="231"/>
      <c r="K1088" s="231"/>
      <c r="L1088" s="231"/>
      <c r="M1088" s="231"/>
      <c r="N1088" s="230"/>
      <c r="O1088" s="230"/>
      <c r="P1088" s="230"/>
      <c r="Q1088" s="230"/>
      <c r="R1088" s="231"/>
      <c r="S1088" s="231"/>
      <c r="T1088" s="231"/>
      <c r="U1088" s="231"/>
      <c r="V1088" s="231"/>
      <c r="W1088" s="231"/>
      <c r="X1088" s="231"/>
      <c r="Y1088" s="231"/>
      <c r="Z1088" s="210"/>
      <c r="AA1088" s="210"/>
      <c r="AB1088" s="210"/>
      <c r="AC1088" s="210"/>
      <c r="AD1088" s="210"/>
      <c r="AE1088" s="210"/>
      <c r="AF1088" s="210"/>
      <c r="AG1088" s="210" t="s">
        <v>251</v>
      </c>
      <c r="AH1088" s="210"/>
      <c r="AI1088" s="210"/>
      <c r="AJ1088" s="210"/>
      <c r="AK1088" s="210"/>
      <c r="AL1088" s="210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</row>
    <row r="1089" spans="1:60" ht="33.75" outlineLevel="3">
      <c r="A1089" s="227"/>
      <c r="B1089" s="228"/>
      <c r="C1089" s="273" t="s">
        <v>1118</v>
      </c>
      <c r="D1089" s="266"/>
      <c r="E1089" s="267">
        <v>1962.09483</v>
      </c>
      <c r="F1089" s="231"/>
      <c r="G1089" s="231"/>
      <c r="H1089" s="231"/>
      <c r="I1089" s="231"/>
      <c r="J1089" s="231"/>
      <c r="K1089" s="231"/>
      <c r="L1089" s="231"/>
      <c r="M1089" s="231"/>
      <c r="N1089" s="230"/>
      <c r="O1089" s="230"/>
      <c r="P1089" s="230"/>
      <c r="Q1089" s="230"/>
      <c r="R1089" s="231"/>
      <c r="S1089" s="231"/>
      <c r="T1089" s="231"/>
      <c r="U1089" s="231"/>
      <c r="V1089" s="231"/>
      <c r="W1089" s="231"/>
      <c r="X1089" s="231"/>
      <c r="Y1089" s="231"/>
      <c r="Z1089" s="210"/>
      <c r="AA1089" s="210"/>
      <c r="AB1089" s="210"/>
      <c r="AC1089" s="210"/>
      <c r="AD1089" s="210"/>
      <c r="AE1089" s="210"/>
      <c r="AF1089" s="210"/>
      <c r="AG1089" s="210" t="s">
        <v>251</v>
      </c>
      <c r="AH1089" s="210">
        <v>2</v>
      </c>
      <c r="AI1089" s="210"/>
      <c r="AJ1089" s="210"/>
      <c r="AK1089" s="210"/>
      <c r="AL1089" s="210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</row>
    <row r="1090" spans="1:60" ht="33.75" outlineLevel="3">
      <c r="A1090" s="227"/>
      <c r="B1090" s="228"/>
      <c r="C1090" s="273" t="s">
        <v>1119</v>
      </c>
      <c r="D1090" s="266"/>
      <c r="E1090" s="267">
        <v>-1086.80592</v>
      </c>
      <c r="F1090" s="231"/>
      <c r="G1090" s="231"/>
      <c r="H1090" s="231"/>
      <c r="I1090" s="231"/>
      <c r="J1090" s="231"/>
      <c r="K1090" s="231"/>
      <c r="L1090" s="231"/>
      <c r="M1090" s="231"/>
      <c r="N1090" s="230"/>
      <c r="O1090" s="230"/>
      <c r="P1090" s="230"/>
      <c r="Q1090" s="230"/>
      <c r="R1090" s="231"/>
      <c r="S1090" s="231"/>
      <c r="T1090" s="231"/>
      <c r="U1090" s="231"/>
      <c r="V1090" s="231"/>
      <c r="W1090" s="231"/>
      <c r="X1090" s="231"/>
      <c r="Y1090" s="231"/>
      <c r="Z1090" s="210"/>
      <c r="AA1090" s="210"/>
      <c r="AB1090" s="210"/>
      <c r="AC1090" s="210"/>
      <c r="AD1090" s="210"/>
      <c r="AE1090" s="210"/>
      <c r="AF1090" s="210"/>
      <c r="AG1090" s="210" t="s">
        <v>251</v>
      </c>
      <c r="AH1090" s="210">
        <v>2</v>
      </c>
      <c r="AI1090" s="210"/>
      <c r="AJ1090" s="210"/>
      <c r="AK1090" s="210"/>
      <c r="AL1090" s="210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</row>
    <row r="1091" spans="1:60" outlineLevel="3">
      <c r="A1091" s="227"/>
      <c r="B1091" s="228"/>
      <c r="C1091" s="273" t="s">
        <v>1068</v>
      </c>
      <c r="D1091" s="266"/>
      <c r="E1091" s="267">
        <v>-375.1</v>
      </c>
      <c r="F1091" s="231"/>
      <c r="G1091" s="231"/>
      <c r="H1091" s="231"/>
      <c r="I1091" s="231"/>
      <c r="J1091" s="231"/>
      <c r="K1091" s="231"/>
      <c r="L1091" s="231"/>
      <c r="M1091" s="231"/>
      <c r="N1091" s="230"/>
      <c r="O1091" s="230"/>
      <c r="P1091" s="230"/>
      <c r="Q1091" s="230"/>
      <c r="R1091" s="231"/>
      <c r="S1091" s="231"/>
      <c r="T1091" s="231"/>
      <c r="U1091" s="231"/>
      <c r="V1091" s="231"/>
      <c r="W1091" s="231"/>
      <c r="X1091" s="231"/>
      <c r="Y1091" s="231"/>
      <c r="Z1091" s="210"/>
      <c r="AA1091" s="210"/>
      <c r="AB1091" s="210"/>
      <c r="AC1091" s="210"/>
      <c r="AD1091" s="210"/>
      <c r="AE1091" s="210"/>
      <c r="AF1091" s="210"/>
      <c r="AG1091" s="210" t="s">
        <v>251</v>
      </c>
      <c r="AH1091" s="210">
        <v>2</v>
      </c>
      <c r="AI1091" s="210"/>
      <c r="AJ1091" s="210"/>
      <c r="AK1091" s="210"/>
      <c r="AL1091" s="210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</row>
    <row r="1092" spans="1:60" outlineLevel="3">
      <c r="A1092" s="227"/>
      <c r="B1092" s="228"/>
      <c r="C1092" s="273" t="s">
        <v>1069</v>
      </c>
      <c r="D1092" s="266"/>
      <c r="E1092" s="267">
        <v>-0.28248000000000001</v>
      </c>
      <c r="F1092" s="231"/>
      <c r="G1092" s="231"/>
      <c r="H1092" s="231"/>
      <c r="I1092" s="231"/>
      <c r="J1092" s="231"/>
      <c r="K1092" s="231"/>
      <c r="L1092" s="231"/>
      <c r="M1092" s="231"/>
      <c r="N1092" s="230"/>
      <c r="O1092" s="230"/>
      <c r="P1092" s="230"/>
      <c r="Q1092" s="230"/>
      <c r="R1092" s="231"/>
      <c r="S1092" s="231"/>
      <c r="T1092" s="231"/>
      <c r="U1092" s="231"/>
      <c r="V1092" s="231"/>
      <c r="W1092" s="231"/>
      <c r="X1092" s="231"/>
      <c r="Y1092" s="231"/>
      <c r="Z1092" s="210"/>
      <c r="AA1092" s="210"/>
      <c r="AB1092" s="210"/>
      <c r="AC1092" s="210"/>
      <c r="AD1092" s="210"/>
      <c r="AE1092" s="210"/>
      <c r="AF1092" s="210"/>
      <c r="AG1092" s="210" t="s">
        <v>251</v>
      </c>
      <c r="AH1092" s="210">
        <v>2</v>
      </c>
      <c r="AI1092" s="210"/>
      <c r="AJ1092" s="210"/>
      <c r="AK1092" s="210"/>
      <c r="AL1092" s="210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</row>
    <row r="1093" spans="1:60" outlineLevel="3">
      <c r="A1093" s="227"/>
      <c r="B1093" s="228"/>
      <c r="C1093" s="274" t="s">
        <v>399</v>
      </c>
      <c r="D1093" s="268"/>
      <c r="E1093" s="269">
        <v>499.90643</v>
      </c>
      <c r="F1093" s="231"/>
      <c r="G1093" s="231"/>
      <c r="H1093" s="231"/>
      <c r="I1093" s="231"/>
      <c r="J1093" s="231"/>
      <c r="K1093" s="231"/>
      <c r="L1093" s="231"/>
      <c r="M1093" s="231"/>
      <c r="N1093" s="230"/>
      <c r="O1093" s="230"/>
      <c r="P1093" s="230"/>
      <c r="Q1093" s="230"/>
      <c r="R1093" s="231"/>
      <c r="S1093" s="231"/>
      <c r="T1093" s="231"/>
      <c r="U1093" s="231"/>
      <c r="V1093" s="231"/>
      <c r="W1093" s="231"/>
      <c r="X1093" s="231"/>
      <c r="Y1093" s="231"/>
      <c r="Z1093" s="210"/>
      <c r="AA1093" s="210"/>
      <c r="AB1093" s="210"/>
      <c r="AC1093" s="210"/>
      <c r="AD1093" s="210"/>
      <c r="AE1093" s="210"/>
      <c r="AF1093" s="210"/>
      <c r="AG1093" s="210" t="s">
        <v>251</v>
      </c>
      <c r="AH1093" s="210">
        <v>3</v>
      </c>
      <c r="AI1093" s="210"/>
      <c r="AJ1093" s="210"/>
      <c r="AK1093" s="210"/>
      <c r="AL1093" s="210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</row>
    <row r="1094" spans="1:60" outlineLevel="3">
      <c r="A1094" s="227"/>
      <c r="B1094" s="228"/>
      <c r="C1094" s="272" t="s">
        <v>400</v>
      </c>
      <c r="D1094" s="266"/>
      <c r="E1094" s="267"/>
      <c r="F1094" s="231"/>
      <c r="G1094" s="231"/>
      <c r="H1094" s="231"/>
      <c r="I1094" s="231"/>
      <c r="J1094" s="231"/>
      <c r="K1094" s="231"/>
      <c r="L1094" s="231"/>
      <c r="M1094" s="231"/>
      <c r="N1094" s="230"/>
      <c r="O1094" s="230"/>
      <c r="P1094" s="230"/>
      <c r="Q1094" s="230"/>
      <c r="R1094" s="231"/>
      <c r="S1094" s="231"/>
      <c r="T1094" s="231"/>
      <c r="U1094" s="231"/>
      <c r="V1094" s="231"/>
      <c r="W1094" s="231"/>
      <c r="X1094" s="231"/>
      <c r="Y1094" s="231"/>
      <c r="Z1094" s="210"/>
      <c r="AA1094" s="210"/>
      <c r="AB1094" s="210"/>
      <c r="AC1094" s="210"/>
      <c r="AD1094" s="210"/>
      <c r="AE1094" s="210"/>
      <c r="AF1094" s="210"/>
      <c r="AG1094" s="210" t="s">
        <v>251</v>
      </c>
      <c r="AH1094" s="210"/>
      <c r="AI1094" s="210"/>
      <c r="AJ1094" s="210"/>
      <c r="AK1094" s="210"/>
      <c r="AL1094" s="210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</row>
    <row r="1095" spans="1:60" outlineLevel="3">
      <c r="A1095" s="227"/>
      <c r="B1095" s="228"/>
      <c r="C1095" s="271" t="s">
        <v>1120</v>
      </c>
      <c r="D1095" s="264"/>
      <c r="E1095" s="265">
        <v>499.90643</v>
      </c>
      <c r="F1095" s="231"/>
      <c r="G1095" s="231"/>
      <c r="H1095" s="231"/>
      <c r="I1095" s="231"/>
      <c r="J1095" s="231"/>
      <c r="K1095" s="231"/>
      <c r="L1095" s="231"/>
      <c r="M1095" s="231"/>
      <c r="N1095" s="230"/>
      <c r="O1095" s="230"/>
      <c r="P1095" s="230"/>
      <c r="Q1095" s="230"/>
      <c r="R1095" s="231"/>
      <c r="S1095" s="231"/>
      <c r="T1095" s="231"/>
      <c r="U1095" s="231"/>
      <c r="V1095" s="231"/>
      <c r="W1095" s="231"/>
      <c r="X1095" s="231"/>
      <c r="Y1095" s="231"/>
      <c r="Z1095" s="210"/>
      <c r="AA1095" s="210"/>
      <c r="AB1095" s="210"/>
      <c r="AC1095" s="210"/>
      <c r="AD1095" s="210"/>
      <c r="AE1095" s="210"/>
      <c r="AF1095" s="210"/>
      <c r="AG1095" s="210" t="s">
        <v>251</v>
      </c>
      <c r="AH1095" s="210">
        <v>0</v>
      </c>
      <c r="AI1095" s="210"/>
      <c r="AJ1095" s="210"/>
      <c r="AK1095" s="210"/>
      <c r="AL1095" s="210"/>
      <c r="AM1095" s="210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</row>
    <row r="1096" spans="1:60">
      <c r="A1096" s="3"/>
      <c r="B1096" s="4"/>
      <c r="C1096" s="257"/>
      <c r="D1096" s="6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AE1096">
        <v>15</v>
      </c>
      <c r="AF1096">
        <v>21</v>
      </c>
      <c r="AG1096" t="s">
        <v>170</v>
      </c>
    </row>
    <row r="1097" spans="1:60">
      <c r="A1097" s="213"/>
      <c r="B1097" s="214" t="s">
        <v>31</v>
      </c>
      <c r="C1097" s="258"/>
      <c r="D1097" s="215"/>
      <c r="E1097" s="216"/>
      <c r="F1097" s="216"/>
      <c r="G1097" s="241">
        <f>G8+G565+G620+G630+G794+G830+G867+G888+G906+G908+G922+G928+G933+G999</f>
        <v>0</v>
      </c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AE1097">
        <f>SUMIF(L7:L1095,AE1096,G7:G1095)</f>
        <v>0</v>
      </c>
      <c r="AF1097">
        <f>SUMIF(L7:L1095,AF1096,G7:G1095)</f>
        <v>0</v>
      </c>
      <c r="AG1097" t="s">
        <v>241</v>
      </c>
    </row>
    <row r="1098" spans="1:60">
      <c r="A1098" s="3"/>
      <c r="B1098" s="4"/>
      <c r="C1098" s="257"/>
      <c r="D1098" s="6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</row>
    <row r="1099" spans="1:60">
      <c r="A1099" s="3"/>
      <c r="B1099" s="4"/>
      <c r="C1099" s="257"/>
      <c r="D1099" s="6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</row>
    <row r="1100" spans="1:60">
      <c r="A1100" s="217" t="s">
        <v>242</v>
      </c>
      <c r="B1100" s="217"/>
      <c r="C1100" s="259"/>
      <c r="D1100" s="6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</row>
    <row r="1101" spans="1:60">
      <c r="A1101" s="218"/>
      <c r="B1101" s="219"/>
      <c r="C1101" s="260"/>
      <c r="D1101" s="219"/>
      <c r="E1101" s="219"/>
      <c r="F1101" s="219"/>
      <c r="G1101" s="220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AG1101" t="s">
        <v>243</v>
      </c>
    </row>
    <row r="1102" spans="1:60">
      <c r="A1102" s="221"/>
      <c r="B1102" s="222"/>
      <c r="C1102" s="261"/>
      <c r="D1102" s="222"/>
      <c r="E1102" s="222"/>
      <c r="F1102" s="222"/>
      <c r="G1102" s="22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</row>
    <row r="1103" spans="1:60">
      <c r="A1103" s="221"/>
      <c r="B1103" s="222"/>
      <c r="C1103" s="261"/>
      <c r="D1103" s="222"/>
      <c r="E1103" s="222"/>
      <c r="F1103" s="222"/>
      <c r="G1103" s="22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</row>
    <row r="1104" spans="1:60">
      <c r="A1104" s="221"/>
      <c r="B1104" s="222"/>
      <c r="C1104" s="261"/>
      <c r="D1104" s="222"/>
      <c r="E1104" s="222"/>
      <c r="F1104" s="222"/>
      <c r="G1104" s="22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</row>
    <row r="1105" spans="1:33">
      <c r="A1105" s="224"/>
      <c r="B1105" s="225"/>
      <c r="C1105" s="262"/>
      <c r="D1105" s="225"/>
      <c r="E1105" s="225"/>
      <c r="F1105" s="225"/>
      <c r="G1105" s="226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</row>
    <row r="1106" spans="1:33">
      <c r="A1106" s="3"/>
      <c r="B1106" s="4"/>
      <c r="C1106" s="257"/>
      <c r="D1106" s="6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</row>
    <row r="1107" spans="1:33">
      <c r="C1107" s="263"/>
      <c r="D1107" s="10"/>
      <c r="AG1107" t="s">
        <v>244</v>
      </c>
    </row>
    <row r="1108" spans="1:33">
      <c r="D1108" s="10"/>
    </row>
    <row r="1109" spans="1:33">
      <c r="D1109" s="10"/>
    </row>
    <row r="1110" spans="1:33">
      <c r="D1110" s="10"/>
    </row>
    <row r="1111" spans="1:33">
      <c r="D1111" s="10"/>
    </row>
    <row r="1112" spans="1:33">
      <c r="D1112" s="10"/>
    </row>
    <row r="1113" spans="1:33">
      <c r="D1113" s="10"/>
    </row>
    <row r="1114" spans="1:33">
      <c r="D1114" s="10"/>
    </row>
    <row r="1115" spans="1:33">
      <c r="D1115" s="10"/>
    </row>
    <row r="1116" spans="1:33">
      <c r="D1116" s="10"/>
    </row>
    <row r="1117" spans="1:33">
      <c r="D1117" s="10"/>
    </row>
    <row r="1118" spans="1:33">
      <c r="D1118" s="10"/>
    </row>
    <row r="1119" spans="1:33">
      <c r="D1119" s="10"/>
    </row>
    <row r="1120" spans="1:33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1100:C1100"/>
    <mergeCell ref="A1101:G110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52</v>
      </c>
      <c r="C4" s="202" t="s">
        <v>53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SUMIF(AG9:AG286,"&lt;&gt;NOR",G9:G286)</f>
        <v>0</v>
      </c>
      <c r="H8" s="234"/>
      <c r="I8" s="234">
        <f>SUM(I9:I286)</f>
        <v>0</v>
      </c>
      <c r="J8" s="234"/>
      <c r="K8" s="234">
        <f>SUM(K9:K286)</f>
        <v>0</v>
      </c>
      <c r="L8" s="234"/>
      <c r="M8" s="234">
        <f>SUM(M9:M286)</f>
        <v>0</v>
      </c>
      <c r="N8" s="233"/>
      <c r="O8" s="233">
        <f>SUM(O9:O286)</f>
        <v>252.37999999999997</v>
      </c>
      <c r="P8" s="233"/>
      <c r="Q8" s="233">
        <f>SUM(Q9:Q286)</f>
        <v>1890.78</v>
      </c>
      <c r="R8" s="234"/>
      <c r="S8" s="234"/>
      <c r="T8" s="234"/>
      <c r="U8" s="234"/>
      <c r="V8" s="234">
        <f>SUM(V9:V286)</f>
        <v>1992.1399999999999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245</v>
      </c>
      <c r="C9" s="256" t="s">
        <v>246</v>
      </c>
      <c r="D9" s="244" t="s">
        <v>247</v>
      </c>
      <c r="E9" s="245">
        <v>1099.5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3.7999999999999999E-2</v>
      </c>
      <c r="V9" s="231">
        <f>ROUND(E9*U9,2)</f>
        <v>41.78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1121</v>
      </c>
      <c r="D10" s="264"/>
      <c r="E10" s="265">
        <v>1099.5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282</v>
      </c>
      <c r="C11" s="256" t="s">
        <v>283</v>
      </c>
      <c r="D11" s="244" t="s">
        <v>247</v>
      </c>
      <c r="E11" s="245">
        <v>528.5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0.68200000000000005</v>
      </c>
      <c r="Q11" s="230">
        <f>ROUND(E11*P11,2)</f>
        <v>360.44</v>
      </c>
      <c r="R11" s="231"/>
      <c r="S11" s="231" t="s">
        <v>248</v>
      </c>
      <c r="T11" s="231" t="s">
        <v>249</v>
      </c>
      <c r="U11" s="231">
        <v>9.8640000000000005E-2</v>
      </c>
      <c r="V11" s="231">
        <f>ROUND(E11*U11,2)</f>
        <v>52.13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1122</v>
      </c>
      <c r="D12" s="264"/>
      <c r="E12" s="265">
        <v>528.5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287</v>
      </c>
      <c r="C13" s="256" t="s">
        <v>288</v>
      </c>
      <c r="D13" s="244" t="s">
        <v>247</v>
      </c>
      <c r="E13" s="245">
        <v>528.5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0.22</v>
      </c>
      <c r="Q13" s="230">
        <f>ROUND(E13*P13,2)</f>
        <v>116.27</v>
      </c>
      <c r="R13" s="231"/>
      <c r="S13" s="231" t="s">
        <v>248</v>
      </c>
      <c r="T13" s="231" t="s">
        <v>249</v>
      </c>
      <c r="U13" s="231">
        <v>7.0000000000000007E-2</v>
      </c>
      <c r="V13" s="231">
        <f>ROUND(E13*U13,2)</f>
        <v>37</v>
      </c>
      <c r="W13" s="231"/>
      <c r="X13" s="231" t="s">
        <v>191</v>
      </c>
      <c r="Y13" s="231" t="s">
        <v>192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>
      <c r="A14" s="227"/>
      <c r="B14" s="228"/>
      <c r="C14" s="271" t="s">
        <v>1122</v>
      </c>
      <c r="D14" s="264"/>
      <c r="E14" s="265">
        <v>528.5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3">
      <c r="A15" s="227"/>
      <c r="B15" s="228"/>
      <c r="C15" s="271" t="s">
        <v>289</v>
      </c>
      <c r="D15" s="264"/>
      <c r="E15" s="265"/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>
      <c r="A16" s="242">
        <v>4</v>
      </c>
      <c r="B16" s="243" t="s">
        <v>290</v>
      </c>
      <c r="C16" s="256" t="s">
        <v>291</v>
      </c>
      <c r="D16" s="244" t="s">
        <v>247</v>
      </c>
      <c r="E16" s="245">
        <v>39</v>
      </c>
      <c r="F16" s="246"/>
      <c r="G16" s="247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0.432</v>
      </c>
      <c r="Q16" s="230">
        <f>ROUND(E16*P16,2)</f>
        <v>16.850000000000001</v>
      </c>
      <c r="R16" s="231"/>
      <c r="S16" s="231" t="s">
        <v>248</v>
      </c>
      <c r="T16" s="231" t="s">
        <v>249</v>
      </c>
      <c r="U16" s="231">
        <v>1.395</v>
      </c>
      <c r="V16" s="231">
        <f>ROUND(E16*U16,2)</f>
        <v>54.41</v>
      </c>
      <c r="W16" s="231"/>
      <c r="X16" s="231" t="s">
        <v>191</v>
      </c>
      <c r="Y16" s="231" t="s">
        <v>192</v>
      </c>
      <c r="Z16" s="210"/>
      <c r="AA16" s="210"/>
      <c r="AB16" s="210"/>
      <c r="AC16" s="210"/>
      <c r="AD16" s="210"/>
      <c r="AE16" s="210"/>
      <c r="AF16" s="210"/>
      <c r="AG16" s="210" t="s">
        <v>193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>
      <c r="A17" s="227"/>
      <c r="B17" s="228"/>
      <c r="C17" s="271" t="s">
        <v>1123</v>
      </c>
      <c r="D17" s="264"/>
      <c r="E17" s="265">
        <v>39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>
      <c r="A18" s="242">
        <v>5</v>
      </c>
      <c r="B18" s="243" t="s">
        <v>293</v>
      </c>
      <c r="C18" s="256" t="s">
        <v>294</v>
      </c>
      <c r="D18" s="244" t="s">
        <v>247</v>
      </c>
      <c r="E18" s="245">
        <v>39</v>
      </c>
      <c r="F18" s="246"/>
      <c r="G18" s="247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0.72</v>
      </c>
      <c r="Q18" s="230">
        <f>ROUND(E18*P18,2)</f>
        <v>28.08</v>
      </c>
      <c r="R18" s="231"/>
      <c r="S18" s="231" t="s">
        <v>248</v>
      </c>
      <c r="T18" s="231" t="s">
        <v>249</v>
      </c>
      <c r="U18" s="231">
        <v>2.0670000000000002</v>
      </c>
      <c r="V18" s="231">
        <f>ROUND(E18*U18,2)</f>
        <v>80.61</v>
      </c>
      <c r="W18" s="231"/>
      <c r="X18" s="231" t="s">
        <v>191</v>
      </c>
      <c r="Y18" s="231" t="s">
        <v>192</v>
      </c>
      <c r="Z18" s="210"/>
      <c r="AA18" s="210"/>
      <c r="AB18" s="210"/>
      <c r="AC18" s="210"/>
      <c r="AD18" s="210"/>
      <c r="AE18" s="210"/>
      <c r="AF18" s="210"/>
      <c r="AG18" s="210" t="s">
        <v>193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>
      <c r="A19" s="227"/>
      <c r="B19" s="228"/>
      <c r="C19" s="271" t="s">
        <v>1123</v>
      </c>
      <c r="D19" s="264"/>
      <c r="E19" s="265">
        <v>39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251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>
      <c r="A20" s="242">
        <v>6</v>
      </c>
      <c r="B20" s="243" t="s">
        <v>1124</v>
      </c>
      <c r="C20" s="256" t="s">
        <v>1125</v>
      </c>
      <c r="D20" s="244" t="s">
        <v>247</v>
      </c>
      <c r="E20" s="245">
        <v>4946.5</v>
      </c>
      <c r="F20" s="246"/>
      <c r="G20" s="247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0.22</v>
      </c>
      <c r="Q20" s="230">
        <f>ROUND(E20*P20,2)</f>
        <v>1088.23</v>
      </c>
      <c r="R20" s="231"/>
      <c r="S20" s="231" t="s">
        <v>248</v>
      </c>
      <c r="T20" s="231" t="s">
        <v>249</v>
      </c>
      <c r="U20" s="231">
        <v>7.0499999999999993E-2</v>
      </c>
      <c r="V20" s="231">
        <f>ROUND(E20*U20,2)</f>
        <v>348.73</v>
      </c>
      <c r="W20" s="231"/>
      <c r="X20" s="231" t="s">
        <v>191</v>
      </c>
      <c r="Y20" s="231" t="s">
        <v>192</v>
      </c>
      <c r="Z20" s="210"/>
      <c r="AA20" s="210"/>
      <c r="AB20" s="210"/>
      <c r="AC20" s="210"/>
      <c r="AD20" s="210"/>
      <c r="AE20" s="210"/>
      <c r="AF20" s="210"/>
      <c r="AG20" s="210" t="s">
        <v>193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>
      <c r="A21" s="227"/>
      <c r="B21" s="228"/>
      <c r="C21" s="271" t="s">
        <v>1126</v>
      </c>
      <c r="D21" s="264"/>
      <c r="E21" s="265">
        <v>4946.5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3">
      <c r="A22" s="227"/>
      <c r="B22" s="228"/>
      <c r="C22" s="271" t="s">
        <v>289</v>
      </c>
      <c r="D22" s="264"/>
      <c r="E22" s="265"/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>
      <c r="A23" s="242">
        <v>7</v>
      </c>
      <c r="B23" s="243" t="s">
        <v>301</v>
      </c>
      <c r="C23" s="256" t="s">
        <v>302</v>
      </c>
      <c r="D23" s="244" t="s">
        <v>303</v>
      </c>
      <c r="E23" s="245">
        <v>7.5</v>
      </c>
      <c r="F23" s="246"/>
      <c r="G23" s="247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0.22</v>
      </c>
      <c r="Q23" s="230">
        <f>ROUND(E23*P23,2)</f>
        <v>1.65</v>
      </c>
      <c r="R23" s="231"/>
      <c r="S23" s="231" t="s">
        <v>248</v>
      </c>
      <c r="T23" s="231" t="s">
        <v>249</v>
      </c>
      <c r="U23" s="231">
        <v>0.14299999999999999</v>
      </c>
      <c r="V23" s="231">
        <f>ROUND(E23*U23,2)</f>
        <v>1.07</v>
      </c>
      <c r="W23" s="231"/>
      <c r="X23" s="231" t="s">
        <v>191</v>
      </c>
      <c r="Y23" s="231" t="s">
        <v>192</v>
      </c>
      <c r="Z23" s="210"/>
      <c r="AA23" s="210"/>
      <c r="AB23" s="210"/>
      <c r="AC23" s="210"/>
      <c r="AD23" s="210"/>
      <c r="AE23" s="210"/>
      <c r="AF23" s="210"/>
      <c r="AG23" s="210" t="s">
        <v>193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>
      <c r="A24" s="227"/>
      <c r="B24" s="228"/>
      <c r="C24" s="271" t="s">
        <v>1127</v>
      </c>
      <c r="D24" s="264"/>
      <c r="E24" s="265">
        <v>7.5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>
      <c r="A25" s="242">
        <v>8</v>
      </c>
      <c r="B25" s="243" t="s">
        <v>305</v>
      </c>
      <c r="C25" s="256" t="s">
        <v>306</v>
      </c>
      <c r="D25" s="244" t="s">
        <v>303</v>
      </c>
      <c r="E25" s="245">
        <v>906.5</v>
      </c>
      <c r="F25" s="246"/>
      <c r="G25" s="247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0.27</v>
      </c>
      <c r="Q25" s="230">
        <f>ROUND(E25*P25,2)</f>
        <v>244.76</v>
      </c>
      <c r="R25" s="231"/>
      <c r="S25" s="231" t="s">
        <v>248</v>
      </c>
      <c r="T25" s="231" t="s">
        <v>249</v>
      </c>
      <c r="U25" s="231">
        <v>0.123</v>
      </c>
      <c r="V25" s="231">
        <f>ROUND(E25*U25,2)</f>
        <v>111.5</v>
      </c>
      <c r="W25" s="231"/>
      <c r="X25" s="231" t="s">
        <v>191</v>
      </c>
      <c r="Y25" s="231" t="s">
        <v>411</v>
      </c>
      <c r="Z25" s="210"/>
      <c r="AA25" s="210"/>
      <c r="AB25" s="210"/>
      <c r="AC25" s="210"/>
      <c r="AD25" s="210"/>
      <c r="AE25" s="210"/>
      <c r="AF25" s="210"/>
      <c r="AG25" s="210" t="s">
        <v>193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>
      <c r="A26" s="227"/>
      <c r="B26" s="228"/>
      <c r="C26" s="271" t="s">
        <v>1128</v>
      </c>
      <c r="D26" s="264"/>
      <c r="E26" s="265">
        <v>106.5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3">
      <c r="A27" s="227"/>
      <c r="B27" s="228"/>
      <c r="C27" s="271" t="s">
        <v>1129</v>
      </c>
      <c r="D27" s="264"/>
      <c r="E27" s="265">
        <v>800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>
      <c r="A28" s="242">
        <v>9</v>
      </c>
      <c r="B28" s="243" t="s">
        <v>1130</v>
      </c>
      <c r="C28" s="256" t="s">
        <v>1131</v>
      </c>
      <c r="D28" s="244" t="s">
        <v>303</v>
      </c>
      <c r="E28" s="245">
        <v>300</v>
      </c>
      <c r="F28" s="246"/>
      <c r="G28" s="247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0.115</v>
      </c>
      <c r="Q28" s="230">
        <f>ROUND(E28*P28,2)</f>
        <v>34.5</v>
      </c>
      <c r="R28" s="231"/>
      <c r="S28" s="231" t="s">
        <v>248</v>
      </c>
      <c r="T28" s="231" t="s">
        <v>249</v>
      </c>
      <c r="U28" s="231">
        <v>0.13700000000000001</v>
      </c>
      <c r="V28" s="231">
        <f>ROUND(E28*U28,2)</f>
        <v>41.1</v>
      </c>
      <c r="W28" s="231"/>
      <c r="X28" s="231" t="s">
        <v>191</v>
      </c>
      <c r="Y28" s="231" t="s">
        <v>482</v>
      </c>
      <c r="Z28" s="210"/>
      <c r="AA28" s="210"/>
      <c r="AB28" s="210"/>
      <c r="AC28" s="210"/>
      <c r="AD28" s="210"/>
      <c r="AE28" s="210"/>
      <c r="AF28" s="210"/>
      <c r="AG28" s="210" t="s">
        <v>193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2">
      <c r="A29" s="227"/>
      <c r="B29" s="228"/>
      <c r="C29" s="271" t="s">
        <v>1132</v>
      </c>
      <c r="D29" s="264"/>
      <c r="E29" s="265">
        <v>300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>
      <c r="A30" s="242">
        <v>10</v>
      </c>
      <c r="B30" s="243" t="s">
        <v>318</v>
      </c>
      <c r="C30" s="256" t="s">
        <v>319</v>
      </c>
      <c r="D30" s="244" t="s">
        <v>320</v>
      </c>
      <c r="E30" s="245">
        <v>12.384</v>
      </c>
      <c r="F30" s="246"/>
      <c r="G30" s="247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248</v>
      </c>
      <c r="T30" s="231" t="s">
        <v>249</v>
      </c>
      <c r="U30" s="231">
        <v>16.54</v>
      </c>
      <c r="V30" s="231">
        <f>ROUND(E30*U30,2)</f>
        <v>204.83</v>
      </c>
      <c r="W30" s="231"/>
      <c r="X30" s="231" t="s">
        <v>191</v>
      </c>
      <c r="Y30" s="231" t="s">
        <v>192</v>
      </c>
      <c r="Z30" s="210"/>
      <c r="AA30" s="210"/>
      <c r="AB30" s="210"/>
      <c r="AC30" s="210"/>
      <c r="AD30" s="210"/>
      <c r="AE30" s="210"/>
      <c r="AF30" s="210"/>
      <c r="AG30" s="210" t="s">
        <v>193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>
      <c r="A31" s="227"/>
      <c r="B31" s="228"/>
      <c r="C31" s="271" t="s">
        <v>1133</v>
      </c>
      <c r="D31" s="264"/>
      <c r="E31" s="265">
        <v>12.384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>
      <c r="A32" s="242">
        <v>11</v>
      </c>
      <c r="B32" s="243" t="s">
        <v>325</v>
      </c>
      <c r="C32" s="256" t="s">
        <v>326</v>
      </c>
      <c r="D32" s="244" t="s">
        <v>320</v>
      </c>
      <c r="E32" s="245">
        <v>164.92500000000001</v>
      </c>
      <c r="F32" s="246"/>
      <c r="G32" s="247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248</v>
      </c>
      <c r="T32" s="231" t="s">
        <v>249</v>
      </c>
      <c r="U32" s="231">
        <v>1.34E-2</v>
      </c>
      <c r="V32" s="231">
        <f>ROUND(E32*U32,2)</f>
        <v>2.21</v>
      </c>
      <c r="W32" s="231"/>
      <c r="X32" s="231" t="s">
        <v>191</v>
      </c>
      <c r="Y32" s="231" t="s">
        <v>192</v>
      </c>
      <c r="Z32" s="210"/>
      <c r="AA32" s="210"/>
      <c r="AB32" s="210"/>
      <c r="AC32" s="210"/>
      <c r="AD32" s="210"/>
      <c r="AE32" s="210"/>
      <c r="AF32" s="210"/>
      <c r="AG32" s="210" t="s">
        <v>193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>
      <c r="A33" s="227"/>
      <c r="B33" s="228"/>
      <c r="C33" s="271" t="s">
        <v>1134</v>
      </c>
      <c r="D33" s="264"/>
      <c r="E33" s="265">
        <v>164.92500000000001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>
      <c r="A34" s="242">
        <v>12</v>
      </c>
      <c r="B34" s="243" t="s">
        <v>328</v>
      </c>
      <c r="C34" s="256" t="s">
        <v>329</v>
      </c>
      <c r="D34" s="244" t="s">
        <v>320</v>
      </c>
      <c r="E34" s="245">
        <v>28.896000000000001</v>
      </c>
      <c r="F34" s="246"/>
      <c r="G34" s="247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248</v>
      </c>
      <c r="T34" s="231" t="s">
        <v>249</v>
      </c>
      <c r="U34" s="231">
        <v>0.36799999999999999</v>
      </c>
      <c r="V34" s="231">
        <f>ROUND(E34*U34,2)</f>
        <v>10.63</v>
      </c>
      <c r="W34" s="231"/>
      <c r="X34" s="231" t="s">
        <v>191</v>
      </c>
      <c r="Y34" s="231" t="s">
        <v>192</v>
      </c>
      <c r="Z34" s="210"/>
      <c r="AA34" s="210"/>
      <c r="AB34" s="210"/>
      <c r="AC34" s="210"/>
      <c r="AD34" s="210"/>
      <c r="AE34" s="210"/>
      <c r="AF34" s="210"/>
      <c r="AG34" s="210" t="s">
        <v>193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>
      <c r="A35" s="227"/>
      <c r="B35" s="228"/>
      <c r="C35" s="271" t="s">
        <v>1135</v>
      </c>
      <c r="D35" s="264"/>
      <c r="E35" s="265">
        <v>28.896000000000001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>
      <c r="A36" s="242">
        <v>13</v>
      </c>
      <c r="B36" s="243" t="s">
        <v>339</v>
      </c>
      <c r="C36" s="256" t="s">
        <v>340</v>
      </c>
      <c r="D36" s="244" t="s">
        <v>320</v>
      </c>
      <c r="E36" s="245">
        <v>28.896000000000001</v>
      </c>
      <c r="F36" s="246"/>
      <c r="G36" s="247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248</v>
      </c>
      <c r="T36" s="231" t="s">
        <v>249</v>
      </c>
      <c r="U36" s="231">
        <v>5.8000000000000003E-2</v>
      </c>
      <c r="V36" s="231">
        <f>ROUND(E36*U36,2)</f>
        <v>1.68</v>
      </c>
      <c r="W36" s="231"/>
      <c r="X36" s="231" t="s">
        <v>191</v>
      </c>
      <c r="Y36" s="231" t="s">
        <v>192</v>
      </c>
      <c r="Z36" s="210"/>
      <c r="AA36" s="210"/>
      <c r="AB36" s="210"/>
      <c r="AC36" s="210"/>
      <c r="AD36" s="210"/>
      <c r="AE36" s="210"/>
      <c r="AF36" s="210"/>
      <c r="AG36" s="210" t="s">
        <v>193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>
      <c r="A37" s="227"/>
      <c r="B37" s="228"/>
      <c r="C37" s="271" t="s">
        <v>1136</v>
      </c>
      <c r="D37" s="264"/>
      <c r="E37" s="265">
        <v>28.896000000000001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>
        <v>5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>
      <c r="A38" s="242">
        <v>14</v>
      </c>
      <c r="B38" s="243" t="s">
        <v>344</v>
      </c>
      <c r="C38" s="256" t="s">
        <v>345</v>
      </c>
      <c r="D38" s="244" t="s">
        <v>320</v>
      </c>
      <c r="E38" s="245">
        <v>45</v>
      </c>
      <c r="F38" s="246"/>
      <c r="G38" s="247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248</v>
      </c>
      <c r="T38" s="231" t="s">
        <v>249</v>
      </c>
      <c r="U38" s="231">
        <v>1.7629999999999999</v>
      </c>
      <c r="V38" s="231">
        <f>ROUND(E38*U38,2)</f>
        <v>79.34</v>
      </c>
      <c r="W38" s="231"/>
      <c r="X38" s="231" t="s">
        <v>191</v>
      </c>
      <c r="Y38" s="231" t="s">
        <v>192</v>
      </c>
      <c r="Z38" s="210"/>
      <c r="AA38" s="210"/>
      <c r="AB38" s="210"/>
      <c r="AC38" s="210"/>
      <c r="AD38" s="210"/>
      <c r="AE38" s="210"/>
      <c r="AF38" s="210"/>
      <c r="AG38" s="210" t="s">
        <v>193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>
      <c r="A39" s="227"/>
      <c r="B39" s="228"/>
      <c r="C39" s="271" t="s">
        <v>1137</v>
      </c>
      <c r="D39" s="264"/>
      <c r="E39" s="265">
        <v>45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>
      <c r="A40" s="242">
        <v>15</v>
      </c>
      <c r="B40" s="243" t="s">
        <v>349</v>
      </c>
      <c r="C40" s="256" t="s">
        <v>350</v>
      </c>
      <c r="D40" s="244" t="s">
        <v>320</v>
      </c>
      <c r="E40" s="245">
        <v>3.0680000000000001</v>
      </c>
      <c r="F40" s="246"/>
      <c r="G40" s="247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248</v>
      </c>
      <c r="T40" s="231" t="s">
        <v>249</v>
      </c>
      <c r="U40" s="231">
        <v>18.216000000000001</v>
      </c>
      <c r="V40" s="231">
        <f>ROUND(E40*U40,2)</f>
        <v>55.89</v>
      </c>
      <c r="W40" s="231"/>
      <c r="X40" s="231" t="s">
        <v>191</v>
      </c>
      <c r="Y40" s="231" t="s">
        <v>192</v>
      </c>
      <c r="Z40" s="210"/>
      <c r="AA40" s="210"/>
      <c r="AB40" s="210"/>
      <c r="AC40" s="210"/>
      <c r="AD40" s="210"/>
      <c r="AE40" s="210"/>
      <c r="AF40" s="210"/>
      <c r="AG40" s="210" t="s">
        <v>193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>
      <c r="A41" s="227"/>
      <c r="B41" s="228"/>
      <c r="C41" s="271" t="s">
        <v>1138</v>
      </c>
      <c r="D41" s="264"/>
      <c r="E41" s="265">
        <v>2.2999999999999998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3">
      <c r="A42" s="227"/>
      <c r="B42" s="228"/>
      <c r="C42" s="271" t="s">
        <v>1139</v>
      </c>
      <c r="D42" s="264"/>
      <c r="E42" s="265">
        <v>0.76800000000000002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42">
        <v>16</v>
      </c>
      <c r="B43" s="243" t="s">
        <v>360</v>
      </c>
      <c r="C43" s="256" t="s">
        <v>361</v>
      </c>
      <c r="D43" s="244" t="s">
        <v>320</v>
      </c>
      <c r="E43" s="245">
        <v>3.0520800000000001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248</v>
      </c>
      <c r="T43" s="231" t="s">
        <v>249</v>
      </c>
      <c r="U43" s="231">
        <v>30.439</v>
      </c>
      <c r="V43" s="231">
        <f>ROUND(E43*U43,2)</f>
        <v>92.9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2">
      <c r="A44" s="227"/>
      <c r="B44" s="228"/>
      <c r="C44" s="271" t="s">
        <v>1140</v>
      </c>
      <c r="D44" s="264"/>
      <c r="E44" s="265">
        <v>2.7977400000000001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3">
      <c r="A45" s="227"/>
      <c r="B45" s="228"/>
      <c r="C45" s="271" t="s">
        <v>1141</v>
      </c>
      <c r="D45" s="264"/>
      <c r="E45" s="265">
        <v>0.25434000000000001</v>
      </c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251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22.5" outlineLevel="1">
      <c r="A46" s="242">
        <v>17</v>
      </c>
      <c r="B46" s="243" t="s">
        <v>371</v>
      </c>
      <c r="C46" s="256" t="s">
        <v>372</v>
      </c>
      <c r="D46" s="244" t="s">
        <v>320</v>
      </c>
      <c r="E46" s="245">
        <v>220.17500000000001</v>
      </c>
      <c r="F46" s="246"/>
      <c r="G46" s="247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248</v>
      </c>
      <c r="T46" s="231" t="s">
        <v>249</v>
      </c>
      <c r="U46" s="231">
        <v>0.214</v>
      </c>
      <c r="V46" s="231">
        <f>ROUND(E46*U46,2)</f>
        <v>47.12</v>
      </c>
      <c r="W46" s="231"/>
      <c r="X46" s="231" t="s">
        <v>191</v>
      </c>
      <c r="Y46" s="231" t="s">
        <v>192</v>
      </c>
      <c r="Z46" s="210"/>
      <c r="AA46" s="210"/>
      <c r="AB46" s="210"/>
      <c r="AC46" s="210"/>
      <c r="AD46" s="210"/>
      <c r="AE46" s="210"/>
      <c r="AF46" s="210"/>
      <c r="AG46" s="210" t="s">
        <v>193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>
      <c r="A47" s="227"/>
      <c r="B47" s="228"/>
      <c r="C47" s="271" t="s">
        <v>1142</v>
      </c>
      <c r="D47" s="264"/>
      <c r="E47" s="265">
        <v>175.17500000000001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>
      <c r="A48" s="227"/>
      <c r="B48" s="228"/>
      <c r="C48" s="271" t="s">
        <v>1137</v>
      </c>
      <c r="D48" s="264"/>
      <c r="E48" s="265">
        <v>45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>
      <c r="A49" s="242">
        <v>18</v>
      </c>
      <c r="B49" s="243" t="s">
        <v>374</v>
      </c>
      <c r="C49" s="256" t="s">
        <v>375</v>
      </c>
      <c r="D49" s="244" t="s">
        <v>320</v>
      </c>
      <c r="E49" s="245">
        <v>220.17500000000001</v>
      </c>
      <c r="F49" s="246"/>
      <c r="G49" s="247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248</v>
      </c>
      <c r="T49" s="231" t="s">
        <v>249</v>
      </c>
      <c r="U49" s="231">
        <v>0.38979999999999998</v>
      </c>
      <c r="V49" s="231">
        <f>ROUND(E49*U49,2)</f>
        <v>85.82</v>
      </c>
      <c r="W49" s="231"/>
      <c r="X49" s="231" t="s">
        <v>191</v>
      </c>
      <c r="Y49" s="231" t="s">
        <v>192</v>
      </c>
      <c r="Z49" s="210"/>
      <c r="AA49" s="210"/>
      <c r="AB49" s="210"/>
      <c r="AC49" s="210"/>
      <c r="AD49" s="210"/>
      <c r="AE49" s="210"/>
      <c r="AF49" s="210"/>
      <c r="AG49" s="210" t="s">
        <v>193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2">
      <c r="A50" s="227"/>
      <c r="B50" s="228"/>
      <c r="C50" s="271" t="s">
        <v>1143</v>
      </c>
      <c r="D50" s="264"/>
      <c r="E50" s="265">
        <v>220.17500000000001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5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>
      <c r="A51" s="242">
        <v>19</v>
      </c>
      <c r="B51" s="243" t="s">
        <v>384</v>
      </c>
      <c r="C51" s="256" t="s">
        <v>385</v>
      </c>
      <c r="D51" s="244" t="s">
        <v>320</v>
      </c>
      <c r="E51" s="245">
        <v>9.5</v>
      </c>
      <c r="F51" s="246"/>
      <c r="G51" s="247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248</v>
      </c>
      <c r="T51" s="231" t="s">
        <v>249</v>
      </c>
      <c r="U51" s="231">
        <v>3.5329999999999999</v>
      </c>
      <c r="V51" s="231">
        <f>ROUND(E51*U51,2)</f>
        <v>33.56</v>
      </c>
      <c r="W51" s="231"/>
      <c r="X51" s="231" t="s">
        <v>191</v>
      </c>
      <c r="Y51" s="231" t="s">
        <v>192</v>
      </c>
      <c r="Z51" s="210"/>
      <c r="AA51" s="210"/>
      <c r="AB51" s="210"/>
      <c r="AC51" s="210"/>
      <c r="AD51" s="210"/>
      <c r="AE51" s="210"/>
      <c r="AF51" s="210"/>
      <c r="AG51" s="210" t="s">
        <v>193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>
      <c r="A52" s="227"/>
      <c r="B52" s="228"/>
      <c r="C52" s="271" t="s">
        <v>1144</v>
      </c>
      <c r="D52" s="264"/>
      <c r="E52" s="265">
        <v>9.5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>
      <c r="A53" s="242">
        <v>20</v>
      </c>
      <c r="B53" s="243" t="s">
        <v>401</v>
      </c>
      <c r="C53" s="256" t="s">
        <v>402</v>
      </c>
      <c r="D53" s="244" t="s">
        <v>247</v>
      </c>
      <c r="E53" s="245">
        <v>180</v>
      </c>
      <c r="F53" s="246"/>
      <c r="G53" s="247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9.8999999999999999E-4</v>
      </c>
      <c r="O53" s="230">
        <f>ROUND(E53*N53,2)</f>
        <v>0.18</v>
      </c>
      <c r="P53" s="230">
        <v>0</v>
      </c>
      <c r="Q53" s="230">
        <f>ROUND(E53*P53,2)</f>
        <v>0</v>
      </c>
      <c r="R53" s="231"/>
      <c r="S53" s="231" t="s">
        <v>248</v>
      </c>
      <c r="T53" s="231" t="s">
        <v>249</v>
      </c>
      <c r="U53" s="231">
        <v>0.23599999999999999</v>
      </c>
      <c r="V53" s="231">
        <f>ROUND(E53*U53,2)</f>
        <v>42.48</v>
      </c>
      <c r="W53" s="231"/>
      <c r="X53" s="231" t="s">
        <v>191</v>
      </c>
      <c r="Y53" s="231" t="s">
        <v>192</v>
      </c>
      <c r="Z53" s="210"/>
      <c r="AA53" s="210"/>
      <c r="AB53" s="210"/>
      <c r="AC53" s="210"/>
      <c r="AD53" s="210"/>
      <c r="AE53" s="210"/>
      <c r="AF53" s="210"/>
      <c r="AG53" s="210" t="s">
        <v>193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>
      <c r="A54" s="227"/>
      <c r="B54" s="228"/>
      <c r="C54" s="271" t="s">
        <v>1145</v>
      </c>
      <c r="D54" s="264"/>
      <c r="E54" s="265">
        <v>180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251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>
      <c r="A55" s="242">
        <v>21</v>
      </c>
      <c r="B55" s="243" t="s">
        <v>404</v>
      </c>
      <c r="C55" s="256" t="s">
        <v>405</v>
      </c>
      <c r="D55" s="244" t="s">
        <v>247</v>
      </c>
      <c r="E55" s="245">
        <v>180</v>
      </c>
      <c r="F55" s="246"/>
      <c r="G55" s="247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248</v>
      </c>
      <c r="T55" s="231" t="s">
        <v>249</v>
      </c>
      <c r="U55" s="231">
        <v>7.0000000000000007E-2</v>
      </c>
      <c r="V55" s="231">
        <f>ROUND(E55*U55,2)</f>
        <v>12.6</v>
      </c>
      <c r="W55" s="231"/>
      <c r="X55" s="231" t="s">
        <v>191</v>
      </c>
      <c r="Y55" s="231" t="s">
        <v>192</v>
      </c>
      <c r="Z55" s="210"/>
      <c r="AA55" s="210"/>
      <c r="AB55" s="210"/>
      <c r="AC55" s="210"/>
      <c r="AD55" s="210"/>
      <c r="AE55" s="210"/>
      <c r="AF55" s="210"/>
      <c r="AG55" s="210" t="s">
        <v>193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2">
      <c r="A56" s="227"/>
      <c r="B56" s="228"/>
      <c r="C56" s="271" t="s">
        <v>1146</v>
      </c>
      <c r="D56" s="264"/>
      <c r="E56" s="265">
        <v>180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251</v>
      </c>
      <c r="AH56" s="210">
        <v>5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>
      <c r="A57" s="242">
        <v>22</v>
      </c>
      <c r="B57" s="243" t="s">
        <v>407</v>
      </c>
      <c r="C57" s="256" t="s">
        <v>408</v>
      </c>
      <c r="D57" s="244" t="s">
        <v>320</v>
      </c>
      <c r="E57" s="245">
        <v>45</v>
      </c>
      <c r="F57" s="246"/>
      <c r="G57" s="247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248</v>
      </c>
      <c r="T57" s="231" t="s">
        <v>249</v>
      </c>
      <c r="U57" s="231">
        <v>0.34499999999999997</v>
      </c>
      <c r="V57" s="231">
        <f>ROUND(E57*U57,2)</f>
        <v>15.53</v>
      </c>
      <c r="W57" s="231"/>
      <c r="X57" s="231" t="s">
        <v>191</v>
      </c>
      <c r="Y57" s="231" t="s">
        <v>192</v>
      </c>
      <c r="Z57" s="210"/>
      <c r="AA57" s="210"/>
      <c r="AB57" s="210"/>
      <c r="AC57" s="210"/>
      <c r="AD57" s="210"/>
      <c r="AE57" s="210"/>
      <c r="AF57" s="210"/>
      <c r="AG57" s="210" t="s">
        <v>193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2">
      <c r="A58" s="227"/>
      <c r="B58" s="228"/>
      <c r="C58" s="271" t="s">
        <v>1137</v>
      </c>
      <c r="D58" s="264"/>
      <c r="E58" s="265">
        <v>45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>
      <c r="A59" s="242">
        <v>23</v>
      </c>
      <c r="B59" s="243" t="s">
        <v>409</v>
      </c>
      <c r="C59" s="256" t="s">
        <v>410</v>
      </c>
      <c r="D59" s="244" t="s">
        <v>320</v>
      </c>
      <c r="E59" s="245">
        <v>706.16728999999998</v>
      </c>
      <c r="F59" s="246"/>
      <c r="G59" s="247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248</v>
      </c>
      <c r="T59" s="231" t="s">
        <v>249</v>
      </c>
      <c r="U59" s="231">
        <v>1.0999999999999999E-2</v>
      </c>
      <c r="V59" s="231">
        <f>ROUND(E59*U59,2)</f>
        <v>7.77</v>
      </c>
      <c r="W59" s="231"/>
      <c r="X59" s="231" t="s">
        <v>191</v>
      </c>
      <c r="Y59" s="231" t="s">
        <v>482</v>
      </c>
      <c r="Z59" s="210"/>
      <c r="AA59" s="210"/>
      <c r="AB59" s="210"/>
      <c r="AC59" s="210"/>
      <c r="AD59" s="210"/>
      <c r="AE59" s="210"/>
      <c r="AF59" s="210"/>
      <c r="AG59" s="210" t="s">
        <v>193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2">
      <c r="A60" s="227"/>
      <c r="B60" s="228"/>
      <c r="C60" s="272" t="s">
        <v>391</v>
      </c>
      <c r="D60" s="266"/>
      <c r="E60" s="267"/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3">
      <c r="A61" s="227"/>
      <c r="B61" s="228"/>
      <c r="C61" s="273" t="s">
        <v>1147</v>
      </c>
      <c r="D61" s="266"/>
      <c r="E61" s="267">
        <v>2.7977400000000001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2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3">
      <c r="A62" s="227"/>
      <c r="B62" s="228"/>
      <c r="C62" s="273" t="s">
        <v>1148</v>
      </c>
      <c r="D62" s="266"/>
      <c r="E62" s="267">
        <v>0.25434000000000001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251</v>
      </c>
      <c r="AH62" s="210">
        <v>2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3">
      <c r="A63" s="227"/>
      <c r="B63" s="228"/>
      <c r="C63" s="273" t="s">
        <v>1149</v>
      </c>
      <c r="D63" s="266"/>
      <c r="E63" s="267">
        <v>36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>
        <v>2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>
      <c r="A64" s="227"/>
      <c r="B64" s="228"/>
      <c r="C64" s="274" t="s">
        <v>399</v>
      </c>
      <c r="D64" s="268"/>
      <c r="E64" s="269">
        <v>39.052079999999997</v>
      </c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>
        <v>3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>
      <c r="A65" s="227"/>
      <c r="B65" s="228"/>
      <c r="C65" s="272" t="s">
        <v>400</v>
      </c>
      <c r="D65" s="266"/>
      <c r="E65" s="267"/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>
      <c r="A66" s="227"/>
      <c r="B66" s="228"/>
      <c r="C66" s="271" t="s">
        <v>1150</v>
      </c>
      <c r="D66" s="264"/>
      <c r="E66" s="265">
        <v>78.104159999999993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>
      <c r="A67" s="227"/>
      <c r="B67" s="228"/>
      <c r="C67" s="272" t="s">
        <v>391</v>
      </c>
      <c r="D67" s="266"/>
      <c r="E67" s="267"/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3">
      <c r="A68" s="227"/>
      <c r="B68" s="228"/>
      <c r="C68" s="273" t="s">
        <v>1151</v>
      </c>
      <c r="D68" s="266"/>
      <c r="E68" s="267">
        <v>28.896000000000001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251</v>
      </c>
      <c r="AH68" s="210">
        <v>2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>
      <c r="A69" s="227"/>
      <c r="B69" s="228"/>
      <c r="C69" s="273" t="s">
        <v>1152</v>
      </c>
      <c r="D69" s="266"/>
      <c r="E69" s="267">
        <v>164.92500000000001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2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>
      <c r="A70" s="227"/>
      <c r="B70" s="228"/>
      <c r="C70" s="273" t="s">
        <v>1153</v>
      </c>
      <c r="D70" s="266"/>
      <c r="E70" s="267">
        <v>175.17500000000001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251</v>
      </c>
      <c r="AH70" s="210">
        <v>2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>
      <c r="A71" s="227"/>
      <c r="B71" s="228"/>
      <c r="C71" s="273" t="s">
        <v>1154</v>
      </c>
      <c r="D71" s="266"/>
      <c r="E71" s="267">
        <v>9.5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2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>
      <c r="A72" s="227"/>
      <c r="B72" s="228"/>
      <c r="C72" s="273" t="s">
        <v>1155</v>
      </c>
      <c r="D72" s="266"/>
      <c r="E72" s="267">
        <v>45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251</v>
      </c>
      <c r="AH72" s="210">
        <v>2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3">
      <c r="A73" s="227"/>
      <c r="B73" s="228"/>
      <c r="C73" s="273" t="s">
        <v>1156</v>
      </c>
      <c r="D73" s="266"/>
      <c r="E73" s="267">
        <v>-2.7977400000000001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2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2.5" outlineLevel="3">
      <c r="A74" s="227"/>
      <c r="B74" s="228"/>
      <c r="C74" s="273" t="s">
        <v>1157</v>
      </c>
      <c r="D74" s="266"/>
      <c r="E74" s="267">
        <v>-0.25434000000000001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>
        <v>2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2.5" outlineLevel="3">
      <c r="A75" s="227"/>
      <c r="B75" s="228"/>
      <c r="C75" s="273" t="s">
        <v>1158</v>
      </c>
      <c r="D75" s="266"/>
      <c r="E75" s="267">
        <v>-36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2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>
      <c r="A76" s="227"/>
      <c r="B76" s="228"/>
      <c r="C76" s="274" t="s">
        <v>399</v>
      </c>
      <c r="D76" s="268"/>
      <c r="E76" s="269">
        <v>384.44391999999999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3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>
      <c r="A77" s="227"/>
      <c r="B77" s="228"/>
      <c r="C77" s="272" t="s">
        <v>400</v>
      </c>
      <c r="D77" s="266"/>
      <c r="E77" s="267"/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33.75" outlineLevel="3">
      <c r="A78" s="227"/>
      <c r="B78" s="228"/>
      <c r="C78" s="271" t="s">
        <v>1159</v>
      </c>
      <c r="D78" s="264"/>
      <c r="E78" s="265">
        <v>615.11027000000001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251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>
      <c r="A79" s="227"/>
      <c r="B79" s="228"/>
      <c r="C79" s="272" t="s">
        <v>391</v>
      </c>
      <c r="D79" s="266"/>
      <c r="E79" s="267"/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>
      <c r="A80" s="227"/>
      <c r="B80" s="228"/>
      <c r="C80" s="273" t="s">
        <v>1160</v>
      </c>
      <c r="D80" s="266"/>
      <c r="E80" s="267">
        <v>12.384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>
        <v>2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>
      <c r="A81" s="227"/>
      <c r="B81" s="228"/>
      <c r="C81" s="273" t="s">
        <v>1161</v>
      </c>
      <c r="D81" s="266"/>
      <c r="E81" s="267">
        <v>2.2999999999999998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2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3">
      <c r="A82" s="227"/>
      <c r="B82" s="228"/>
      <c r="C82" s="273" t="s">
        <v>1162</v>
      </c>
      <c r="D82" s="266"/>
      <c r="E82" s="267">
        <v>0.76800000000000002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251</v>
      </c>
      <c r="AH82" s="210">
        <v>2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3">
      <c r="A83" s="227"/>
      <c r="B83" s="228"/>
      <c r="C83" s="273" t="s">
        <v>1163</v>
      </c>
      <c r="D83" s="266"/>
      <c r="E83" s="267">
        <v>2.7977400000000001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251</v>
      </c>
      <c r="AH83" s="210">
        <v>2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3">
      <c r="A84" s="227"/>
      <c r="B84" s="228"/>
      <c r="C84" s="273" t="s">
        <v>1164</v>
      </c>
      <c r="D84" s="266"/>
      <c r="E84" s="267">
        <v>0.25434000000000001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251</v>
      </c>
      <c r="AH84" s="210">
        <v>2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>
      <c r="A85" s="227"/>
      <c r="B85" s="228"/>
      <c r="C85" s="274" t="s">
        <v>399</v>
      </c>
      <c r="D85" s="268"/>
      <c r="E85" s="269">
        <v>18.504079999999998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>
        <v>3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>
      <c r="A86" s="227"/>
      <c r="B86" s="228"/>
      <c r="C86" s="272" t="s">
        <v>400</v>
      </c>
      <c r="D86" s="266"/>
      <c r="E86" s="267"/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ht="33.75" outlineLevel="3">
      <c r="A87" s="227"/>
      <c r="B87" s="228"/>
      <c r="C87" s="271" t="s">
        <v>1165</v>
      </c>
      <c r="D87" s="264"/>
      <c r="E87" s="265">
        <v>12.952859999999999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22.5" outlineLevel="1">
      <c r="A88" s="242">
        <v>24</v>
      </c>
      <c r="B88" s="243" t="s">
        <v>454</v>
      </c>
      <c r="C88" s="256" t="s">
        <v>455</v>
      </c>
      <c r="D88" s="244" t="s">
        <v>320</v>
      </c>
      <c r="E88" s="245">
        <v>82.440010000000001</v>
      </c>
      <c r="F88" s="246"/>
      <c r="G88" s="247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248</v>
      </c>
      <c r="T88" s="231" t="s">
        <v>249</v>
      </c>
      <c r="U88" s="231">
        <v>1.0999999999999999E-2</v>
      </c>
      <c r="V88" s="231">
        <f>ROUND(E88*U88,2)</f>
        <v>0.91</v>
      </c>
      <c r="W88" s="231"/>
      <c r="X88" s="231" t="s">
        <v>191</v>
      </c>
      <c r="Y88" s="231" t="s">
        <v>482</v>
      </c>
      <c r="Z88" s="210"/>
      <c r="AA88" s="210"/>
      <c r="AB88" s="210"/>
      <c r="AC88" s="210"/>
      <c r="AD88" s="210"/>
      <c r="AE88" s="210"/>
      <c r="AF88" s="210"/>
      <c r="AG88" s="210" t="s">
        <v>193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>
      <c r="A89" s="227"/>
      <c r="B89" s="228"/>
      <c r="C89" s="272" t="s">
        <v>391</v>
      </c>
      <c r="D89" s="266"/>
      <c r="E89" s="267"/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>
      <c r="A90" s="227"/>
      <c r="B90" s="228"/>
      <c r="C90" s="273" t="s">
        <v>1151</v>
      </c>
      <c r="D90" s="266"/>
      <c r="E90" s="267">
        <v>28.896000000000001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2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3">
      <c r="A91" s="227"/>
      <c r="B91" s="228"/>
      <c r="C91" s="273" t="s">
        <v>1152</v>
      </c>
      <c r="D91" s="266"/>
      <c r="E91" s="267">
        <v>164.92500000000001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251</v>
      </c>
      <c r="AH91" s="210">
        <v>2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>
      <c r="A92" s="227"/>
      <c r="B92" s="228"/>
      <c r="C92" s="273" t="s">
        <v>1153</v>
      </c>
      <c r="D92" s="266"/>
      <c r="E92" s="267">
        <v>175.17500000000001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>
        <v>2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>
      <c r="A93" s="227"/>
      <c r="B93" s="228"/>
      <c r="C93" s="273" t="s">
        <v>1154</v>
      </c>
      <c r="D93" s="266"/>
      <c r="E93" s="267">
        <v>9.5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251</v>
      </c>
      <c r="AH93" s="210">
        <v>2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>
      <c r="A94" s="227"/>
      <c r="B94" s="228"/>
      <c r="C94" s="273" t="s">
        <v>1155</v>
      </c>
      <c r="D94" s="266"/>
      <c r="E94" s="267">
        <v>45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251</v>
      </c>
      <c r="AH94" s="210">
        <v>2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ht="22.5" outlineLevel="3">
      <c r="A95" s="227"/>
      <c r="B95" s="228"/>
      <c r="C95" s="273" t="s">
        <v>1156</v>
      </c>
      <c r="D95" s="266"/>
      <c r="E95" s="267">
        <v>-2.7977400000000001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251</v>
      </c>
      <c r="AH95" s="210">
        <v>2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3">
      <c r="A96" s="227"/>
      <c r="B96" s="228"/>
      <c r="C96" s="273" t="s">
        <v>1157</v>
      </c>
      <c r="D96" s="266"/>
      <c r="E96" s="267">
        <v>-0.25434000000000001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251</v>
      </c>
      <c r="AH96" s="210">
        <v>2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3">
      <c r="A97" s="227"/>
      <c r="B97" s="228"/>
      <c r="C97" s="273" t="s">
        <v>1158</v>
      </c>
      <c r="D97" s="266"/>
      <c r="E97" s="267">
        <v>-36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251</v>
      </c>
      <c r="AH97" s="210">
        <v>2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>
      <c r="A98" s="227"/>
      <c r="B98" s="228"/>
      <c r="C98" s="274" t="s">
        <v>399</v>
      </c>
      <c r="D98" s="268"/>
      <c r="E98" s="269">
        <v>384.44391999999999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251</v>
      </c>
      <c r="AH98" s="210">
        <v>3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>
      <c r="A99" s="227"/>
      <c r="B99" s="228"/>
      <c r="C99" s="272" t="s">
        <v>400</v>
      </c>
      <c r="D99" s="266"/>
      <c r="E99" s="267"/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33.75" outlineLevel="3">
      <c r="A100" s="227"/>
      <c r="B100" s="228"/>
      <c r="C100" s="271" t="s">
        <v>1166</v>
      </c>
      <c r="D100" s="264"/>
      <c r="E100" s="265">
        <v>76.888779999999997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251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3">
      <c r="A101" s="227"/>
      <c r="B101" s="228"/>
      <c r="C101" s="272" t="s">
        <v>391</v>
      </c>
      <c r="D101" s="266"/>
      <c r="E101" s="267"/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>
      <c r="A102" s="227"/>
      <c r="B102" s="228"/>
      <c r="C102" s="273" t="s">
        <v>1160</v>
      </c>
      <c r="D102" s="266"/>
      <c r="E102" s="267">
        <v>12.384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251</v>
      </c>
      <c r="AH102" s="210">
        <v>2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3">
      <c r="A103" s="227"/>
      <c r="B103" s="228"/>
      <c r="C103" s="273" t="s">
        <v>1161</v>
      </c>
      <c r="D103" s="266"/>
      <c r="E103" s="267">
        <v>2.2999999999999998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251</v>
      </c>
      <c r="AH103" s="210">
        <v>2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3">
      <c r="A104" s="227"/>
      <c r="B104" s="228"/>
      <c r="C104" s="273" t="s">
        <v>1162</v>
      </c>
      <c r="D104" s="266"/>
      <c r="E104" s="267">
        <v>0.76800000000000002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251</v>
      </c>
      <c r="AH104" s="210">
        <v>2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3">
      <c r="A105" s="227"/>
      <c r="B105" s="228"/>
      <c r="C105" s="273" t="s">
        <v>1163</v>
      </c>
      <c r="D105" s="266"/>
      <c r="E105" s="267">
        <v>2.7977400000000001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>
        <v>2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3">
      <c r="A106" s="227"/>
      <c r="B106" s="228"/>
      <c r="C106" s="273" t="s">
        <v>1164</v>
      </c>
      <c r="D106" s="266"/>
      <c r="E106" s="267">
        <v>0.25434000000000001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251</v>
      </c>
      <c r="AH106" s="210">
        <v>2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>
      <c r="A107" s="227"/>
      <c r="B107" s="228"/>
      <c r="C107" s="274" t="s">
        <v>399</v>
      </c>
      <c r="D107" s="268"/>
      <c r="E107" s="269">
        <v>18.504079999999998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251</v>
      </c>
      <c r="AH107" s="210">
        <v>3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>
      <c r="A108" s="227"/>
      <c r="B108" s="228"/>
      <c r="C108" s="272" t="s">
        <v>400</v>
      </c>
      <c r="D108" s="266"/>
      <c r="E108" s="267"/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ht="33.75" outlineLevel="3">
      <c r="A109" s="227"/>
      <c r="B109" s="228"/>
      <c r="C109" s="271" t="s">
        <v>1167</v>
      </c>
      <c r="D109" s="264"/>
      <c r="E109" s="265">
        <v>5.5512199999999998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>
      <c r="A110" s="242">
        <v>25</v>
      </c>
      <c r="B110" s="243" t="s">
        <v>459</v>
      </c>
      <c r="C110" s="256" t="s">
        <v>460</v>
      </c>
      <c r="D110" s="244" t="s">
        <v>320</v>
      </c>
      <c r="E110" s="245">
        <v>824.40008</v>
      </c>
      <c r="F110" s="246"/>
      <c r="G110" s="247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248</v>
      </c>
      <c r="T110" s="231" t="s">
        <v>249</v>
      </c>
      <c r="U110" s="231">
        <v>0</v>
      </c>
      <c r="V110" s="231">
        <f>ROUND(E110*U110,2)</f>
        <v>0</v>
      </c>
      <c r="W110" s="231"/>
      <c r="X110" s="231" t="s">
        <v>191</v>
      </c>
      <c r="Y110" s="231" t="s">
        <v>482</v>
      </c>
      <c r="Z110" s="210"/>
      <c r="AA110" s="210"/>
      <c r="AB110" s="210"/>
      <c r="AC110" s="210"/>
      <c r="AD110" s="210"/>
      <c r="AE110" s="210"/>
      <c r="AF110" s="210"/>
      <c r="AG110" s="210" t="s">
        <v>193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2">
      <c r="A111" s="227"/>
      <c r="B111" s="228"/>
      <c r="C111" s="272" t="s">
        <v>391</v>
      </c>
      <c r="D111" s="266"/>
      <c r="E111" s="267"/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>
      <c r="A112" s="227"/>
      <c r="B112" s="228"/>
      <c r="C112" s="273" t="s">
        <v>1151</v>
      </c>
      <c r="D112" s="266"/>
      <c r="E112" s="267">
        <v>28.896000000000001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251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>
      <c r="A113" s="227"/>
      <c r="B113" s="228"/>
      <c r="C113" s="273" t="s">
        <v>1152</v>
      </c>
      <c r="D113" s="266"/>
      <c r="E113" s="267">
        <v>164.92500000000001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251</v>
      </c>
      <c r="AH113" s="210">
        <v>2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>
      <c r="A114" s="227"/>
      <c r="B114" s="228"/>
      <c r="C114" s="273" t="s">
        <v>1153</v>
      </c>
      <c r="D114" s="266"/>
      <c r="E114" s="267">
        <v>175.17500000000001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251</v>
      </c>
      <c r="AH114" s="210">
        <v>2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>
      <c r="A115" s="227"/>
      <c r="B115" s="228"/>
      <c r="C115" s="273" t="s">
        <v>1154</v>
      </c>
      <c r="D115" s="266"/>
      <c r="E115" s="267">
        <v>9.5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251</v>
      </c>
      <c r="AH115" s="210">
        <v>2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>
      <c r="A116" s="227"/>
      <c r="B116" s="228"/>
      <c r="C116" s="273" t="s">
        <v>1155</v>
      </c>
      <c r="D116" s="266"/>
      <c r="E116" s="267">
        <v>45</v>
      </c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251</v>
      </c>
      <c r="AH116" s="210">
        <v>2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2.5" outlineLevel="3">
      <c r="A117" s="227"/>
      <c r="B117" s="228"/>
      <c r="C117" s="273" t="s">
        <v>1156</v>
      </c>
      <c r="D117" s="266"/>
      <c r="E117" s="267">
        <v>-2.7977400000000001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251</v>
      </c>
      <c r="AH117" s="210">
        <v>2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3">
      <c r="A118" s="227"/>
      <c r="B118" s="228"/>
      <c r="C118" s="273" t="s">
        <v>1157</v>
      </c>
      <c r="D118" s="266"/>
      <c r="E118" s="267">
        <v>-0.25434000000000001</v>
      </c>
      <c r="F118" s="231"/>
      <c r="G118" s="231"/>
      <c r="H118" s="231"/>
      <c r="I118" s="231"/>
      <c r="J118" s="231"/>
      <c r="K118" s="231"/>
      <c r="L118" s="231"/>
      <c r="M118" s="231"/>
      <c r="N118" s="230"/>
      <c r="O118" s="230"/>
      <c r="P118" s="230"/>
      <c r="Q118" s="230"/>
      <c r="R118" s="231"/>
      <c r="S118" s="231"/>
      <c r="T118" s="231"/>
      <c r="U118" s="231"/>
      <c r="V118" s="231"/>
      <c r="W118" s="231"/>
      <c r="X118" s="231"/>
      <c r="Y118" s="231"/>
      <c r="Z118" s="210"/>
      <c r="AA118" s="210"/>
      <c r="AB118" s="210"/>
      <c r="AC118" s="210"/>
      <c r="AD118" s="210"/>
      <c r="AE118" s="210"/>
      <c r="AF118" s="210"/>
      <c r="AG118" s="210" t="s">
        <v>251</v>
      </c>
      <c r="AH118" s="210">
        <v>2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2.5" outlineLevel="3">
      <c r="A119" s="227"/>
      <c r="B119" s="228"/>
      <c r="C119" s="273" t="s">
        <v>1158</v>
      </c>
      <c r="D119" s="266"/>
      <c r="E119" s="267">
        <v>-36</v>
      </c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251</v>
      </c>
      <c r="AH119" s="210">
        <v>2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>
      <c r="A120" s="227"/>
      <c r="B120" s="228"/>
      <c r="C120" s="274" t="s">
        <v>399</v>
      </c>
      <c r="D120" s="268"/>
      <c r="E120" s="269">
        <v>384.44391999999999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251</v>
      </c>
      <c r="AH120" s="210">
        <v>3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>
      <c r="A121" s="227"/>
      <c r="B121" s="228"/>
      <c r="C121" s="272" t="s">
        <v>400</v>
      </c>
      <c r="D121" s="266"/>
      <c r="E121" s="267"/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33.75" outlineLevel="3">
      <c r="A122" s="227"/>
      <c r="B122" s="228"/>
      <c r="C122" s="271" t="s">
        <v>1168</v>
      </c>
      <c r="D122" s="264"/>
      <c r="E122" s="265">
        <v>768.88783999999998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251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>
      <c r="A123" s="227"/>
      <c r="B123" s="228"/>
      <c r="C123" s="272" t="s">
        <v>391</v>
      </c>
      <c r="D123" s="266"/>
      <c r="E123" s="267"/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>
      <c r="A124" s="227"/>
      <c r="B124" s="228"/>
      <c r="C124" s="273" t="s">
        <v>1160</v>
      </c>
      <c r="D124" s="266"/>
      <c r="E124" s="267">
        <v>12.384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251</v>
      </c>
      <c r="AH124" s="210">
        <v>2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>
      <c r="A125" s="227"/>
      <c r="B125" s="228"/>
      <c r="C125" s="273" t="s">
        <v>1161</v>
      </c>
      <c r="D125" s="266"/>
      <c r="E125" s="267">
        <v>2.2999999999999998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251</v>
      </c>
      <c r="AH125" s="210">
        <v>2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ht="22.5" outlineLevel="3">
      <c r="A126" s="227"/>
      <c r="B126" s="228"/>
      <c r="C126" s="273" t="s">
        <v>1162</v>
      </c>
      <c r="D126" s="266"/>
      <c r="E126" s="267">
        <v>0.76800000000000002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251</v>
      </c>
      <c r="AH126" s="210">
        <v>2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ht="22.5" outlineLevel="3">
      <c r="A127" s="227"/>
      <c r="B127" s="228"/>
      <c r="C127" s="273" t="s">
        <v>1163</v>
      </c>
      <c r="D127" s="266"/>
      <c r="E127" s="267">
        <v>2.7977400000000001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251</v>
      </c>
      <c r="AH127" s="210">
        <v>2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3">
      <c r="A128" s="227"/>
      <c r="B128" s="228"/>
      <c r="C128" s="273" t="s">
        <v>1164</v>
      </c>
      <c r="D128" s="266"/>
      <c r="E128" s="267">
        <v>0.25434000000000001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251</v>
      </c>
      <c r="AH128" s="210">
        <v>2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>
      <c r="A129" s="227"/>
      <c r="B129" s="228"/>
      <c r="C129" s="274" t="s">
        <v>399</v>
      </c>
      <c r="D129" s="268"/>
      <c r="E129" s="269">
        <v>18.504079999999998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251</v>
      </c>
      <c r="AH129" s="210">
        <v>3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>
      <c r="A130" s="227"/>
      <c r="B130" s="228"/>
      <c r="C130" s="272" t="s">
        <v>400</v>
      </c>
      <c r="D130" s="266"/>
      <c r="E130" s="267"/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251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ht="33.75" outlineLevel="3">
      <c r="A131" s="227"/>
      <c r="B131" s="228"/>
      <c r="C131" s="271" t="s">
        <v>1169</v>
      </c>
      <c r="D131" s="264"/>
      <c r="E131" s="265">
        <v>55.512239999999998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251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2.5" outlineLevel="1">
      <c r="A132" s="242">
        <v>26</v>
      </c>
      <c r="B132" s="243" t="s">
        <v>464</v>
      </c>
      <c r="C132" s="256" t="s">
        <v>465</v>
      </c>
      <c r="D132" s="244" t="s">
        <v>320</v>
      </c>
      <c r="E132" s="245">
        <v>9.5</v>
      </c>
      <c r="F132" s="246"/>
      <c r="G132" s="247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1"/>
      <c r="S132" s="231" t="s">
        <v>248</v>
      </c>
      <c r="T132" s="231" t="s">
        <v>249</v>
      </c>
      <c r="U132" s="231">
        <v>0.66800000000000004</v>
      </c>
      <c r="V132" s="231">
        <f>ROUND(E132*U132,2)</f>
        <v>6.35</v>
      </c>
      <c r="W132" s="231"/>
      <c r="X132" s="231" t="s">
        <v>191</v>
      </c>
      <c r="Y132" s="231" t="s">
        <v>192</v>
      </c>
      <c r="Z132" s="210"/>
      <c r="AA132" s="210"/>
      <c r="AB132" s="210"/>
      <c r="AC132" s="210"/>
      <c r="AD132" s="210"/>
      <c r="AE132" s="210"/>
      <c r="AF132" s="210"/>
      <c r="AG132" s="210" t="s">
        <v>193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>
      <c r="A133" s="227"/>
      <c r="B133" s="228"/>
      <c r="C133" s="271" t="s">
        <v>1144</v>
      </c>
      <c r="D133" s="264"/>
      <c r="E133" s="265">
        <v>9.5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251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>
      <c r="A134" s="242">
        <v>27</v>
      </c>
      <c r="B134" s="243" t="s">
        <v>466</v>
      </c>
      <c r="C134" s="256" t="s">
        <v>467</v>
      </c>
      <c r="D134" s="244" t="s">
        <v>320</v>
      </c>
      <c r="E134" s="245">
        <v>38</v>
      </c>
      <c r="F134" s="246"/>
      <c r="G134" s="247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248</v>
      </c>
      <c r="T134" s="231" t="s">
        <v>249</v>
      </c>
      <c r="U134" s="231">
        <v>0.59099999999999997</v>
      </c>
      <c r="V134" s="231">
        <f>ROUND(E134*U134,2)</f>
        <v>22.46</v>
      </c>
      <c r="W134" s="231"/>
      <c r="X134" s="231" t="s">
        <v>191</v>
      </c>
      <c r="Y134" s="231" t="s">
        <v>192</v>
      </c>
      <c r="Z134" s="210"/>
      <c r="AA134" s="210"/>
      <c r="AB134" s="210"/>
      <c r="AC134" s="210"/>
      <c r="AD134" s="210"/>
      <c r="AE134" s="210"/>
      <c r="AF134" s="210"/>
      <c r="AG134" s="210" t="s">
        <v>193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2">
      <c r="A135" s="227"/>
      <c r="B135" s="228"/>
      <c r="C135" s="271" t="s">
        <v>1170</v>
      </c>
      <c r="D135" s="264"/>
      <c r="E135" s="265">
        <v>38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251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>
      <c r="A136" s="242">
        <v>28</v>
      </c>
      <c r="B136" s="243" t="s">
        <v>469</v>
      </c>
      <c r="C136" s="256" t="s">
        <v>470</v>
      </c>
      <c r="D136" s="244" t="s">
        <v>471</v>
      </c>
      <c r="E136" s="245">
        <v>10.994999999999999</v>
      </c>
      <c r="F136" s="246"/>
      <c r="G136" s="247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248</v>
      </c>
      <c r="T136" s="231" t="s">
        <v>249</v>
      </c>
      <c r="U136" s="231">
        <v>0</v>
      </c>
      <c r="V136" s="231">
        <f>ROUND(E136*U136,2)</f>
        <v>0</v>
      </c>
      <c r="W136" s="231"/>
      <c r="X136" s="231" t="s">
        <v>191</v>
      </c>
      <c r="Y136" s="231" t="s">
        <v>192</v>
      </c>
      <c r="Z136" s="210"/>
      <c r="AA136" s="210"/>
      <c r="AB136" s="210"/>
      <c r="AC136" s="210"/>
      <c r="AD136" s="210"/>
      <c r="AE136" s="210"/>
      <c r="AF136" s="210"/>
      <c r="AG136" s="210" t="s">
        <v>193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>
      <c r="A137" s="227"/>
      <c r="B137" s="228"/>
      <c r="C137" s="271" t="s">
        <v>1171</v>
      </c>
      <c r="D137" s="264"/>
      <c r="E137" s="265">
        <v>10.994999999999999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251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ht="22.5" outlineLevel="1">
      <c r="A138" s="242">
        <v>29</v>
      </c>
      <c r="B138" s="243" t="s">
        <v>473</v>
      </c>
      <c r="C138" s="256" t="s">
        <v>474</v>
      </c>
      <c r="D138" s="244" t="s">
        <v>320</v>
      </c>
      <c r="E138" s="245">
        <v>359.56007</v>
      </c>
      <c r="F138" s="246"/>
      <c r="G138" s="247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248</v>
      </c>
      <c r="T138" s="231" t="s">
        <v>249</v>
      </c>
      <c r="U138" s="231">
        <v>5.2999999999999999E-2</v>
      </c>
      <c r="V138" s="231">
        <f>ROUND(E138*U138,2)</f>
        <v>19.059999999999999</v>
      </c>
      <c r="W138" s="231"/>
      <c r="X138" s="231" t="s">
        <v>191</v>
      </c>
      <c r="Y138" s="231" t="s">
        <v>192</v>
      </c>
      <c r="Z138" s="210"/>
      <c r="AA138" s="210"/>
      <c r="AB138" s="210"/>
      <c r="AC138" s="210"/>
      <c r="AD138" s="210"/>
      <c r="AE138" s="210"/>
      <c r="AF138" s="210"/>
      <c r="AG138" s="210" t="s">
        <v>193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2.5" outlineLevel="2">
      <c r="A139" s="227"/>
      <c r="B139" s="228"/>
      <c r="C139" s="271" t="s">
        <v>1172</v>
      </c>
      <c r="D139" s="264"/>
      <c r="E139" s="265">
        <v>2.7977400000000001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251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3">
      <c r="A140" s="227"/>
      <c r="B140" s="228"/>
      <c r="C140" s="271" t="s">
        <v>1173</v>
      </c>
      <c r="D140" s="264"/>
      <c r="E140" s="265">
        <v>0.25434000000000001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251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22.5" outlineLevel="3">
      <c r="A141" s="227"/>
      <c r="B141" s="228"/>
      <c r="C141" s="271" t="s">
        <v>1174</v>
      </c>
      <c r="D141" s="264"/>
      <c r="E141" s="265">
        <v>36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251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>
      <c r="A142" s="227"/>
      <c r="B142" s="228"/>
      <c r="C142" s="272" t="s">
        <v>391</v>
      </c>
      <c r="D142" s="266"/>
      <c r="E142" s="267"/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251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>
      <c r="A143" s="227"/>
      <c r="B143" s="228"/>
      <c r="C143" s="273" t="s">
        <v>1151</v>
      </c>
      <c r="D143" s="266"/>
      <c r="E143" s="267">
        <v>28.896000000000001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251</v>
      </c>
      <c r="AH143" s="210">
        <v>2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>
      <c r="A144" s="227"/>
      <c r="B144" s="228"/>
      <c r="C144" s="273" t="s">
        <v>1152</v>
      </c>
      <c r="D144" s="266"/>
      <c r="E144" s="267">
        <v>164.92500000000001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251</v>
      </c>
      <c r="AH144" s="210">
        <v>2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>
      <c r="A145" s="227"/>
      <c r="B145" s="228"/>
      <c r="C145" s="273" t="s">
        <v>1153</v>
      </c>
      <c r="D145" s="266"/>
      <c r="E145" s="267">
        <v>175.17500000000001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251</v>
      </c>
      <c r="AH145" s="210">
        <v>2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>
      <c r="A146" s="227"/>
      <c r="B146" s="228"/>
      <c r="C146" s="273" t="s">
        <v>1154</v>
      </c>
      <c r="D146" s="266"/>
      <c r="E146" s="267">
        <v>9.5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251</v>
      </c>
      <c r="AH146" s="210">
        <v>2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3">
      <c r="A147" s="227"/>
      <c r="B147" s="228"/>
      <c r="C147" s="273" t="s">
        <v>1155</v>
      </c>
      <c r="D147" s="266"/>
      <c r="E147" s="267">
        <v>45</v>
      </c>
      <c r="F147" s="231"/>
      <c r="G147" s="231"/>
      <c r="H147" s="231"/>
      <c r="I147" s="231"/>
      <c r="J147" s="231"/>
      <c r="K147" s="231"/>
      <c r="L147" s="231"/>
      <c r="M147" s="231"/>
      <c r="N147" s="230"/>
      <c r="O147" s="230"/>
      <c r="P147" s="230"/>
      <c r="Q147" s="230"/>
      <c r="R147" s="231"/>
      <c r="S147" s="231"/>
      <c r="T147" s="231"/>
      <c r="U147" s="231"/>
      <c r="V147" s="231"/>
      <c r="W147" s="231"/>
      <c r="X147" s="231"/>
      <c r="Y147" s="231"/>
      <c r="Z147" s="210"/>
      <c r="AA147" s="210"/>
      <c r="AB147" s="210"/>
      <c r="AC147" s="210"/>
      <c r="AD147" s="210"/>
      <c r="AE147" s="210"/>
      <c r="AF147" s="210"/>
      <c r="AG147" s="210" t="s">
        <v>251</v>
      </c>
      <c r="AH147" s="210">
        <v>2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ht="22.5" outlineLevel="3">
      <c r="A148" s="227"/>
      <c r="B148" s="228"/>
      <c r="C148" s="273" t="s">
        <v>1156</v>
      </c>
      <c r="D148" s="266"/>
      <c r="E148" s="267">
        <v>-2.7977400000000001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251</v>
      </c>
      <c r="AH148" s="210">
        <v>2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22.5" outlineLevel="3">
      <c r="A149" s="227"/>
      <c r="B149" s="228"/>
      <c r="C149" s="273" t="s">
        <v>1157</v>
      </c>
      <c r="D149" s="266"/>
      <c r="E149" s="267">
        <v>-0.25434000000000001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251</v>
      </c>
      <c r="AH149" s="210">
        <v>2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ht="22.5" outlineLevel="3">
      <c r="A150" s="227"/>
      <c r="B150" s="228"/>
      <c r="C150" s="273" t="s">
        <v>1158</v>
      </c>
      <c r="D150" s="266"/>
      <c r="E150" s="267">
        <v>-36</v>
      </c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251</v>
      </c>
      <c r="AH150" s="210">
        <v>2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>
      <c r="A151" s="227"/>
      <c r="B151" s="228"/>
      <c r="C151" s="274" t="s">
        <v>399</v>
      </c>
      <c r="D151" s="268"/>
      <c r="E151" s="269">
        <v>384.44391999999999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251</v>
      </c>
      <c r="AH151" s="210">
        <v>3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>
      <c r="A152" s="227"/>
      <c r="B152" s="228"/>
      <c r="C152" s="272" t="s">
        <v>400</v>
      </c>
      <c r="D152" s="266"/>
      <c r="E152" s="267"/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251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33.75" outlineLevel="3">
      <c r="A153" s="227"/>
      <c r="B153" s="228"/>
      <c r="C153" s="271" t="s">
        <v>1175</v>
      </c>
      <c r="D153" s="264"/>
      <c r="E153" s="265">
        <v>307.55513999999999</v>
      </c>
      <c r="F153" s="231"/>
      <c r="G153" s="231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251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>
      <c r="A154" s="227"/>
      <c r="B154" s="228"/>
      <c r="C154" s="272" t="s">
        <v>391</v>
      </c>
      <c r="D154" s="266"/>
      <c r="E154" s="267"/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>
      <c r="A155" s="227"/>
      <c r="B155" s="228"/>
      <c r="C155" s="273" t="s">
        <v>1160</v>
      </c>
      <c r="D155" s="266"/>
      <c r="E155" s="267">
        <v>12.384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251</v>
      </c>
      <c r="AH155" s="210">
        <v>2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>
      <c r="A156" s="227"/>
      <c r="B156" s="228"/>
      <c r="C156" s="273" t="s">
        <v>1161</v>
      </c>
      <c r="D156" s="266"/>
      <c r="E156" s="267">
        <v>2.2999999999999998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251</v>
      </c>
      <c r="AH156" s="210">
        <v>2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3">
      <c r="A157" s="227"/>
      <c r="B157" s="228"/>
      <c r="C157" s="273" t="s">
        <v>1162</v>
      </c>
      <c r="D157" s="266"/>
      <c r="E157" s="267">
        <v>0.76800000000000002</v>
      </c>
      <c r="F157" s="231"/>
      <c r="G157" s="231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251</v>
      </c>
      <c r="AH157" s="210">
        <v>2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3">
      <c r="A158" s="227"/>
      <c r="B158" s="228"/>
      <c r="C158" s="273" t="s">
        <v>1163</v>
      </c>
      <c r="D158" s="266"/>
      <c r="E158" s="267">
        <v>2.7977400000000001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251</v>
      </c>
      <c r="AH158" s="210">
        <v>2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22.5" outlineLevel="3">
      <c r="A159" s="227"/>
      <c r="B159" s="228"/>
      <c r="C159" s="273" t="s">
        <v>1164</v>
      </c>
      <c r="D159" s="266"/>
      <c r="E159" s="267">
        <v>0.25434000000000001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251</v>
      </c>
      <c r="AH159" s="210">
        <v>2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>
      <c r="A160" s="227"/>
      <c r="B160" s="228"/>
      <c r="C160" s="274" t="s">
        <v>399</v>
      </c>
      <c r="D160" s="268"/>
      <c r="E160" s="269">
        <v>18.504079999999998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251</v>
      </c>
      <c r="AH160" s="210">
        <v>3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>
      <c r="A161" s="227"/>
      <c r="B161" s="228"/>
      <c r="C161" s="272" t="s">
        <v>400</v>
      </c>
      <c r="D161" s="266"/>
      <c r="E161" s="267"/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ht="33.75" outlineLevel="3">
      <c r="A162" s="227"/>
      <c r="B162" s="228"/>
      <c r="C162" s="271" t="s">
        <v>1176</v>
      </c>
      <c r="D162" s="264"/>
      <c r="E162" s="265">
        <v>12.952859999999999</v>
      </c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251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>
      <c r="A163" s="242">
        <v>30</v>
      </c>
      <c r="B163" s="243" t="s">
        <v>480</v>
      </c>
      <c r="C163" s="256" t="s">
        <v>481</v>
      </c>
      <c r="D163" s="244" t="s">
        <v>320</v>
      </c>
      <c r="E163" s="245">
        <v>307.55513999999999</v>
      </c>
      <c r="F163" s="246"/>
      <c r="G163" s="247">
        <f>ROUND(E163*F163,2)</f>
        <v>0</v>
      </c>
      <c r="H163" s="232"/>
      <c r="I163" s="231">
        <f>ROUND(E163*H163,2)</f>
        <v>0</v>
      </c>
      <c r="J163" s="232"/>
      <c r="K163" s="231">
        <f>ROUND(E163*J163,2)</f>
        <v>0</v>
      </c>
      <c r="L163" s="231">
        <v>21</v>
      </c>
      <c r="M163" s="231">
        <f>G163*(1+L163/100)</f>
        <v>0</v>
      </c>
      <c r="N163" s="230">
        <v>0</v>
      </c>
      <c r="O163" s="230">
        <f>ROUND(E163*N163,2)</f>
        <v>0</v>
      </c>
      <c r="P163" s="230">
        <v>0</v>
      </c>
      <c r="Q163" s="230">
        <f>ROUND(E163*P163,2)</f>
        <v>0</v>
      </c>
      <c r="R163" s="231"/>
      <c r="S163" s="231" t="s">
        <v>248</v>
      </c>
      <c r="T163" s="231" t="s">
        <v>249</v>
      </c>
      <c r="U163" s="231">
        <v>4.2999999999999997E-2</v>
      </c>
      <c r="V163" s="231">
        <f>ROUND(E163*U163,2)</f>
        <v>13.22</v>
      </c>
      <c r="W163" s="231"/>
      <c r="X163" s="231" t="s">
        <v>191</v>
      </c>
      <c r="Y163" s="231" t="s">
        <v>482</v>
      </c>
      <c r="Z163" s="210"/>
      <c r="AA163" s="210"/>
      <c r="AB163" s="210"/>
      <c r="AC163" s="210"/>
      <c r="AD163" s="210"/>
      <c r="AE163" s="210"/>
      <c r="AF163" s="210"/>
      <c r="AG163" s="210" t="s">
        <v>193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2">
      <c r="A164" s="227"/>
      <c r="B164" s="228"/>
      <c r="C164" s="272" t="s">
        <v>391</v>
      </c>
      <c r="D164" s="266"/>
      <c r="E164" s="267"/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251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>
      <c r="A165" s="227"/>
      <c r="B165" s="228"/>
      <c r="C165" s="273" t="s">
        <v>1151</v>
      </c>
      <c r="D165" s="266"/>
      <c r="E165" s="267">
        <v>28.896000000000001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251</v>
      </c>
      <c r="AH165" s="210">
        <v>2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>
      <c r="A166" s="227"/>
      <c r="B166" s="228"/>
      <c r="C166" s="273" t="s">
        <v>1152</v>
      </c>
      <c r="D166" s="266"/>
      <c r="E166" s="267">
        <v>164.92500000000001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251</v>
      </c>
      <c r="AH166" s="210">
        <v>2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>
      <c r="A167" s="227"/>
      <c r="B167" s="228"/>
      <c r="C167" s="273" t="s">
        <v>1153</v>
      </c>
      <c r="D167" s="266"/>
      <c r="E167" s="267">
        <v>175.17500000000001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251</v>
      </c>
      <c r="AH167" s="210">
        <v>2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>
      <c r="A168" s="227"/>
      <c r="B168" s="228"/>
      <c r="C168" s="273" t="s">
        <v>1154</v>
      </c>
      <c r="D168" s="266"/>
      <c r="E168" s="267">
        <v>9.5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251</v>
      </c>
      <c r="AH168" s="210">
        <v>2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>
      <c r="A169" s="227"/>
      <c r="B169" s="228"/>
      <c r="C169" s="273" t="s">
        <v>1155</v>
      </c>
      <c r="D169" s="266"/>
      <c r="E169" s="267">
        <v>45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251</v>
      </c>
      <c r="AH169" s="210">
        <v>2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3">
      <c r="A170" s="227"/>
      <c r="B170" s="228"/>
      <c r="C170" s="273" t="s">
        <v>1156</v>
      </c>
      <c r="D170" s="266"/>
      <c r="E170" s="267">
        <v>-2.7977400000000001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251</v>
      </c>
      <c r="AH170" s="210">
        <v>2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ht="22.5" outlineLevel="3">
      <c r="A171" s="227"/>
      <c r="B171" s="228"/>
      <c r="C171" s="273" t="s">
        <v>1157</v>
      </c>
      <c r="D171" s="266"/>
      <c r="E171" s="267">
        <v>-0.25434000000000001</v>
      </c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251</v>
      </c>
      <c r="AH171" s="210">
        <v>2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ht="22.5" outlineLevel="3">
      <c r="A172" s="227"/>
      <c r="B172" s="228"/>
      <c r="C172" s="273" t="s">
        <v>1158</v>
      </c>
      <c r="D172" s="266"/>
      <c r="E172" s="267">
        <v>-36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251</v>
      </c>
      <c r="AH172" s="210">
        <v>2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>
      <c r="A173" s="227"/>
      <c r="B173" s="228"/>
      <c r="C173" s="274" t="s">
        <v>399</v>
      </c>
      <c r="D173" s="268"/>
      <c r="E173" s="269">
        <v>384.44391999999999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251</v>
      </c>
      <c r="AH173" s="210">
        <v>3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>
      <c r="A174" s="227"/>
      <c r="B174" s="228"/>
      <c r="C174" s="272" t="s">
        <v>400</v>
      </c>
      <c r="D174" s="266"/>
      <c r="E174" s="267"/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251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ht="33.75" outlineLevel="3">
      <c r="A175" s="227"/>
      <c r="B175" s="228"/>
      <c r="C175" s="271" t="s">
        <v>1175</v>
      </c>
      <c r="D175" s="264"/>
      <c r="E175" s="265">
        <v>307.55513999999999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251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>
      <c r="A176" s="242">
        <v>31</v>
      </c>
      <c r="B176" s="243" t="s">
        <v>483</v>
      </c>
      <c r="C176" s="256" t="s">
        <v>484</v>
      </c>
      <c r="D176" s="244" t="s">
        <v>320</v>
      </c>
      <c r="E176" s="245">
        <v>442.00008000000003</v>
      </c>
      <c r="F176" s="246"/>
      <c r="G176" s="247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0</v>
      </c>
      <c r="O176" s="230">
        <f>ROUND(E176*N176,2)</f>
        <v>0</v>
      </c>
      <c r="P176" s="230">
        <v>0</v>
      </c>
      <c r="Q176" s="230">
        <f>ROUND(E176*P176,2)</f>
        <v>0</v>
      </c>
      <c r="R176" s="231"/>
      <c r="S176" s="231" t="s">
        <v>248</v>
      </c>
      <c r="T176" s="231" t="s">
        <v>249</v>
      </c>
      <c r="U176" s="231">
        <v>8.9999999999999993E-3</v>
      </c>
      <c r="V176" s="231">
        <f>ROUND(E176*U176,2)</f>
        <v>3.98</v>
      </c>
      <c r="W176" s="231"/>
      <c r="X176" s="231" t="s">
        <v>191</v>
      </c>
      <c r="Y176" s="231" t="s">
        <v>192</v>
      </c>
      <c r="Z176" s="210"/>
      <c r="AA176" s="210"/>
      <c r="AB176" s="210"/>
      <c r="AC176" s="210"/>
      <c r="AD176" s="210"/>
      <c r="AE176" s="210"/>
      <c r="AF176" s="210"/>
      <c r="AG176" s="210" t="s">
        <v>193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>
      <c r="A177" s="227"/>
      <c r="B177" s="228"/>
      <c r="C177" s="271" t="s">
        <v>1135</v>
      </c>
      <c r="D177" s="264"/>
      <c r="E177" s="265">
        <v>28.896000000000001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251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>
      <c r="A178" s="227"/>
      <c r="B178" s="228"/>
      <c r="C178" s="271" t="s">
        <v>1134</v>
      </c>
      <c r="D178" s="264"/>
      <c r="E178" s="265">
        <v>164.92500000000001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251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>
      <c r="A179" s="227"/>
      <c r="B179" s="228"/>
      <c r="C179" s="271" t="s">
        <v>1142</v>
      </c>
      <c r="D179" s="264"/>
      <c r="E179" s="265">
        <v>175.17500000000001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251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>
      <c r="A180" s="227"/>
      <c r="B180" s="228"/>
      <c r="C180" s="271" t="s">
        <v>1144</v>
      </c>
      <c r="D180" s="264"/>
      <c r="E180" s="265">
        <v>9.5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251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>
      <c r="A181" s="227"/>
      <c r="B181" s="228"/>
      <c r="C181" s="271" t="s">
        <v>1137</v>
      </c>
      <c r="D181" s="264"/>
      <c r="E181" s="265">
        <v>45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251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>
      <c r="A182" s="227"/>
      <c r="B182" s="228"/>
      <c r="C182" s="271" t="s">
        <v>1133</v>
      </c>
      <c r="D182" s="264"/>
      <c r="E182" s="265">
        <v>12.384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251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>
      <c r="A183" s="227"/>
      <c r="B183" s="228"/>
      <c r="C183" s="271" t="s">
        <v>1138</v>
      </c>
      <c r="D183" s="264"/>
      <c r="E183" s="265">
        <v>2.2999999999999998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251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ht="22.5" outlineLevel="3">
      <c r="A184" s="227"/>
      <c r="B184" s="228"/>
      <c r="C184" s="271" t="s">
        <v>1139</v>
      </c>
      <c r="D184" s="264"/>
      <c r="E184" s="265">
        <v>0.76800000000000002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251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3">
      <c r="A185" s="227"/>
      <c r="B185" s="228"/>
      <c r="C185" s="271" t="s">
        <v>1140</v>
      </c>
      <c r="D185" s="264"/>
      <c r="E185" s="265">
        <v>2.7977400000000001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251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2.5" outlineLevel="3">
      <c r="A186" s="227"/>
      <c r="B186" s="228"/>
      <c r="C186" s="271" t="s">
        <v>1141</v>
      </c>
      <c r="D186" s="264"/>
      <c r="E186" s="265">
        <v>0.25434000000000001</v>
      </c>
      <c r="F186" s="231"/>
      <c r="G186" s="231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251</v>
      </c>
      <c r="AH186" s="210">
        <v>0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>
      <c r="A187" s="242">
        <v>32</v>
      </c>
      <c r="B187" s="243" t="s">
        <v>485</v>
      </c>
      <c r="C187" s="256" t="s">
        <v>486</v>
      </c>
      <c r="D187" s="244" t="s">
        <v>320</v>
      </c>
      <c r="E187" s="245">
        <v>265.43482999999998</v>
      </c>
      <c r="F187" s="246"/>
      <c r="G187" s="247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248</v>
      </c>
      <c r="T187" s="231" t="s">
        <v>249</v>
      </c>
      <c r="U187" s="231">
        <v>0.20200000000000001</v>
      </c>
      <c r="V187" s="231">
        <f>ROUND(E187*U187,2)</f>
        <v>53.62</v>
      </c>
      <c r="W187" s="231"/>
      <c r="X187" s="231" t="s">
        <v>191</v>
      </c>
      <c r="Y187" s="231" t="s">
        <v>192</v>
      </c>
      <c r="Z187" s="210"/>
      <c r="AA187" s="210"/>
      <c r="AB187" s="210"/>
      <c r="AC187" s="210"/>
      <c r="AD187" s="210"/>
      <c r="AE187" s="210"/>
      <c r="AF187" s="210"/>
      <c r="AG187" s="210" t="s">
        <v>193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2.5" outlineLevel="2">
      <c r="A188" s="227"/>
      <c r="B188" s="228"/>
      <c r="C188" s="271" t="s">
        <v>1172</v>
      </c>
      <c r="D188" s="264"/>
      <c r="E188" s="265">
        <v>2.7977400000000001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251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22.5" outlineLevel="3">
      <c r="A189" s="227"/>
      <c r="B189" s="228"/>
      <c r="C189" s="271" t="s">
        <v>1173</v>
      </c>
      <c r="D189" s="264"/>
      <c r="E189" s="265">
        <v>0.25434000000000001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251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2.5" outlineLevel="3">
      <c r="A190" s="227"/>
      <c r="B190" s="228"/>
      <c r="C190" s="271" t="s">
        <v>1174</v>
      </c>
      <c r="D190" s="264"/>
      <c r="E190" s="265">
        <v>36</v>
      </c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251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>
      <c r="A191" s="227"/>
      <c r="B191" s="228"/>
      <c r="C191" s="271" t="s">
        <v>1177</v>
      </c>
      <c r="D191" s="264"/>
      <c r="E191" s="265">
        <v>164.55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251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>
      <c r="A192" s="227"/>
      <c r="B192" s="228"/>
      <c r="C192" s="272" t="s">
        <v>391</v>
      </c>
      <c r="D192" s="266"/>
      <c r="E192" s="267"/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251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>
      <c r="A193" s="227"/>
      <c r="B193" s="228"/>
      <c r="C193" s="273" t="s">
        <v>1153</v>
      </c>
      <c r="D193" s="266"/>
      <c r="E193" s="267">
        <v>175.17500000000001</v>
      </c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251</v>
      </c>
      <c r="AH193" s="210">
        <v>2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>
      <c r="A194" s="227"/>
      <c r="B194" s="228"/>
      <c r="C194" s="273" t="s">
        <v>1178</v>
      </c>
      <c r="D194" s="266"/>
      <c r="E194" s="267">
        <v>-30.75975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251</v>
      </c>
      <c r="AH194" s="210">
        <v>2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>
      <c r="A195" s="227"/>
      <c r="B195" s="228"/>
      <c r="C195" s="273" t="s">
        <v>1179</v>
      </c>
      <c r="D195" s="266"/>
      <c r="E195" s="267">
        <v>-18.768750000000001</v>
      </c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251</v>
      </c>
      <c r="AH195" s="210">
        <v>2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>
      <c r="A196" s="227"/>
      <c r="B196" s="228"/>
      <c r="C196" s="273" t="s">
        <v>1180</v>
      </c>
      <c r="D196" s="266"/>
      <c r="E196" s="267">
        <v>-63.813749999999999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251</v>
      </c>
      <c r="AH196" s="210">
        <v>2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3">
      <c r="A197" s="227"/>
      <c r="B197" s="228"/>
      <c r="C197" s="274" t="s">
        <v>399</v>
      </c>
      <c r="D197" s="268"/>
      <c r="E197" s="269">
        <v>61.832749999999997</v>
      </c>
      <c r="F197" s="231"/>
      <c r="G197" s="231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251</v>
      </c>
      <c r="AH197" s="210">
        <v>3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>
      <c r="A198" s="227"/>
      <c r="B198" s="228"/>
      <c r="C198" s="272" t="s">
        <v>400</v>
      </c>
      <c r="D198" s="266"/>
      <c r="E198" s="267"/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>
      <c r="A199" s="227"/>
      <c r="B199" s="228"/>
      <c r="C199" s="271" t="s">
        <v>1181</v>
      </c>
      <c r="D199" s="264"/>
      <c r="E199" s="265">
        <v>61.832749999999997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251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2.5" outlineLevel="1">
      <c r="A200" s="242">
        <v>33</v>
      </c>
      <c r="B200" s="243" t="s">
        <v>488</v>
      </c>
      <c r="C200" s="256" t="s">
        <v>489</v>
      </c>
      <c r="D200" s="244" t="s">
        <v>320</v>
      </c>
      <c r="E200" s="245">
        <v>6.75</v>
      </c>
      <c r="F200" s="246"/>
      <c r="G200" s="247">
        <f>ROUND(E200*F200,2)</f>
        <v>0</v>
      </c>
      <c r="H200" s="232"/>
      <c r="I200" s="231">
        <f>ROUND(E200*H200,2)</f>
        <v>0</v>
      </c>
      <c r="J200" s="232"/>
      <c r="K200" s="231">
        <f>ROUND(E200*J200,2)</f>
        <v>0</v>
      </c>
      <c r="L200" s="231">
        <v>21</v>
      </c>
      <c r="M200" s="231">
        <f>G200*(1+L200/100)</f>
        <v>0</v>
      </c>
      <c r="N200" s="230">
        <v>1.7</v>
      </c>
      <c r="O200" s="230">
        <f>ROUND(E200*N200,2)</f>
        <v>11.48</v>
      </c>
      <c r="P200" s="230">
        <v>0</v>
      </c>
      <c r="Q200" s="230">
        <f>ROUND(E200*P200,2)</f>
        <v>0</v>
      </c>
      <c r="R200" s="231"/>
      <c r="S200" s="231" t="s">
        <v>248</v>
      </c>
      <c r="T200" s="231" t="s">
        <v>249</v>
      </c>
      <c r="U200" s="231">
        <v>1.587</v>
      </c>
      <c r="V200" s="231">
        <f>ROUND(E200*U200,2)</f>
        <v>10.71</v>
      </c>
      <c r="W200" s="231"/>
      <c r="X200" s="231" t="s">
        <v>191</v>
      </c>
      <c r="Y200" s="231" t="s">
        <v>192</v>
      </c>
      <c r="Z200" s="210"/>
      <c r="AA200" s="210"/>
      <c r="AB200" s="210"/>
      <c r="AC200" s="210"/>
      <c r="AD200" s="210"/>
      <c r="AE200" s="210"/>
      <c r="AF200" s="210"/>
      <c r="AG200" s="210" t="s">
        <v>193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2">
      <c r="A201" s="227"/>
      <c r="B201" s="228"/>
      <c r="C201" s="271" t="s">
        <v>1182</v>
      </c>
      <c r="D201" s="264"/>
      <c r="E201" s="265">
        <v>6.75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251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>
      <c r="A202" s="242">
        <v>34</v>
      </c>
      <c r="B202" s="243" t="s">
        <v>493</v>
      </c>
      <c r="C202" s="256" t="s">
        <v>494</v>
      </c>
      <c r="D202" s="244" t="s">
        <v>247</v>
      </c>
      <c r="E202" s="245">
        <v>1422</v>
      </c>
      <c r="F202" s="246"/>
      <c r="G202" s="247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0</v>
      </c>
      <c r="O202" s="230">
        <f>ROUND(E202*N202,2)</f>
        <v>0</v>
      </c>
      <c r="P202" s="230">
        <v>0</v>
      </c>
      <c r="Q202" s="230">
        <f>ROUND(E202*P202,2)</f>
        <v>0</v>
      </c>
      <c r="R202" s="231"/>
      <c r="S202" s="231" t="s">
        <v>248</v>
      </c>
      <c r="T202" s="231" t="s">
        <v>249</v>
      </c>
      <c r="U202" s="231">
        <v>0.06</v>
      </c>
      <c r="V202" s="231">
        <f>ROUND(E202*U202,2)</f>
        <v>85.32</v>
      </c>
      <c r="W202" s="231"/>
      <c r="X202" s="231" t="s">
        <v>191</v>
      </c>
      <c r="Y202" s="231" t="s">
        <v>192</v>
      </c>
      <c r="Z202" s="210"/>
      <c r="AA202" s="210"/>
      <c r="AB202" s="210"/>
      <c r="AC202" s="210"/>
      <c r="AD202" s="210"/>
      <c r="AE202" s="210"/>
      <c r="AF202" s="210"/>
      <c r="AG202" s="210" t="s">
        <v>193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2">
      <c r="A203" s="227"/>
      <c r="B203" s="228"/>
      <c r="C203" s="271" t="s">
        <v>1183</v>
      </c>
      <c r="D203" s="264"/>
      <c r="E203" s="265">
        <v>1422</v>
      </c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251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>
      <c r="A204" s="242">
        <v>35</v>
      </c>
      <c r="B204" s="243" t="s">
        <v>496</v>
      </c>
      <c r="C204" s="256" t="s">
        <v>497</v>
      </c>
      <c r="D204" s="244" t="s">
        <v>247</v>
      </c>
      <c r="E204" s="245">
        <v>5356.5</v>
      </c>
      <c r="F204" s="246"/>
      <c r="G204" s="247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0</v>
      </c>
      <c r="O204" s="230">
        <f>ROUND(E204*N204,2)</f>
        <v>0</v>
      </c>
      <c r="P204" s="230">
        <v>0</v>
      </c>
      <c r="Q204" s="230">
        <f>ROUND(E204*P204,2)</f>
        <v>0</v>
      </c>
      <c r="R204" s="231"/>
      <c r="S204" s="231" t="s">
        <v>248</v>
      </c>
      <c r="T204" s="231" t="s">
        <v>249</v>
      </c>
      <c r="U204" s="231">
        <v>1.7999999999999999E-2</v>
      </c>
      <c r="V204" s="231">
        <f>ROUND(E204*U204,2)</f>
        <v>96.42</v>
      </c>
      <c r="W204" s="231"/>
      <c r="X204" s="231" t="s">
        <v>191</v>
      </c>
      <c r="Y204" s="231" t="s">
        <v>192</v>
      </c>
      <c r="Z204" s="210"/>
      <c r="AA204" s="210"/>
      <c r="AB204" s="210"/>
      <c r="AC204" s="210"/>
      <c r="AD204" s="210"/>
      <c r="AE204" s="210"/>
      <c r="AF204" s="210"/>
      <c r="AG204" s="210" t="s">
        <v>193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2">
      <c r="A205" s="227"/>
      <c r="B205" s="228"/>
      <c r="C205" s="271" t="s">
        <v>1184</v>
      </c>
      <c r="D205" s="264"/>
      <c r="E205" s="265">
        <v>392</v>
      </c>
      <c r="F205" s="231"/>
      <c r="G205" s="231"/>
      <c r="H205" s="231"/>
      <c r="I205" s="231"/>
      <c r="J205" s="231"/>
      <c r="K205" s="231"/>
      <c r="L205" s="231"/>
      <c r="M205" s="231"/>
      <c r="N205" s="230"/>
      <c r="O205" s="230"/>
      <c r="P205" s="230"/>
      <c r="Q205" s="230"/>
      <c r="R205" s="231"/>
      <c r="S205" s="231"/>
      <c r="T205" s="231"/>
      <c r="U205" s="231"/>
      <c r="V205" s="231"/>
      <c r="W205" s="231"/>
      <c r="X205" s="231"/>
      <c r="Y205" s="231"/>
      <c r="Z205" s="210"/>
      <c r="AA205" s="210"/>
      <c r="AB205" s="210"/>
      <c r="AC205" s="210"/>
      <c r="AD205" s="210"/>
      <c r="AE205" s="210"/>
      <c r="AF205" s="210"/>
      <c r="AG205" s="210" t="s">
        <v>251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>
      <c r="A206" s="227"/>
      <c r="B206" s="228"/>
      <c r="C206" s="271" t="s">
        <v>1185</v>
      </c>
      <c r="D206" s="264"/>
      <c r="E206" s="265">
        <v>4946.5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251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3">
      <c r="A207" s="227"/>
      <c r="B207" s="228"/>
      <c r="C207" s="271" t="s">
        <v>1186</v>
      </c>
      <c r="D207" s="264"/>
      <c r="E207" s="265">
        <v>9</v>
      </c>
      <c r="F207" s="231"/>
      <c r="G207" s="231"/>
      <c r="H207" s="231"/>
      <c r="I207" s="231"/>
      <c r="J207" s="231"/>
      <c r="K207" s="231"/>
      <c r="L207" s="231"/>
      <c r="M207" s="231"/>
      <c r="N207" s="230"/>
      <c r="O207" s="230"/>
      <c r="P207" s="230"/>
      <c r="Q207" s="230"/>
      <c r="R207" s="231"/>
      <c r="S207" s="231"/>
      <c r="T207" s="231"/>
      <c r="U207" s="231"/>
      <c r="V207" s="231"/>
      <c r="W207" s="231"/>
      <c r="X207" s="231"/>
      <c r="Y207" s="231"/>
      <c r="Z207" s="210"/>
      <c r="AA207" s="210"/>
      <c r="AB207" s="210"/>
      <c r="AC207" s="210"/>
      <c r="AD207" s="210"/>
      <c r="AE207" s="210"/>
      <c r="AF207" s="210"/>
      <c r="AG207" s="210" t="s">
        <v>251</v>
      </c>
      <c r="AH207" s="210">
        <v>0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3">
      <c r="A208" s="227"/>
      <c r="B208" s="228"/>
      <c r="C208" s="271" t="s">
        <v>1187</v>
      </c>
      <c r="D208" s="264"/>
      <c r="E208" s="265">
        <v>4</v>
      </c>
      <c r="F208" s="231"/>
      <c r="G208" s="231"/>
      <c r="H208" s="231"/>
      <c r="I208" s="231"/>
      <c r="J208" s="231"/>
      <c r="K208" s="231"/>
      <c r="L208" s="231"/>
      <c r="M208" s="231"/>
      <c r="N208" s="230"/>
      <c r="O208" s="230"/>
      <c r="P208" s="230"/>
      <c r="Q208" s="230"/>
      <c r="R208" s="231"/>
      <c r="S208" s="231"/>
      <c r="T208" s="231"/>
      <c r="U208" s="231"/>
      <c r="V208" s="231"/>
      <c r="W208" s="231"/>
      <c r="X208" s="231"/>
      <c r="Y208" s="231"/>
      <c r="Z208" s="210"/>
      <c r="AA208" s="210"/>
      <c r="AB208" s="210"/>
      <c r="AC208" s="210"/>
      <c r="AD208" s="210"/>
      <c r="AE208" s="210"/>
      <c r="AF208" s="210"/>
      <c r="AG208" s="210" t="s">
        <v>251</v>
      </c>
      <c r="AH208" s="210">
        <v>0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3">
      <c r="A209" s="227"/>
      <c r="B209" s="228"/>
      <c r="C209" s="271" t="s">
        <v>1188</v>
      </c>
      <c r="D209" s="264"/>
      <c r="E209" s="265">
        <v>5</v>
      </c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251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>
      <c r="A210" s="242">
        <v>36</v>
      </c>
      <c r="B210" s="243" t="s">
        <v>513</v>
      </c>
      <c r="C210" s="256" t="s">
        <v>514</v>
      </c>
      <c r="D210" s="244" t="s">
        <v>247</v>
      </c>
      <c r="E210" s="245">
        <v>1422</v>
      </c>
      <c r="F210" s="246"/>
      <c r="G210" s="247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0</v>
      </c>
      <c r="O210" s="230">
        <f>ROUND(E210*N210,2)</f>
        <v>0</v>
      </c>
      <c r="P210" s="230">
        <v>0</v>
      </c>
      <c r="Q210" s="230">
        <f>ROUND(E210*P210,2)</f>
        <v>0</v>
      </c>
      <c r="R210" s="231"/>
      <c r="S210" s="231" t="s">
        <v>248</v>
      </c>
      <c r="T210" s="231" t="s">
        <v>249</v>
      </c>
      <c r="U210" s="231">
        <v>1.9E-2</v>
      </c>
      <c r="V210" s="231">
        <f>ROUND(E210*U210,2)</f>
        <v>27.02</v>
      </c>
      <c r="W210" s="231"/>
      <c r="X210" s="231" t="s">
        <v>191</v>
      </c>
      <c r="Y210" s="231" t="s">
        <v>192</v>
      </c>
      <c r="Z210" s="210"/>
      <c r="AA210" s="210"/>
      <c r="AB210" s="210"/>
      <c r="AC210" s="210"/>
      <c r="AD210" s="210"/>
      <c r="AE210" s="210"/>
      <c r="AF210" s="210"/>
      <c r="AG210" s="210" t="s">
        <v>193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2">
      <c r="A211" s="227"/>
      <c r="B211" s="228"/>
      <c r="C211" s="271" t="s">
        <v>1189</v>
      </c>
      <c r="D211" s="264"/>
      <c r="E211" s="265">
        <v>1422</v>
      </c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251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>
      <c r="A212" s="242">
        <v>37</v>
      </c>
      <c r="B212" s="243" t="s">
        <v>515</v>
      </c>
      <c r="C212" s="256" t="s">
        <v>516</v>
      </c>
      <c r="D212" s="244" t="s">
        <v>247</v>
      </c>
      <c r="E212" s="245">
        <v>1422</v>
      </c>
      <c r="F212" s="246"/>
      <c r="G212" s="247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248</v>
      </c>
      <c r="T212" s="231" t="s">
        <v>249</v>
      </c>
      <c r="U212" s="231">
        <v>0.09</v>
      </c>
      <c r="V212" s="231">
        <f>ROUND(E212*U212,2)</f>
        <v>127.98</v>
      </c>
      <c r="W212" s="231"/>
      <c r="X212" s="231" t="s">
        <v>191</v>
      </c>
      <c r="Y212" s="231" t="s">
        <v>192</v>
      </c>
      <c r="Z212" s="210"/>
      <c r="AA212" s="210"/>
      <c r="AB212" s="210"/>
      <c r="AC212" s="210"/>
      <c r="AD212" s="210"/>
      <c r="AE212" s="210"/>
      <c r="AF212" s="210"/>
      <c r="AG212" s="210" t="s">
        <v>193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2">
      <c r="A213" s="227"/>
      <c r="B213" s="228"/>
      <c r="C213" s="271" t="s">
        <v>1190</v>
      </c>
      <c r="D213" s="264"/>
      <c r="E213" s="265">
        <v>1422</v>
      </c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251</v>
      </c>
      <c r="AH213" s="210">
        <v>5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>
      <c r="A214" s="242">
        <v>38</v>
      </c>
      <c r="B214" s="243" t="s">
        <v>518</v>
      </c>
      <c r="C214" s="256" t="s">
        <v>519</v>
      </c>
      <c r="D214" s="244" t="s">
        <v>247</v>
      </c>
      <c r="E214" s="245">
        <v>1422</v>
      </c>
      <c r="F214" s="246"/>
      <c r="G214" s="247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0</v>
      </c>
      <c r="O214" s="230">
        <f>ROUND(E214*N214,2)</f>
        <v>0</v>
      </c>
      <c r="P214" s="230">
        <v>0</v>
      </c>
      <c r="Q214" s="230">
        <f>ROUND(E214*P214,2)</f>
        <v>0</v>
      </c>
      <c r="R214" s="231"/>
      <c r="S214" s="231" t="s">
        <v>248</v>
      </c>
      <c r="T214" s="231" t="s">
        <v>249</v>
      </c>
      <c r="U214" s="231">
        <v>1E-3</v>
      </c>
      <c r="V214" s="231">
        <f>ROUND(E214*U214,2)</f>
        <v>1.42</v>
      </c>
      <c r="W214" s="231"/>
      <c r="X214" s="231" t="s">
        <v>191</v>
      </c>
      <c r="Y214" s="231" t="s">
        <v>192</v>
      </c>
      <c r="Z214" s="210"/>
      <c r="AA214" s="210"/>
      <c r="AB214" s="210"/>
      <c r="AC214" s="210"/>
      <c r="AD214" s="210"/>
      <c r="AE214" s="210"/>
      <c r="AF214" s="210"/>
      <c r="AG214" s="210" t="s">
        <v>193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>
      <c r="A215" s="227"/>
      <c r="B215" s="228"/>
      <c r="C215" s="271" t="s">
        <v>1190</v>
      </c>
      <c r="D215" s="264"/>
      <c r="E215" s="265">
        <v>1422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251</v>
      </c>
      <c r="AH215" s="210">
        <v>5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>
      <c r="A216" s="242">
        <v>39</v>
      </c>
      <c r="B216" s="243" t="s">
        <v>520</v>
      </c>
      <c r="C216" s="256" t="s">
        <v>521</v>
      </c>
      <c r="D216" s="244" t="s">
        <v>247</v>
      </c>
      <c r="E216" s="245">
        <v>1422</v>
      </c>
      <c r="F216" s="246"/>
      <c r="G216" s="247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248</v>
      </c>
      <c r="T216" s="231" t="s">
        <v>249</v>
      </c>
      <c r="U216" s="231">
        <v>2E-3</v>
      </c>
      <c r="V216" s="231">
        <f>ROUND(E216*U216,2)</f>
        <v>2.84</v>
      </c>
      <c r="W216" s="231"/>
      <c r="X216" s="231" t="s">
        <v>191</v>
      </c>
      <c r="Y216" s="231" t="s">
        <v>192</v>
      </c>
      <c r="Z216" s="210"/>
      <c r="AA216" s="210"/>
      <c r="AB216" s="210"/>
      <c r="AC216" s="210"/>
      <c r="AD216" s="210"/>
      <c r="AE216" s="210"/>
      <c r="AF216" s="210"/>
      <c r="AG216" s="210" t="s">
        <v>193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2">
      <c r="A217" s="227"/>
      <c r="B217" s="228"/>
      <c r="C217" s="271" t="s">
        <v>1190</v>
      </c>
      <c r="D217" s="264"/>
      <c r="E217" s="265">
        <v>1422</v>
      </c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251</v>
      </c>
      <c r="AH217" s="210">
        <v>5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>
      <c r="A218" s="242">
        <v>40</v>
      </c>
      <c r="B218" s="243" t="s">
        <v>522</v>
      </c>
      <c r="C218" s="256" t="s">
        <v>523</v>
      </c>
      <c r="D218" s="244" t="s">
        <v>247</v>
      </c>
      <c r="E218" s="245">
        <v>1422</v>
      </c>
      <c r="F218" s="246"/>
      <c r="G218" s="247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0</v>
      </c>
      <c r="O218" s="230">
        <f>ROUND(E218*N218,2)</f>
        <v>0</v>
      </c>
      <c r="P218" s="230">
        <v>0</v>
      </c>
      <c r="Q218" s="230">
        <f>ROUND(E218*P218,2)</f>
        <v>0</v>
      </c>
      <c r="R218" s="231"/>
      <c r="S218" s="231" t="s">
        <v>248</v>
      </c>
      <c r="T218" s="231" t="s">
        <v>249</v>
      </c>
      <c r="U218" s="231">
        <v>1E-3</v>
      </c>
      <c r="V218" s="231">
        <f>ROUND(E218*U218,2)</f>
        <v>1.42</v>
      </c>
      <c r="W218" s="231"/>
      <c r="X218" s="231" t="s">
        <v>191</v>
      </c>
      <c r="Y218" s="231" t="s">
        <v>192</v>
      </c>
      <c r="Z218" s="210"/>
      <c r="AA218" s="210"/>
      <c r="AB218" s="210"/>
      <c r="AC218" s="210"/>
      <c r="AD218" s="210"/>
      <c r="AE218" s="210"/>
      <c r="AF218" s="210"/>
      <c r="AG218" s="210" t="s">
        <v>193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2">
      <c r="A219" s="227"/>
      <c r="B219" s="228"/>
      <c r="C219" s="271" t="s">
        <v>1190</v>
      </c>
      <c r="D219" s="264"/>
      <c r="E219" s="265">
        <v>1422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251</v>
      </c>
      <c r="AH219" s="210">
        <v>5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>
      <c r="A220" s="242">
        <v>41</v>
      </c>
      <c r="B220" s="243" t="s">
        <v>524</v>
      </c>
      <c r="C220" s="256" t="s">
        <v>525</v>
      </c>
      <c r="D220" s="244" t="s">
        <v>247</v>
      </c>
      <c r="E220" s="245">
        <v>1422</v>
      </c>
      <c r="F220" s="246"/>
      <c r="G220" s="247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0</v>
      </c>
      <c r="O220" s="230">
        <f>ROUND(E220*N220,2)</f>
        <v>0</v>
      </c>
      <c r="P220" s="230">
        <v>0</v>
      </c>
      <c r="Q220" s="230">
        <f>ROUND(E220*P220,2)</f>
        <v>0</v>
      </c>
      <c r="R220" s="231"/>
      <c r="S220" s="231" t="s">
        <v>248</v>
      </c>
      <c r="T220" s="231" t="s">
        <v>249</v>
      </c>
      <c r="U220" s="231">
        <v>1.4999999999999999E-2</v>
      </c>
      <c r="V220" s="231">
        <f>ROUND(E220*U220,2)</f>
        <v>21.33</v>
      </c>
      <c r="W220" s="231"/>
      <c r="X220" s="231" t="s">
        <v>191</v>
      </c>
      <c r="Y220" s="231" t="s">
        <v>192</v>
      </c>
      <c r="Z220" s="210"/>
      <c r="AA220" s="210"/>
      <c r="AB220" s="210"/>
      <c r="AC220" s="210"/>
      <c r="AD220" s="210"/>
      <c r="AE220" s="210"/>
      <c r="AF220" s="210"/>
      <c r="AG220" s="210" t="s">
        <v>193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2">
      <c r="A221" s="227"/>
      <c r="B221" s="228"/>
      <c r="C221" s="271" t="s">
        <v>1190</v>
      </c>
      <c r="D221" s="264"/>
      <c r="E221" s="265">
        <v>1422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251</v>
      </c>
      <c r="AH221" s="210">
        <v>5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>
      <c r="A222" s="242">
        <v>42</v>
      </c>
      <c r="B222" s="243" t="s">
        <v>526</v>
      </c>
      <c r="C222" s="256" t="s">
        <v>527</v>
      </c>
      <c r="D222" s="244" t="s">
        <v>247</v>
      </c>
      <c r="E222" s="245">
        <v>1422</v>
      </c>
      <c r="F222" s="246"/>
      <c r="G222" s="247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0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248</v>
      </c>
      <c r="T222" s="231" t="s">
        <v>249</v>
      </c>
      <c r="U222" s="231">
        <v>1E-3</v>
      </c>
      <c r="V222" s="231">
        <f>ROUND(E222*U222,2)</f>
        <v>1.42</v>
      </c>
      <c r="W222" s="231"/>
      <c r="X222" s="231" t="s">
        <v>191</v>
      </c>
      <c r="Y222" s="231" t="s">
        <v>192</v>
      </c>
      <c r="Z222" s="210"/>
      <c r="AA222" s="210"/>
      <c r="AB222" s="210"/>
      <c r="AC222" s="210"/>
      <c r="AD222" s="210"/>
      <c r="AE222" s="210"/>
      <c r="AF222" s="210"/>
      <c r="AG222" s="210" t="s">
        <v>193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2">
      <c r="A223" s="227"/>
      <c r="B223" s="228"/>
      <c r="C223" s="271" t="s">
        <v>1190</v>
      </c>
      <c r="D223" s="264"/>
      <c r="E223" s="265">
        <v>1422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251</v>
      </c>
      <c r="AH223" s="210">
        <v>5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>
      <c r="A224" s="242">
        <v>43</v>
      </c>
      <c r="B224" s="243" t="s">
        <v>528</v>
      </c>
      <c r="C224" s="256" t="s">
        <v>529</v>
      </c>
      <c r="D224" s="244" t="s">
        <v>247</v>
      </c>
      <c r="E224" s="245">
        <v>1422</v>
      </c>
      <c r="F224" s="246"/>
      <c r="G224" s="247">
        <f>ROUND(E224*F224,2)</f>
        <v>0</v>
      </c>
      <c r="H224" s="232"/>
      <c r="I224" s="231">
        <f>ROUND(E224*H224,2)</f>
        <v>0</v>
      </c>
      <c r="J224" s="232"/>
      <c r="K224" s="231">
        <f>ROUND(E224*J224,2)</f>
        <v>0</v>
      </c>
      <c r="L224" s="231">
        <v>21</v>
      </c>
      <c r="M224" s="231">
        <f>G224*(1+L224/100)</f>
        <v>0</v>
      </c>
      <c r="N224" s="230">
        <v>0</v>
      </c>
      <c r="O224" s="230">
        <f>ROUND(E224*N224,2)</f>
        <v>0</v>
      </c>
      <c r="P224" s="230">
        <v>0</v>
      </c>
      <c r="Q224" s="230">
        <f>ROUND(E224*P224,2)</f>
        <v>0</v>
      </c>
      <c r="R224" s="231"/>
      <c r="S224" s="231" t="s">
        <v>248</v>
      </c>
      <c r="T224" s="231" t="s">
        <v>249</v>
      </c>
      <c r="U224" s="231">
        <v>3.5000000000000001E-3</v>
      </c>
      <c r="V224" s="231">
        <f>ROUND(E224*U224,2)</f>
        <v>4.9800000000000004</v>
      </c>
      <c r="W224" s="231"/>
      <c r="X224" s="231" t="s">
        <v>191</v>
      </c>
      <c r="Y224" s="231" t="s">
        <v>192</v>
      </c>
      <c r="Z224" s="210"/>
      <c r="AA224" s="210"/>
      <c r="AB224" s="210"/>
      <c r="AC224" s="210"/>
      <c r="AD224" s="210"/>
      <c r="AE224" s="210"/>
      <c r="AF224" s="210"/>
      <c r="AG224" s="210" t="s">
        <v>193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2">
      <c r="A225" s="227"/>
      <c r="B225" s="228"/>
      <c r="C225" s="271" t="s">
        <v>1183</v>
      </c>
      <c r="D225" s="264"/>
      <c r="E225" s="265">
        <v>1422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251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>
      <c r="A226" s="242">
        <v>44</v>
      </c>
      <c r="B226" s="243" t="s">
        <v>530</v>
      </c>
      <c r="C226" s="256" t="s">
        <v>531</v>
      </c>
      <c r="D226" s="244" t="s">
        <v>471</v>
      </c>
      <c r="E226" s="245">
        <v>2.844E-2</v>
      </c>
      <c r="F226" s="246"/>
      <c r="G226" s="247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0</v>
      </c>
      <c r="O226" s="230">
        <f>ROUND(E226*N226,2)</f>
        <v>0</v>
      </c>
      <c r="P226" s="230">
        <v>0</v>
      </c>
      <c r="Q226" s="230">
        <f>ROUND(E226*P226,2)</f>
        <v>0</v>
      </c>
      <c r="R226" s="231"/>
      <c r="S226" s="231" t="s">
        <v>248</v>
      </c>
      <c r="T226" s="231" t="s">
        <v>249</v>
      </c>
      <c r="U226" s="231">
        <v>21.428999999999998</v>
      </c>
      <c r="V226" s="231">
        <f>ROUND(E226*U226,2)</f>
        <v>0.61</v>
      </c>
      <c r="W226" s="231"/>
      <c r="X226" s="231" t="s">
        <v>191</v>
      </c>
      <c r="Y226" s="231" t="s">
        <v>192</v>
      </c>
      <c r="Z226" s="210"/>
      <c r="AA226" s="210"/>
      <c r="AB226" s="210"/>
      <c r="AC226" s="210"/>
      <c r="AD226" s="210"/>
      <c r="AE226" s="210"/>
      <c r="AF226" s="210"/>
      <c r="AG226" s="210" t="s">
        <v>193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2">
      <c r="A227" s="227"/>
      <c r="B227" s="228"/>
      <c r="C227" s="271" t="s">
        <v>1191</v>
      </c>
      <c r="D227" s="264"/>
      <c r="E227" s="265">
        <v>2.844E-2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251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>
      <c r="A228" s="242">
        <v>45</v>
      </c>
      <c r="B228" s="243" t="s">
        <v>533</v>
      </c>
      <c r="C228" s="256" t="s">
        <v>534</v>
      </c>
      <c r="D228" s="244" t="s">
        <v>247</v>
      </c>
      <c r="E228" s="245">
        <v>1422</v>
      </c>
      <c r="F228" s="246"/>
      <c r="G228" s="247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0</v>
      </c>
      <c r="O228" s="230">
        <f>ROUND(E228*N228,2)</f>
        <v>0</v>
      </c>
      <c r="P228" s="230">
        <v>0</v>
      </c>
      <c r="Q228" s="230">
        <f>ROUND(E228*P228,2)</f>
        <v>0</v>
      </c>
      <c r="R228" s="231"/>
      <c r="S228" s="231" t="s">
        <v>248</v>
      </c>
      <c r="T228" s="231" t="s">
        <v>249</v>
      </c>
      <c r="U228" s="231">
        <v>1.0999999999999999E-2</v>
      </c>
      <c r="V228" s="231">
        <f>ROUND(E228*U228,2)</f>
        <v>15.64</v>
      </c>
      <c r="W228" s="231"/>
      <c r="X228" s="231" t="s">
        <v>191</v>
      </c>
      <c r="Y228" s="231" t="s">
        <v>192</v>
      </c>
      <c r="Z228" s="210"/>
      <c r="AA228" s="210"/>
      <c r="AB228" s="210"/>
      <c r="AC228" s="210"/>
      <c r="AD228" s="210"/>
      <c r="AE228" s="210"/>
      <c r="AF228" s="210"/>
      <c r="AG228" s="210" t="s">
        <v>193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2">
      <c r="A229" s="227"/>
      <c r="B229" s="228"/>
      <c r="C229" s="271" t="s">
        <v>1192</v>
      </c>
      <c r="D229" s="264"/>
      <c r="E229" s="265">
        <v>1422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251</v>
      </c>
      <c r="AH229" s="210">
        <v>5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>
      <c r="A230" s="242">
        <v>46</v>
      </c>
      <c r="B230" s="243" t="s">
        <v>536</v>
      </c>
      <c r="C230" s="256" t="s">
        <v>537</v>
      </c>
      <c r="D230" s="244" t="s">
        <v>320</v>
      </c>
      <c r="E230" s="245">
        <v>7.11</v>
      </c>
      <c r="F230" s="246"/>
      <c r="G230" s="247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0</v>
      </c>
      <c r="O230" s="230">
        <f>ROUND(E230*N230,2)</f>
        <v>0</v>
      </c>
      <c r="P230" s="230">
        <v>0</v>
      </c>
      <c r="Q230" s="230">
        <f>ROUND(E230*P230,2)</f>
        <v>0</v>
      </c>
      <c r="R230" s="231"/>
      <c r="S230" s="231" t="s">
        <v>248</v>
      </c>
      <c r="T230" s="231" t="s">
        <v>249</v>
      </c>
      <c r="U230" s="231">
        <v>0.26</v>
      </c>
      <c r="V230" s="231">
        <f>ROUND(E230*U230,2)</f>
        <v>1.85</v>
      </c>
      <c r="W230" s="231"/>
      <c r="X230" s="231" t="s">
        <v>191</v>
      </c>
      <c r="Y230" s="231" t="s">
        <v>192</v>
      </c>
      <c r="Z230" s="210"/>
      <c r="AA230" s="210"/>
      <c r="AB230" s="210"/>
      <c r="AC230" s="210"/>
      <c r="AD230" s="210"/>
      <c r="AE230" s="210"/>
      <c r="AF230" s="210"/>
      <c r="AG230" s="210" t="s">
        <v>193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2">
      <c r="A231" s="227"/>
      <c r="B231" s="228"/>
      <c r="C231" s="271" t="s">
        <v>1193</v>
      </c>
      <c r="D231" s="264"/>
      <c r="E231" s="265">
        <v>7.11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251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>
      <c r="A232" s="242">
        <v>47</v>
      </c>
      <c r="B232" s="243" t="s">
        <v>551</v>
      </c>
      <c r="C232" s="256" t="s">
        <v>552</v>
      </c>
      <c r="D232" s="244" t="s">
        <v>320</v>
      </c>
      <c r="E232" s="245">
        <v>7.11</v>
      </c>
      <c r="F232" s="246"/>
      <c r="G232" s="247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0</v>
      </c>
      <c r="O232" s="230">
        <f>ROUND(E232*N232,2)</f>
        <v>0</v>
      </c>
      <c r="P232" s="230">
        <v>0</v>
      </c>
      <c r="Q232" s="230">
        <f>ROUND(E232*P232,2)</f>
        <v>0</v>
      </c>
      <c r="R232" s="231"/>
      <c r="S232" s="231" t="s">
        <v>248</v>
      </c>
      <c r="T232" s="231" t="s">
        <v>249</v>
      </c>
      <c r="U232" s="231">
        <v>0.88400000000000001</v>
      </c>
      <c r="V232" s="231">
        <f>ROUND(E232*U232,2)</f>
        <v>6.29</v>
      </c>
      <c r="W232" s="231"/>
      <c r="X232" s="231" t="s">
        <v>191</v>
      </c>
      <c r="Y232" s="231" t="s">
        <v>192</v>
      </c>
      <c r="Z232" s="210"/>
      <c r="AA232" s="210"/>
      <c r="AB232" s="210"/>
      <c r="AC232" s="210"/>
      <c r="AD232" s="210"/>
      <c r="AE232" s="210"/>
      <c r="AF232" s="210"/>
      <c r="AG232" s="210" t="s">
        <v>193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2">
      <c r="A233" s="227"/>
      <c r="B233" s="228"/>
      <c r="C233" s="271" t="s">
        <v>1194</v>
      </c>
      <c r="D233" s="264"/>
      <c r="E233" s="265">
        <v>7.11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251</v>
      </c>
      <c r="AH233" s="210">
        <v>5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>
      <c r="A234" s="242">
        <v>48</v>
      </c>
      <c r="B234" s="243" t="s">
        <v>554</v>
      </c>
      <c r="C234" s="256" t="s">
        <v>555</v>
      </c>
      <c r="D234" s="244" t="s">
        <v>320</v>
      </c>
      <c r="E234" s="245">
        <v>99.54</v>
      </c>
      <c r="F234" s="246"/>
      <c r="G234" s="247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0</v>
      </c>
      <c r="O234" s="230">
        <f>ROUND(E234*N234,2)</f>
        <v>0</v>
      </c>
      <c r="P234" s="230">
        <v>0</v>
      </c>
      <c r="Q234" s="230">
        <f>ROUND(E234*P234,2)</f>
        <v>0</v>
      </c>
      <c r="R234" s="231"/>
      <c r="S234" s="231" t="s">
        <v>248</v>
      </c>
      <c r="T234" s="231" t="s">
        <v>249</v>
      </c>
      <c r="U234" s="231">
        <v>2.8000000000000001E-2</v>
      </c>
      <c r="V234" s="231">
        <f>ROUND(E234*U234,2)</f>
        <v>2.79</v>
      </c>
      <c r="W234" s="231"/>
      <c r="X234" s="231" t="s">
        <v>191</v>
      </c>
      <c r="Y234" s="231" t="s">
        <v>192</v>
      </c>
      <c r="Z234" s="210"/>
      <c r="AA234" s="210"/>
      <c r="AB234" s="210"/>
      <c r="AC234" s="210"/>
      <c r="AD234" s="210"/>
      <c r="AE234" s="210"/>
      <c r="AF234" s="210"/>
      <c r="AG234" s="210" t="s">
        <v>193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2">
      <c r="A235" s="227"/>
      <c r="B235" s="228"/>
      <c r="C235" s="271" t="s">
        <v>1195</v>
      </c>
      <c r="D235" s="264"/>
      <c r="E235" s="265">
        <v>99.54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251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2.5" outlineLevel="1">
      <c r="A236" s="242">
        <v>49</v>
      </c>
      <c r="B236" s="243" t="s">
        <v>557</v>
      </c>
      <c r="C236" s="256" t="s">
        <v>558</v>
      </c>
      <c r="D236" s="244" t="s">
        <v>320</v>
      </c>
      <c r="E236" s="245">
        <v>38.344389999999997</v>
      </c>
      <c r="F236" s="246"/>
      <c r="G236" s="247">
        <f>ROUND(E236*F236,2)</f>
        <v>0</v>
      </c>
      <c r="H236" s="232"/>
      <c r="I236" s="231">
        <f>ROUND(E236*H236,2)</f>
        <v>0</v>
      </c>
      <c r="J236" s="232"/>
      <c r="K236" s="231">
        <f>ROUND(E236*J236,2)</f>
        <v>0</v>
      </c>
      <c r="L236" s="231">
        <v>21</v>
      </c>
      <c r="M236" s="231">
        <f>G236*(1+L236/100)</f>
        <v>0</v>
      </c>
      <c r="N236" s="230">
        <v>0</v>
      </c>
      <c r="O236" s="230">
        <f>ROUND(E236*N236,2)</f>
        <v>0</v>
      </c>
      <c r="P236" s="230">
        <v>0</v>
      </c>
      <c r="Q236" s="230">
        <f>ROUND(E236*P236,2)</f>
        <v>0</v>
      </c>
      <c r="R236" s="231"/>
      <c r="S236" s="231" t="s">
        <v>248</v>
      </c>
      <c r="T236" s="231" t="s">
        <v>249</v>
      </c>
      <c r="U236" s="231">
        <v>0</v>
      </c>
      <c r="V236" s="231">
        <f>ROUND(E236*U236,2)</f>
        <v>0</v>
      </c>
      <c r="W236" s="231"/>
      <c r="X236" s="231" t="s">
        <v>191</v>
      </c>
      <c r="Y236" s="231" t="s">
        <v>192</v>
      </c>
      <c r="Z236" s="210"/>
      <c r="AA236" s="210"/>
      <c r="AB236" s="210"/>
      <c r="AC236" s="210"/>
      <c r="AD236" s="210"/>
      <c r="AE236" s="210"/>
      <c r="AF236" s="210"/>
      <c r="AG236" s="210" t="s">
        <v>193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2">
      <c r="A237" s="227"/>
      <c r="B237" s="228"/>
      <c r="C237" s="272" t="s">
        <v>391</v>
      </c>
      <c r="D237" s="266"/>
      <c r="E237" s="267"/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251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3">
      <c r="A238" s="227"/>
      <c r="B238" s="228"/>
      <c r="C238" s="273" t="s">
        <v>1151</v>
      </c>
      <c r="D238" s="266"/>
      <c r="E238" s="267">
        <v>28.896000000000001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251</v>
      </c>
      <c r="AH238" s="210">
        <v>2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>
      <c r="A239" s="227"/>
      <c r="B239" s="228"/>
      <c r="C239" s="273" t="s">
        <v>1152</v>
      </c>
      <c r="D239" s="266"/>
      <c r="E239" s="267">
        <v>164.92500000000001</v>
      </c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251</v>
      </c>
      <c r="AH239" s="210">
        <v>2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>
      <c r="A240" s="227"/>
      <c r="B240" s="228"/>
      <c r="C240" s="273" t="s">
        <v>1153</v>
      </c>
      <c r="D240" s="266"/>
      <c r="E240" s="267">
        <v>175.17500000000001</v>
      </c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251</v>
      </c>
      <c r="AH240" s="210">
        <v>2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>
      <c r="A241" s="227"/>
      <c r="B241" s="228"/>
      <c r="C241" s="273" t="s">
        <v>1154</v>
      </c>
      <c r="D241" s="266"/>
      <c r="E241" s="267">
        <v>9.5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251</v>
      </c>
      <c r="AH241" s="210">
        <v>2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>
      <c r="A242" s="227"/>
      <c r="B242" s="228"/>
      <c r="C242" s="273" t="s">
        <v>1196</v>
      </c>
      <c r="D242" s="266"/>
      <c r="E242" s="267">
        <v>40</v>
      </c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251</v>
      </c>
      <c r="AH242" s="210">
        <v>2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2.5" outlineLevel="3">
      <c r="A243" s="227"/>
      <c r="B243" s="228"/>
      <c r="C243" s="273" t="s">
        <v>1156</v>
      </c>
      <c r="D243" s="266"/>
      <c r="E243" s="267">
        <v>-2.7977400000000001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251</v>
      </c>
      <c r="AH243" s="210">
        <v>2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22.5" outlineLevel="3">
      <c r="A244" s="227"/>
      <c r="B244" s="228"/>
      <c r="C244" s="273" t="s">
        <v>1157</v>
      </c>
      <c r="D244" s="266"/>
      <c r="E244" s="267">
        <v>-0.25434000000000001</v>
      </c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251</v>
      </c>
      <c r="AH244" s="210">
        <v>2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2.5" outlineLevel="3">
      <c r="A245" s="227"/>
      <c r="B245" s="228"/>
      <c r="C245" s="273" t="s">
        <v>1197</v>
      </c>
      <c r="D245" s="266"/>
      <c r="E245" s="267">
        <v>-32</v>
      </c>
      <c r="F245" s="231"/>
      <c r="G245" s="231"/>
      <c r="H245" s="231"/>
      <c r="I245" s="231"/>
      <c r="J245" s="231"/>
      <c r="K245" s="231"/>
      <c r="L245" s="231"/>
      <c r="M245" s="231"/>
      <c r="N245" s="230"/>
      <c r="O245" s="230"/>
      <c r="P245" s="230"/>
      <c r="Q245" s="230"/>
      <c r="R245" s="231"/>
      <c r="S245" s="231"/>
      <c r="T245" s="231"/>
      <c r="U245" s="231"/>
      <c r="V245" s="231"/>
      <c r="W245" s="231"/>
      <c r="X245" s="231"/>
      <c r="Y245" s="231"/>
      <c r="Z245" s="210"/>
      <c r="AA245" s="210"/>
      <c r="AB245" s="210"/>
      <c r="AC245" s="210"/>
      <c r="AD245" s="210"/>
      <c r="AE245" s="210"/>
      <c r="AF245" s="210"/>
      <c r="AG245" s="210" t="s">
        <v>251</v>
      </c>
      <c r="AH245" s="210">
        <v>2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3">
      <c r="A246" s="227"/>
      <c r="B246" s="228"/>
      <c r="C246" s="274" t="s">
        <v>399</v>
      </c>
      <c r="D246" s="268"/>
      <c r="E246" s="269">
        <v>383.44391999999999</v>
      </c>
      <c r="F246" s="231"/>
      <c r="G246" s="231"/>
      <c r="H246" s="231"/>
      <c r="I246" s="231"/>
      <c r="J246" s="231"/>
      <c r="K246" s="231"/>
      <c r="L246" s="231"/>
      <c r="M246" s="231"/>
      <c r="N246" s="230"/>
      <c r="O246" s="230"/>
      <c r="P246" s="230"/>
      <c r="Q246" s="230"/>
      <c r="R246" s="231"/>
      <c r="S246" s="231"/>
      <c r="T246" s="231"/>
      <c r="U246" s="231"/>
      <c r="V246" s="231"/>
      <c r="W246" s="231"/>
      <c r="X246" s="231"/>
      <c r="Y246" s="231"/>
      <c r="Z246" s="210"/>
      <c r="AA246" s="210"/>
      <c r="AB246" s="210"/>
      <c r="AC246" s="210"/>
      <c r="AD246" s="210"/>
      <c r="AE246" s="210"/>
      <c r="AF246" s="210"/>
      <c r="AG246" s="210" t="s">
        <v>251</v>
      </c>
      <c r="AH246" s="210">
        <v>3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>
      <c r="A247" s="227"/>
      <c r="B247" s="228"/>
      <c r="C247" s="272" t="s">
        <v>400</v>
      </c>
      <c r="D247" s="266"/>
      <c r="E247" s="267"/>
      <c r="F247" s="231"/>
      <c r="G247" s="231"/>
      <c r="H247" s="231"/>
      <c r="I247" s="231"/>
      <c r="J247" s="231"/>
      <c r="K247" s="231"/>
      <c r="L247" s="231"/>
      <c r="M247" s="231"/>
      <c r="N247" s="230"/>
      <c r="O247" s="230"/>
      <c r="P247" s="230"/>
      <c r="Q247" s="230"/>
      <c r="R247" s="231"/>
      <c r="S247" s="231"/>
      <c r="T247" s="231"/>
      <c r="U247" s="231"/>
      <c r="V247" s="231"/>
      <c r="W247" s="231"/>
      <c r="X247" s="231"/>
      <c r="Y247" s="231"/>
      <c r="Z247" s="210"/>
      <c r="AA247" s="210"/>
      <c r="AB247" s="210"/>
      <c r="AC247" s="210"/>
      <c r="AD247" s="210"/>
      <c r="AE247" s="210"/>
      <c r="AF247" s="210"/>
      <c r="AG247" s="210" t="s">
        <v>251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ht="33.75" outlineLevel="3">
      <c r="A248" s="227"/>
      <c r="B248" s="228"/>
      <c r="C248" s="271" t="s">
        <v>1198</v>
      </c>
      <c r="D248" s="264"/>
      <c r="E248" s="265">
        <v>38.344389999999997</v>
      </c>
      <c r="F248" s="231"/>
      <c r="G248" s="231"/>
      <c r="H248" s="231"/>
      <c r="I248" s="231"/>
      <c r="J248" s="231"/>
      <c r="K248" s="231"/>
      <c r="L248" s="231"/>
      <c r="M248" s="231"/>
      <c r="N248" s="230"/>
      <c r="O248" s="230"/>
      <c r="P248" s="230"/>
      <c r="Q248" s="230"/>
      <c r="R248" s="231"/>
      <c r="S248" s="231"/>
      <c r="T248" s="231"/>
      <c r="U248" s="231"/>
      <c r="V248" s="231"/>
      <c r="W248" s="231"/>
      <c r="X248" s="231"/>
      <c r="Y248" s="231"/>
      <c r="Z248" s="210"/>
      <c r="AA248" s="210"/>
      <c r="AB248" s="210"/>
      <c r="AC248" s="210"/>
      <c r="AD248" s="210"/>
      <c r="AE248" s="210"/>
      <c r="AF248" s="210"/>
      <c r="AG248" s="210" t="s">
        <v>251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>
      <c r="A249" s="242">
        <v>50</v>
      </c>
      <c r="B249" s="243" t="s">
        <v>560</v>
      </c>
      <c r="C249" s="256" t="s">
        <v>561</v>
      </c>
      <c r="D249" s="244" t="s">
        <v>320</v>
      </c>
      <c r="E249" s="245">
        <v>2.25</v>
      </c>
      <c r="F249" s="246"/>
      <c r="G249" s="247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1.8907700000000001</v>
      </c>
      <c r="O249" s="230">
        <f>ROUND(E249*N249,2)</f>
        <v>4.25</v>
      </c>
      <c r="P249" s="230">
        <v>0</v>
      </c>
      <c r="Q249" s="230">
        <f>ROUND(E249*P249,2)</f>
        <v>0</v>
      </c>
      <c r="R249" s="231"/>
      <c r="S249" s="231" t="s">
        <v>248</v>
      </c>
      <c r="T249" s="231" t="s">
        <v>249</v>
      </c>
      <c r="U249" s="231">
        <v>1.6950000000000001</v>
      </c>
      <c r="V249" s="231">
        <f>ROUND(E249*U249,2)</f>
        <v>3.81</v>
      </c>
      <c r="W249" s="231"/>
      <c r="X249" s="231" t="s">
        <v>191</v>
      </c>
      <c r="Y249" s="231" t="s">
        <v>192</v>
      </c>
      <c r="Z249" s="210"/>
      <c r="AA249" s="210"/>
      <c r="AB249" s="210"/>
      <c r="AC249" s="210"/>
      <c r="AD249" s="210"/>
      <c r="AE249" s="210"/>
      <c r="AF249" s="210"/>
      <c r="AG249" s="210" t="s">
        <v>193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2">
      <c r="A250" s="227"/>
      <c r="B250" s="228"/>
      <c r="C250" s="271" t="s">
        <v>1199</v>
      </c>
      <c r="D250" s="264"/>
      <c r="E250" s="265">
        <v>2.25</v>
      </c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251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ht="22.5" outlineLevel="1">
      <c r="A251" s="242">
        <v>51</v>
      </c>
      <c r="B251" s="243" t="s">
        <v>565</v>
      </c>
      <c r="C251" s="256" t="s">
        <v>566</v>
      </c>
      <c r="D251" s="244" t="s">
        <v>471</v>
      </c>
      <c r="E251" s="245">
        <v>3.7008200000000002</v>
      </c>
      <c r="F251" s="246"/>
      <c r="G251" s="247">
        <f>ROUND(E251*F251,2)</f>
        <v>0</v>
      </c>
      <c r="H251" s="232"/>
      <c r="I251" s="231">
        <f>ROUND(E251*H251,2)</f>
        <v>0</v>
      </c>
      <c r="J251" s="232"/>
      <c r="K251" s="231">
        <f>ROUND(E251*J251,2)</f>
        <v>0</v>
      </c>
      <c r="L251" s="231">
        <v>21</v>
      </c>
      <c r="M251" s="231">
        <f>G251*(1+L251/100)</f>
        <v>0</v>
      </c>
      <c r="N251" s="230">
        <v>0</v>
      </c>
      <c r="O251" s="230">
        <f>ROUND(E251*N251,2)</f>
        <v>0</v>
      </c>
      <c r="P251" s="230">
        <v>0</v>
      </c>
      <c r="Q251" s="230">
        <f>ROUND(E251*P251,2)</f>
        <v>0</v>
      </c>
      <c r="R251" s="231"/>
      <c r="S251" s="231" t="s">
        <v>248</v>
      </c>
      <c r="T251" s="231" t="s">
        <v>249</v>
      </c>
      <c r="U251" s="231">
        <v>0</v>
      </c>
      <c r="V251" s="231">
        <f>ROUND(E251*U251,2)</f>
        <v>0</v>
      </c>
      <c r="W251" s="231"/>
      <c r="X251" s="231" t="s">
        <v>191</v>
      </c>
      <c r="Y251" s="231" t="s">
        <v>192</v>
      </c>
      <c r="Z251" s="210"/>
      <c r="AA251" s="210"/>
      <c r="AB251" s="210"/>
      <c r="AC251" s="210"/>
      <c r="AD251" s="210"/>
      <c r="AE251" s="210"/>
      <c r="AF251" s="210"/>
      <c r="AG251" s="210" t="s">
        <v>193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2">
      <c r="A252" s="227"/>
      <c r="B252" s="228"/>
      <c r="C252" s="272" t="s">
        <v>391</v>
      </c>
      <c r="D252" s="266"/>
      <c r="E252" s="267"/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251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>
      <c r="A253" s="227"/>
      <c r="B253" s="228"/>
      <c r="C253" s="273" t="s">
        <v>1200</v>
      </c>
      <c r="D253" s="266"/>
      <c r="E253" s="267">
        <v>24.768000000000001</v>
      </c>
      <c r="F253" s="231"/>
      <c r="G253" s="231"/>
      <c r="H253" s="231"/>
      <c r="I253" s="231"/>
      <c r="J253" s="231"/>
      <c r="K253" s="231"/>
      <c r="L253" s="231"/>
      <c r="M253" s="231"/>
      <c r="N253" s="230"/>
      <c r="O253" s="230"/>
      <c r="P253" s="230"/>
      <c r="Q253" s="230"/>
      <c r="R253" s="231"/>
      <c r="S253" s="231"/>
      <c r="T253" s="231"/>
      <c r="U253" s="231"/>
      <c r="V253" s="231"/>
      <c r="W253" s="231"/>
      <c r="X253" s="231"/>
      <c r="Y253" s="231"/>
      <c r="Z253" s="210"/>
      <c r="AA253" s="210"/>
      <c r="AB253" s="210"/>
      <c r="AC253" s="210"/>
      <c r="AD253" s="210"/>
      <c r="AE253" s="210"/>
      <c r="AF253" s="210"/>
      <c r="AG253" s="210" t="s">
        <v>251</v>
      </c>
      <c r="AH253" s="210">
        <v>2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>
      <c r="A254" s="227"/>
      <c r="B254" s="228"/>
      <c r="C254" s="273" t="s">
        <v>1201</v>
      </c>
      <c r="D254" s="266"/>
      <c r="E254" s="267">
        <v>4.5999999999999996</v>
      </c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251</v>
      </c>
      <c r="AH254" s="210">
        <v>2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ht="22.5" outlineLevel="3">
      <c r="A255" s="227"/>
      <c r="B255" s="228"/>
      <c r="C255" s="273" t="s">
        <v>1202</v>
      </c>
      <c r="D255" s="266"/>
      <c r="E255" s="267">
        <v>1.536</v>
      </c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251</v>
      </c>
      <c r="AH255" s="210">
        <v>2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ht="22.5" outlineLevel="3">
      <c r="A256" s="227"/>
      <c r="B256" s="228"/>
      <c r="C256" s="273" t="s">
        <v>1203</v>
      </c>
      <c r="D256" s="266"/>
      <c r="E256" s="267">
        <v>5.5954800000000002</v>
      </c>
      <c r="F256" s="231"/>
      <c r="G256" s="231"/>
      <c r="H256" s="231"/>
      <c r="I256" s="231"/>
      <c r="J256" s="231"/>
      <c r="K256" s="231"/>
      <c r="L256" s="231"/>
      <c r="M256" s="231"/>
      <c r="N256" s="230"/>
      <c r="O256" s="230"/>
      <c r="P256" s="230"/>
      <c r="Q256" s="230"/>
      <c r="R256" s="231"/>
      <c r="S256" s="231"/>
      <c r="T256" s="231"/>
      <c r="U256" s="231"/>
      <c r="V256" s="231"/>
      <c r="W256" s="231"/>
      <c r="X256" s="231"/>
      <c r="Y256" s="231"/>
      <c r="Z256" s="210"/>
      <c r="AA256" s="210"/>
      <c r="AB256" s="210"/>
      <c r="AC256" s="210"/>
      <c r="AD256" s="210"/>
      <c r="AE256" s="210"/>
      <c r="AF256" s="210"/>
      <c r="AG256" s="210" t="s">
        <v>251</v>
      </c>
      <c r="AH256" s="210">
        <v>2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ht="22.5" outlineLevel="3">
      <c r="A257" s="227"/>
      <c r="B257" s="228"/>
      <c r="C257" s="273" t="s">
        <v>1204</v>
      </c>
      <c r="D257" s="266"/>
      <c r="E257" s="267">
        <v>0.50868000000000002</v>
      </c>
      <c r="F257" s="231"/>
      <c r="G257" s="231"/>
      <c r="H257" s="231"/>
      <c r="I257" s="231"/>
      <c r="J257" s="231"/>
      <c r="K257" s="231"/>
      <c r="L257" s="231"/>
      <c r="M257" s="231"/>
      <c r="N257" s="230"/>
      <c r="O257" s="230"/>
      <c r="P257" s="230"/>
      <c r="Q257" s="230"/>
      <c r="R257" s="231"/>
      <c r="S257" s="231"/>
      <c r="T257" s="231"/>
      <c r="U257" s="231"/>
      <c r="V257" s="231"/>
      <c r="W257" s="231"/>
      <c r="X257" s="231"/>
      <c r="Y257" s="231"/>
      <c r="Z257" s="210"/>
      <c r="AA257" s="210"/>
      <c r="AB257" s="210"/>
      <c r="AC257" s="210"/>
      <c r="AD257" s="210"/>
      <c r="AE257" s="210"/>
      <c r="AF257" s="210"/>
      <c r="AG257" s="210" t="s">
        <v>251</v>
      </c>
      <c r="AH257" s="210">
        <v>2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>
      <c r="A258" s="227"/>
      <c r="B258" s="228"/>
      <c r="C258" s="274" t="s">
        <v>399</v>
      </c>
      <c r="D258" s="268"/>
      <c r="E258" s="269">
        <v>37.008159999999997</v>
      </c>
      <c r="F258" s="231"/>
      <c r="G258" s="231"/>
      <c r="H258" s="231"/>
      <c r="I258" s="231"/>
      <c r="J258" s="231"/>
      <c r="K258" s="231"/>
      <c r="L258" s="231"/>
      <c r="M258" s="231"/>
      <c r="N258" s="230"/>
      <c r="O258" s="230"/>
      <c r="P258" s="230"/>
      <c r="Q258" s="230"/>
      <c r="R258" s="231"/>
      <c r="S258" s="231"/>
      <c r="T258" s="231"/>
      <c r="U258" s="231"/>
      <c r="V258" s="231"/>
      <c r="W258" s="231"/>
      <c r="X258" s="231"/>
      <c r="Y258" s="231"/>
      <c r="Z258" s="210"/>
      <c r="AA258" s="210"/>
      <c r="AB258" s="210"/>
      <c r="AC258" s="210"/>
      <c r="AD258" s="210"/>
      <c r="AE258" s="210"/>
      <c r="AF258" s="210"/>
      <c r="AG258" s="210" t="s">
        <v>251</v>
      </c>
      <c r="AH258" s="210">
        <v>3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3">
      <c r="A259" s="227"/>
      <c r="B259" s="228"/>
      <c r="C259" s="272" t="s">
        <v>400</v>
      </c>
      <c r="D259" s="266"/>
      <c r="E259" s="267"/>
      <c r="F259" s="231"/>
      <c r="G259" s="231"/>
      <c r="H259" s="231"/>
      <c r="I259" s="231"/>
      <c r="J259" s="231"/>
      <c r="K259" s="231"/>
      <c r="L259" s="231"/>
      <c r="M259" s="231"/>
      <c r="N259" s="230"/>
      <c r="O259" s="230"/>
      <c r="P259" s="230"/>
      <c r="Q259" s="230"/>
      <c r="R259" s="231"/>
      <c r="S259" s="231"/>
      <c r="T259" s="231"/>
      <c r="U259" s="231"/>
      <c r="V259" s="231"/>
      <c r="W259" s="231"/>
      <c r="X259" s="231"/>
      <c r="Y259" s="231"/>
      <c r="Z259" s="210"/>
      <c r="AA259" s="210"/>
      <c r="AB259" s="210"/>
      <c r="AC259" s="210"/>
      <c r="AD259" s="210"/>
      <c r="AE259" s="210"/>
      <c r="AF259" s="210"/>
      <c r="AG259" s="210" t="s">
        <v>251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ht="33.75" outlineLevel="3">
      <c r="A260" s="227"/>
      <c r="B260" s="228"/>
      <c r="C260" s="271" t="s">
        <v>1205</v>
      </c>
      <c r="D260" s="264"/>
      <c r="E260" s="265">
        <v>3.7008200000000002</v>
      </c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251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>
      <c r="A261" s="242">
        <v>52</v>
      </c>
      <c r="B261" s="243" t="s">
        <v>572</v>
      </c>
      <c r="C261" s="256" t="s">
        <v>573</v>
      </c>
      <c r="D261" s="244" t="s">
        <v>574</v>
      </c>
      <c r="E261" s="245">
        <v>44.792999999999999</v>
      </c>
      <c r="F261" s="246"/>
      <c r="G261" s="247">
        <f>ROUND(E261*F261,2)</f>
        <v>0</v>
      </c>
      <c r="H261" s="232"/>
      <c r="I261" s="231">
        <f>ROUND(E261*H261,2)</f>
        <v>0</v>
      </c>
      <c r="J261" s="232"/>
      <c r="K261" s="231">
        <f>ROUND(E261*J261,2)</f>
        <v>0</v>
      </c>
      <c r="L261" s="231">
        <v>21</v>
      </c>
      <c r="M261" s="231">
        <f>G261*(1+L261/100)</f>
        <v>0</v>
      </c>
      <c r="N261" s="230">
        <v>1E-3</v>
      </c>
      <c r="O261" s="230">
        <f>ROUND(E261*N261,2)</f>
        <v>0.04</v>
      </c>
      <c r="P261" s="230">
        <v>0</v>
      </c>
      <c r="Q261" s="230">
        <f>ROUND(E261*P261,2)</f>
        <v>0</v>
      </c>
      <c r="R261" s="231" t="s">
        <v>575</v>
      </c>
      <c r="S261" s="231" t="s">
        <v>248</v>
      </c>
      <c r="T261" s="231" t="s">
        <v>249</v>
      </c>
      <c r="U261" s="231">
        <v>0</v>
      </c>
      <c r="V261" s="231">
        <f>ROUND(E261*U261,2)</f>
        <v>0</v>
      </c>
      <c r="W261" s="231"/>
      <c r="X261" s="231" t="s">
        <v>576</v>
      </c>
      <c r="Y261" s="231" t="s">
        <v>192</v>
      </c>
      <c r="Z261" s="210"/>
      <c r="AA261" s="210"/>
      <c r="AB261" s="210"/>
      <c r="AC261" s="210"/>
      <c r="AD261" s="210"/>
      <c r="AE261" s="210"/>
      <c r="AF261" s="210"/>
      <c r="AG261" s="210" t="s">
        <v>577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2">
      <c r="A262" s="227"/>
      <c r="B262" s="228"/>
      <c r="C262" s="271" t="s">
        <v>1206</v>
      </c>
      <c r="D262" s="264"/>
      <c r="E262" s="265">
        <v>44.792999999999999</v>
      </c>
      <c r="F262" s="231"/>
      <c r="G262" s="231"/>
      <c r="H262" s="231"/>
      <c r="I262" s="231"/>
      <c r="J262" s="231"/>
      <c r="K262" s="231"/>
      <c r="L262" s="231"/>
      <c r="M262" s="231"/>
      <c r="N262" s="230"/>
      <c r="O262" s="230"/>
      <c r="P262" s="230"/>
      <c r="Q262" s="230"/>
      <c r="R262" s="231"/>
      <c r="S262" s="231"/>
      <c r="T262" s="231"/>
      <c r="U262" s="231"/>
      <c r="V262" s="231"/>
      <c r="W262" s="231"/>
      <c r="X262" s="231"/>
      <c r="Y262" s="231"/>
      <c r="Z262" s="210"/>
      <c r="AA262" s="210"/>
      <c r="AB262" s="210"/>
      <c r="AC262" s="210"/>
      <c r="AD262" s="210"/>
      <c r="AE262" s="210"/>
      <c r="AF262" s="210"/>
      <c r="AG262" s="210" t="s">
        <v>251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>
      <c r="A263" s="242">
        <v>53</v>
      </c>
      <c r="B263" s="243" t="s">
        <v>579</v>
      </c>
      <c r="C263" s="256" t="s">
        <v>580</v>
      </c>
      <c r="D263" s="244" t="s">
        <v>320</v>
      </c>
      <c r="E263" s="245">
        <v>7.11</v>
      </c>
      <c r="F263" s="246"/>
      <c r="G263" s="247">
        <f>ROUND(E263*F263,2)</f>
        <v>0</v>
      </c>
      <c r="H263" s="232"/>
      <c r="I263" s="231">
        <f>ROUND(E263*H263,2)</f>
        <v>0</v>
      </c>
      <c r="J263" s="232"/>
      <c r="K263" s="231">
        <f>ROUND(E263*J263,2)</f>
        <v>0</v>
      </c>
      <c r="L263" s="231">
        <v>21</v>
      </c>
      <c r="M263" s="231">
        <f>G263*(1+L263/100)</f>
        <v>0</v>
      </c>
      <c r="N263" s="230">
        <v>0</v>
      </c>
      <c r="O263" s="230">
        <f>ROUND(E263*N263,2)</f>
        <v>0</v>
      </c>
      <c r="P263" s="230">
        <v>0</v>
      </c>
      <c r="Q263" s="230">
        <f>ROUND(E263*P263,2)</f>
        <v>0</v>
      </c>
      <c r="R263" s="231" t="s">
        <v>575</v>
      </c>
      <c r="S263" s="231" t="s">
        <v>248</v>
      </c>
      <c r="T263" s="231" t="s">
        <v>249</v>
      </c>
      <c r="U263" s="231">
        <v>0</v>
      </c>
      <c r="V263" s="231">
        <f>ROUND(E263*U263,2)</f>
        <v>0</v>
      </c>
      <c r="W263" s="231"/>
      <c r="X263" s="231" t="s">
        <v>576</v>
      </c>
      <c r="Y263" s="231" t="s">
        <v>192</v>
      </c>
      <c r="Z263" s="210"/>
      <c r="AA263" s="210"/>
      <c r="AB263" s="210"/>
      <c r="AC263" s="210"/>
      <c r="AD263" s="210"/>
      <c r="AE263" s="210"/>
      <c r="AF263" s="210"/>
      <c r="AG263" s="210" t="s">
        <v>577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2">
      <c r="A264" s="227"/>
      <c r="B264" s="228"/>
      <c r="C264" s="271" t="s">
        <v>1194</v>
      </c>
      <c r="D264" s="264"/>
      <c r="E264" s="265">
        <v>7.11</v>
      </c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251</v>
      </c>
      <c r="AH264" s="210">
        <v>5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>
      <c r="A265" s="242">
        <v>54</v>
      </c>
      <c r="B265" s="243" t="s">
        <v>581</v>
      </c>
      <c r="C265" s="256" t="s">
        <v>582</v>
      </c>
      <c r="D265" s="244" t="s">
        <v>320</v>
      </c>
      <c r="E265" s="245">
        <v>79.348500000000001</v>
      </c>
      <c r="F265" s="246"/>
      <c r="G265" s="247">
        <f>ROUND(E265*F265,2)</f>
        <v>0</v>
      </c>
      <c r="H265" s="232"/>
      <c r="I265" s="231">
        <f>ROUND(E265*H265,2)</f>
        <v>0</v>
      </c>
      <c r="J265" s="232"/>
      <c r="K265" s="231">
        <f>ROUND(E265*J265,2)</f>
        <v>0</v>
      </c>
      <c r="L265" s="231">
        <v>21</v>
      </c>
      <c r="M265" s="231">
        <f>G265*(1+L265/100)</f>
        <v>0</v>
      </c>
      <c r="N265" s="230">
        <v>1.67</v>
      </c>
      <c r="O265" s="230">
        <f>ROUND(E265*N265,2)</f>
        <v>132.51</v>
      </c>
      <c r="P265" s="230">
        <v>0</v>
      </c>
      <c r="Q265" s="230">
        <f>ROUND(E265*P265,2)</f>
        <v>0</v>
      </c>
      <c r="R265" s="231" t="s">
        <v>575</v>
      </c>
      <c r="S265" s="231" t="s">
        <v>249</v>
      </c>
      <c r="T265" s="231" t="s">
        <v>249</v>
      </c>
      <c r="U265" s="231">
        <v>0</v>
      </c>
      <c r="V265" s="231">
        <f>ROUND(E265*U265,2)</f>
        <v>0</v>
      </c>
      <c r="W265" s="231"/>
      <c r="X265" s="231" t="s">
        <v>576</v>
      </c>
      <c r="Y265" s="231" t="s">
        <v>482</v>
      </c>
      <c r="Z265" s="210"/>
      <c r="AA265" s="210"/>
      <c r="AB265" s="210"/>
      <c r="AC265" s="210"/>
      <c r="AD265" s="210"/>
      <c r="AE265" s="210"/>
      <c r="AF265" s="210"/>
      <c r="AG265" s="210" t="s">
        <v>577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2">
      <c r="A266" s="227"/>
      <c r="B266" s="228"/>
      <c r="C266" s="272" t="s">
        <v>391</v>
      </c>
      <c r="D266" s="266"/>
      <c r="E266" s="267"/>
      <c r="F266" s="231"/>
      <c r="G266" s="231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251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>
      <c r="A267" s="227"/>
      <c r="B267" s="228"/>
      <c r="C267" s="273" t="s">
        <v>1207</v>
      </c>
      <c r="D267" s="266"/>
      <c r="E267" s="267">
        <v>223.965</v>
      </c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251</v>
      </c>
      <c r="AH267" s="210">
        <v>2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>
      <c r="A268" s="227"/>
      <c r="B268" s="228"/>
      <c r="C268" s="273" t="s">
        <v>1208</v>
      </c>
      <c r="D268" s="266"/>
      <c r="E268" s="267">
        <v>172.7775</v>
      </c>
      <c r="F268" s="231"/>
      <c r="G268" s="231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251</v>
      </c>
      <c r="AH268" s="210">
        <v>2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>
      <c r="A269" s="227"/>
      <c r="B269" s="228"/>
      <c r="C269" s="274" t="s">
        <v>399</v>
      </c>
      <c r="D269" s="268"/>
      <c r="E269" s="269">
        <v>396.74250000000001</v>
      </c>
      <c r="F269" s="231"/>
      <c r="G269" s="231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251</v>
      </c>
      <c r="AH269" s="210">
        <v>3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3">
      <c r="A270" s="227"/>
      <c r="B270" s="228"/>
      <c r="C270" s="272" t="s">
        <v>400</v>
      </c>
      <c r="D270" s="266"/>
      <c r="E270" s="267"/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251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3">
      <c r="A271" s="227"/>
      <c r="B271" s="228"/>
      <c r="C271" s="271" t="s">
        <v>1209</v>
      </c>
      <c r="D271" s="264"/>
      <c r="E271" s="265">
        <v>79.348500000000001</v>
      </c>
      <c r="F271" s="231"/>
      <c r="G271" s="231"/>
      <c r="H271" s="231"/>
      <c r="I271" s="231"/>
      <c r="J271" s="231"/>
      <c r="K271" s="231"/>
      <c r="L271" s="231"/>
      <c r="M271" s="231"/>
      <c r="N271" s="230"/>
      <c r="O271" s="230"/>
      <c r="P271" s="230"/>
      <c r="Q271" s="230"/>
      <c r="R271" s="231"/>
      <c r="S271" s="231"/>
      <c r="T271" s="231"/>
      <c r="U271" s="231"/>
      <c r="V271" s="231"/>
      <c r="W271" s="231"/>
      <c r="X271" s="231"/>
      <c r="Y271" s="231"/>
      <c r="Z271" s="210"/>
      <c r="AA271" s="210"/>
      <c r="AB271" s="210"/>
      <c r="AC271" s="210"/>
      <c r="AD271" s="210"/>
      <c r="AE271" s="210"/>
      <c r="AF271" s="210"/>
      <c r="AG271" s="210" t="s">
        <v>251</v>
      </c>
      <c r="AH271" s="210">
        <v>0</v>
      </c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>
      <c r="A272" s="242">
        <v>55</v>
      </c>
      <c r="B272" s="243" t="s">
        <v>585</v>
      </c>
      <c r="C272" s="256" t="s">
        <v>586</v>
      </c>
      <c r="D272" s="244" t="s">
        <v>587</v>
      </c>
      <c r="E272" s="245">
        <v>30</v>
      </c>
      <c r="F272" s="246"/>
      <c r="G272" s="247">
        <f>ROUND(E272*F272,2)</f>
        <v>0</v>
      </c>
      <c r="H272" s="232"/>
      <c r="I272" s="231">
        <f>ROUND(E272*H272,2)</f>
        <v>0</v>
      </c>
      <c r="J272" s="232"/>
      <c r="K272" s="231">
        <f>ROUND(E272*J272,2)</f>
        <v>0</v>
      </c>
      <c r="L272" s="231">
        <v>21</v>
      </c>
      <c r="M272" s="231">
        <f>G272*(1+L272/100)</f>
        <v>0</v>
      </c>
      <c r="N272" s="230">
        <v>1E-3</v>
      </c>
      <c r="O272" s="230">
        <f>ROUND(E272*N272,2)</f>
        <v>0.03</v>
      </c>
      <c r="P272" s="230">
        <v>0</v>
      </c>
      <c r="Q272" s="230">
        <f>ROUND(E272*P272,2)</f>
        <v>0</v>
      </c>
      <c r="R272" s="231" t="s">
        <v>575</v>
      </c>
      <c r="S272" s="231" t="s">
        <v>248</v>
      </c>
      <c r="T272" s="231" t="s">
        <v>249</v>
      </c>
      <c r="U272" s="231">
        <v>0</v>
      </c>
      <c r="V272" s="231">
        <f>ROUND(E272*U272,2)</f>
        <v>0</v>
      </c>
      <c r="W272" s="231"/>
      <c r="X272" s="231" t="s">
        <v>576</v>
      </c>
      <c r="Y272" s="231" t="s">
        <v>192</v>
      </c>
      <c r="Z272" s="210"/>
      <c r="AA272" s="210"/>
      <c r="AB272" s="210"/>
      <c r="AC272" s="210"/>
      <c r="AD272" s="210"/>
      <c r="AE272" s="210"/>
      <c r="AF272" s="210"/>
      <c r="AG272" s="210" t="s">
        <v>577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2">
      <c r="A273" s="227"/>
      <c r="B273" s="228"/>
      <c r="C273" s="272" t="s">
        <v>391</v>
      </c>
      <c r="D273" s="266"/>
      <c r="E273" s="267"/>
      <c r="F273" s="231"/>
      <c r="G273" s="231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251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3">
      <c r="A274" s="227"/>
      <c r="B274" s="228"/>
      <c r="C274" s="273" t="s">
        <v>1210</v>
      </c>
      <c r="D274" s="266"/>
      <c r="E274" s="267">
        <v>2.8439999999999999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251</v>
      </c>
      <c r="AH274" s="210">
        <v>2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3">
      <c r="A275" s="227"/>
      <c r="B275" s="228"/>
      <c r="C275" s="272" t="s">
        <v>400</v>
      </c>
      <c r="D275" s="266"/>
      <c r="E275" s="267"/>
      <c r="F275" s="231"/>
      <c r="G275" s="231"/>
      <c r="H275" s="231"/>
      <c r="I275" s="231"/>
      <c r="J275" s="231"/>
      <c r="K275" s="231"/>
      <c r="L275" s="231"/>
      <c r="M275" s="231"/>
      <c r="N275" s="230"/>
      <c r="O275" s="230"/>
      <c r="P275" s="230"/>
      <c r="Q275" s="230"/>
      <c r="R275" s="231"/>
      <c r="S275" s="231"/>
      <c r="T275" s="231"/>
      <c r="U275" s="231"/>
      <c r="V275" s="231"/>
      <c r="W275" s="231"/>
      <c r="X275" s="231"/>
      <c r="Y275" s="231"/>
      <c r="Z275" s="210"/>
      <c r="AA275" s="210"/>
      <c r="AB275" s="210"/>
      <c r="AC275" s="210"/>
      <c r="AD275" s="210"/>
      <c r="AE275" s="210"/>
      <c r="AF275" s="210"/>
      <c r="AG275" s="210" t="s">
        <v>251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3">
      <c r="A276" s="227"/>
      <c r="B276" s="228"/>
      <c r="C276" s="271" t="s">
        <v>1211</v>
      </c>
      <c r="D276" s="264"/>
      <c r="E276" s="265">
        <v>30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251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>
      <c r="A277" s="248">
        <v>56</v>
      </c>
      <c r="B277" s="249" t="s">
        <v>590</v>
      </c>
      <c r="C277" s="255" t="s">
        <v>591</v>
      </c>
      <c r="D277" s="250" t="s">
        <v>592</v>
      </c>
      <c r="E277" s="251">
        <v>5</v>
      </c>
      <c r="F277" s="252"/>
      <c r="G277" s="253">
        <f>ROUND(E277*F277,2)</f>
        <v>0</v>
      </c>
      <c r="H277" s="232"/>
      <c r="I277" s="231">
        <f>ROUND(E277*H277,2)</f>
        <v>0</v>
      </c>
      <c r="J277" s="232"/>
      <c r="K277" s="231">
        <f>ROUND(E277*J277,2)</f>
        <v>0</v>
      </c>
      <c r="L277" s="231">
        <v>21</v>
      </c>
      <c r="M277" s="231">
        <f>G277*(1+L277/100)</f>
        <v>0</v>
      </c>
      <c r="N277" s="230">
        <v>1E-3</v>
      </c>
      <c r="O277" s="230">
        <f>ROUND(E277*N277,2)</f>
        <v>0.01</v>
      </c>
      <c r="P277" s="230">
        <v>0</v>
      </c>
      <c r="Q277" s="230">
        <f>ROUND(E277*P277,2)</f>
        <v>0</v>
      </c>
      <c r="R277" s="231" t="s">
        <v>575</v>
      </c>
      <c r="S277" s="231" t="s">
        <v>248</v>
      </c>
      <c r="T277" s="231" t="s">
        <v>249</v>
      </c>
      <c r="U277" s="231">
        <v>0</v>
      </c>
      <c r="V277" s="231">
        <f>ROUND(E277*U277,2)</f>
        <v>0</v>
      </c>
      <c r="W277" s="231"/>
      <c r="X277" s="231" t="s">
        <v>576</v>
      </c>
      <c r="Y277" s="231" t="s">
        <v>192</v>
      </c>
      <c r="Z277" s="210"/>
      <c r="AA277" s="210"/>
      <c r="AB277" s="210"/>
      <c r="AC277" s="210"/>
      <c r="AD277" s="210"/>
      <c r="AE277" s="210"/>
      <c r="AF277" s="210"/>
      <c r="AG277" s="210" t="s">
        <v>577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>
      <c r="A278" s="242">
        <v>57</v>
      </c>
      <c r="B278" s="243" t="s">
        <v>1212</v>
      </c>
      <c r="C278" s="256" t="s">
        <v>1213</v>
      </c>
      <c r="D278" s="244" t="s">
        <v>471</v>
      </c>
      <c r="E278" s="245">
        <v>103.87902</v>
      </c>
      <c r="F278" s="246"/>
      <c r="G278" s="247">
        <f>ROUND(E278*F278,2)</f>
        <v>0</v>
      </c>
      <c r="H278" s="232"/>
      <c r="I278" s="231">
        <f>ROUND(E278*H278,2)</f>
        <v>0</v>
      </c>
      <c r="J278" s="232"/>
      <c r="K278" s="231">
        <f>ROUND(E278*J278,2)</f>
        <v>0</v>
      </c>
      <c r="L278" s="231">
        <v>21</v>
      </c>
      <c r="M278" s="231">
        <f>G278*(1+L278/100)</f>
        <v>0</v>
      </c>
      <c r="N278" s="230">
        <v>1</v>
      </c>
      <c r="O278" s="230">
        <f>ROUND(E278*N278,2)</f>
        <v>103.88</v>
      </c>
      <c r="P278" s="230">
        <v>0</v>
      </c>
      <c r="Q278" s="230">
        <f>ROUND(E278*P278,2)</f>
        <v>0</v>
      </c>
      <c r="R278" s="231" t="s">
        <v>575</v>
      </c>
      <c r="S278" s="231" t="s">
        <v>248</v>
      </c>
      <c r="T278" s="231" t="s">
        <v>249</v>
      </c>
      <c r="U278" s="231">
        <v>0</v>
      </c>
      <c r="V278" s="231">
        <f>ROUND(E278*U278,2)</f>
        <v>0</v>
      </c>
      <c r="W278" s="231"/>
      <c r="X278" s="231" t="s">
        <v>576</v>
      </c>
      <c r="Y278" s="231" t="s">
        <v>192</v>
      </c>
      <c r="Z278" s="210"/>
      <c r="AA278" s="210"/>
      <c r="AB278" s="210"/>
      <c r="AC278" s="210"/>
      <c r="AD278" s="210"/>
      <c r="AE278" s="210"/>
      <c r="AF278" s="210"/>
      <c r="AG278" s="210" t="s">
        <v>577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2">
      <c r="A279" s="227"/>
      <c r="B279" s="228"/>
      <c r="C279" s="272" t="s">
        <v>391</v>
      </c>
      <c r="D279" s="266"/>
      <c r="E279" s="267"/>
      <c r="F279" s="231"/>
      <c r="G279" s="231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251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>
      <c r="A280" s="227"/>
      <c r="B280" s="228"/>
      <c r="C280" s="273" t="s">
        <v>1153</v>
      </c>
      <c r="D280" s="266"/>
      <c r="E280" s="267">
        <v>175.17500000000001</v>
      </c>
      <c r="F280" s="231"/>
      <c r="G280" s="231"/>
      <c r="H280" s="231"/>
      <c r="I280" s="231"/>
      <c r="J280" s="231"/>
      <c r="K280" s="231"/>
      <c r="L280" s="231"/>
      <c r="M280" s="231"/>
      <c r="N280" s="230"/>
      <c r="O280" s="230"/>
      <c r="P280" s="230"/>
      <c r="Q280" s="230"/>
      <c r="R280" s="231"/>
      <c r="S280" s="231"/>
      <c r="T280" s="231"/>
      <c r="U280" s="231"/>
      <c r="V280" s="231"/>
      <c r="W280" s="231"/>
      <c r="X280" s="231"/>
      <c r="Y280" s="231"/>
      <c r="Z280" s="210"/>
      <c r="AA280" s="210"/>
      <c r="AB280" s="210"/>
      <c r="AC280" s="210"/>
      <c r="AD280" s="210"/>
      <c r="AE280" s="210"/>
      <c r="AF280" s="210"/>
      <c r="AG280" s="210" t="s">
        <v>251</v>
      </c>
      <c r="AH280" s="210">
        <v>2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>
      <c r="A281" s="227"/>
      <c r="B281" s="228"/>
      <c r="C281" s="273" t="s">
        <v>1178</v>
      </c>
      <c r="D281" s="266"/>
      <c r="E281" s="267">
        <v>-30.75975</v>
      </c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251</v>
      </c>
      <c r="AH281" s="210">
        <v>2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>
      <c r="A282" s="227"/>
      <c r="B282" s="228"/>
      <c r="C282" s="273" t="s">
        <v>1179</v>
      </c>
      <c r="D282" s="266"/>
      <c r="E282" s="267">
        <v>-18.768750000000001</v>
      </c>
      <c r="F282" s="231"/>
      <c r="G282" s="231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251</v>
      </c>
      <c r="AH282" s="210">
        <v>2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3">
      <c r="A283" s="227"/>
      <c r="B283" s="228"/>
      <c r="C283" s="273" t="s">
        <v>1180</v>
      </c>
      <c r="D283" s="266"/>
      <c r="E283" s="267">
        <v>-63.813749999999999</v>
      </c>
      <c r="F283" s="231"/>
      <c r="G283" s="231"/>
      <c r="H283" s="231"/>
      <c r="I283" s="231"/>
      <c r="J283" s="231"/>
      <c r="K283" s="231"/>
      <c r="L283" s="231"/>
      <c r="M283" s="231"/>
      <c r="N283" s="230"/>
      <c r="O283" s="230"/>
      <c r="P283" s="230"/>
      <c r="Q283" s="230"/>
      <c r="R283" s="231"/>
      <c r="S283" s="231"/>
      <c r="T283" s="231"/>
      <c r="U283" s="231"/>
      <c r="V283" s="231"/>
      <c r="W283" s="231"/>
      <c r="X283" s="231"/>
      <c r="Y283" s="231"/>
      <c r="Z283" s="210"/>
      <c r="AA283" s="210"/>
      <c r="AB283" s="210"/>
      <c r="AC283" s="210"/>
      <c r="AD283" s="210"/>
      <c r="AE283" s="210"/>
      <c r="AF283" s="210"/>
      <c r="AG283" s="210" t="s">
        <v>251</v>
      </c>
      <c r="AH283" s="210">
        <v>2</v>
      </c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3">
      <c r="A284" s="227"/>
      <c r="B284" s="228"/>
      <c r="C284" s="274" t="s">
        <v>399</v>
      </c>
      <c r="D284" s="268"/>
      <c r="E284" s="269">
        <v>61.832749999999997</v>
      </c>
      <c r="F284" s="231"/>
      <c r="G284" s="231"/>
      <c r="H284" s="231"/>
      <c r="I284" s="231"/>
      <c r="J284" s="231"/>
      <c r="K284" s="231"/>
      <c r="L284" s="231"/>
      <c r="M284" s="231"/>
      <c r="N284" s="230"/>
      <c r="O284" s="230"/>
      <c r="P284" s="230"/>
      <c r="Q284" s="230"/>
      <c r="R284" s="231"/>
      <c r="S284" s="231"/>
      <c r="T284" s="231"/>
      <c r="U284" s="231"/>
      <c r="V284" s="231"/>
      <c r="W284" s="231"/>
      <c r="X284" s="231"/>
      <c r="Y284" s="231"/>
      <c r="Z284" s="210"/>
      <c r="AA284" s="210"/>
      <c r="AB284" s="210"/>
      <c r="AC284" s="210"/>
      <c r="AD284" s="210"/>
      <c r="AE284" s="210"/>
      <c r="AF284" s="210"/>
      <c r="AG284" s="210" t="s">
        <v>251</v>
      </c>
      <c r="AH284" s="210">
        <v>3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3">
      <c r="A285" s="227"/>
      <c r="B285" s="228"/>
      <c r="C285" s="272" t="s">
        <v>400</v>
      </c>
      <c r="D285" s="266"/>
      <c r="E285" s="267"/>
      <c r="F285" s="231"/>
      <c r="G285" s="231"/>
      <c r="H285" s="231"/>
      <c r="I285" s="231"/>
      <c r="J285" s="231"/>
      <c r="K285" s="231"/>
      <c r="L285" s="231"/>
      <c r="M285" s="231"/>
      <c r="N285" s="230"/>
      <c r="O285" s="230"/>
      <c r="P285" s="230"/>
      <c r="Q285" s="230"/>
      <c r="R285" s="231"/>
      <c r="S285" s="231"/>
      <c r="T285" s="231"/>
      <c r="U285" s="231"/>
      <c r="V285" s="231"/>
      <c r="W285" s="231"/>
      <c r="X285" s="231"/>
      <c r="Y285" s="231"/>
      <c r="Z285" s="210"/>
      <c r="AA285" s="210"/>
      <c r="AB285" s="210"/>
      <c r="AC285" s="210"/>
      <c r="AD285" s="210"/>
      <c r="AE285" s="210"/>
      <c r="AF285" s="210"/>
      <c r="AG285" s="210" t="s">
        <v>251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3">
      <c r="A286" s="227"/>
      <c r="B286" s="228"/>
      <c r="C286" s="271" t="s">
        <v>1214</v>
      </c>
      <c r="D286" s="264"/>
      <c r="E286" s="265">
        <v>103.87902</v>
      </c>
      <c r="F286" s="231"/>
      <c r="G286" s="231"/>
      <c r="H286" s="231"/>
      <c r="I286" s="231"/>
      <c r="J286" s="231"/>
      <c r="K286" s="231"/>
      <c r="L286" s="231"/>
      <c r="M286" s="231"/>
      <c r="N286" s="230"/>
      <c r="O286" s="230"/>
      <c r="P286" s="230"/>
      <c r="Q286" s="230"/>
      <c r="R286" s="231"/>
      <c r="S286" s="231"/>
      <c r="T286" s="231"/>
      <c r="U286" s="231"/>
      <c r="V286" s="231"/>
      <c r="W286" s="231"/>
      <c r="X286" s="231"/>
      <c r="Y286" s="231"/>
      <c r="Z286" s="210"/>
      <c r="AA286" s="210"/>
      <c r="AB286" s="210"/>
      <c r="AC286" s="210"/>
      <c r="AD286" s="210"/>
      <c r="AE286" s="210"/>
      <c r="AF286" s="210"/>
      <c r="AG286" s="210" t="s">
        <v>251</v>
      </c>
      <c r="AH286" s="210">
        <v>0</v>
      </c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>
      <c r="A287" s="235" t="s">
        <v>184</v>
      </c>
      <c r="B287" s="236" t="s">
        <v>104</v>
      </c>
      <c r="C287" s="254" t="s">
        <v>105</v>
      </c>
      <c r="D287" s="237"/>
      <c r="E287" s="238"/>
      <c r="F287" s="239"/>
      <c r="G287" s="240">
        <f>SUMIF(AG288:AG310,"&lt;&gt;NOR",G288:G310)</f>
        <v>0</v>
      </c>
      <c r="H287" s="234"/>
      <c r="I287" s="234">
        <f>SUM(I288:I310)</f>
        <v>0</v>
      </c>
      <c r="J287" s="234"/>
      <c r="K287" s="234">
        <f>SUM(K288:K310)</f>
        <v>0</v>
      </c>
      <c r="L287" s="234"/>
      <c r="M287" s="234">
        <f>SUM(M288:M310)</f>
        <v>0</v>
      </c>
      <c r="N287" s="233"/>
      <c r="O287" s="233">
        <f>SUM(O288:O310)</f>
        <v>192.77</v>
      </c>
      <c r="P287" s="233"/>
      <c r="Q287" s="233">
        <f>SUM(Q288:Q310)</f>
        <v>0</v>
      </c>
      <c r="R287" s="234"/>
      <c r="S287" s="234"/>
      <c r="T287" s="234"/>
      <c r="U287" s="234"/>
      <c r="V287" s="234">
        <f>SUM(V288:V310)</f>
        <v>176.83999999999997</v>
      </c>
      <c r="W287" s="234"/>
      <c r="X287" s="234"/>
      <c r="Y287" s="234"/>
      <c r="AG287" t="s">
        <v>185</v>
      </c>
    </row>
    <row r="288" spans="1:60" outlineLevel="1">
      <c r="A288" s="242">
        <v>58</v>
      </c>
      <c r="B288" s="243" t="s">
        <v>1215</v>
      </c>
      <c r="C288" s="256" t="s">
        <v>1216</v>
      </c>
      <c r="D288" s="244" t="s">
        <v>320</v>
      </c>
      <c r="E288" s="245">
        <v>30.75975</v>
      </c>
      <c r="F288" s="246"/>
      <c r="G288" s="247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1.63</v>
      </c>
      <c r="O288" s="230">
        <f>ROUND(E288*N288,2)</f>
        <v>50.14</v>
      </c>
      <c r="P288" s="230">
        <v>0</v>
      </c>
      <c r="Q288" s="230">
        <f>ROUND(E288*P288,2)</f>
        <v>0</v>
      </c>
      <c r="R288" s="231"/>
      <c r="S288" s="231" t="s">
        <v>248</v>
      </c>
      <c r="T288" s="231" t="s">
        <v>249</v>
      </c>
      <c r="U288" s="231">
        <v>1.5840000000000001</v>
      </c>
      <c r="V288" s="231">
        <f>ROUND(E288*U288,2)</f>
        <v>48.72</v>
      </c>
      <c r="W288" s="231"/>
      <c r="X288" s="231" t="s">
        <v>191</v>
      </c>
      <c r="Y288" s="231" t="s">
        <v>192</v>
      </c>
      <c r="Z288" s="210"/>
      <c r="AA288" s="210"/>
      <c r="AB288" s="210"/>
      <c r="AC288" s="210"/>
      <c r="AD288" s="210"/>
      <c r="AE288" s="210"/>
      <c r="AF288" s="210"/>
      <c r="AG288" s="210" t="s">
        <v>193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2">
      <c r="A289" s="227"/>
      <c r="B289" s="228"/>
      <c r="C289" s="271" t="s">
        <v>1217</v>
      </c>
      <c r="D289" s="264"/>
      <c r="E289" s="265">
        <v>30.75975</v>
      </c>
      <c r="F289" s="231"/>
      <c r="G289" s="231"/>
      <c r="H289" s="231"/>
      <c r="I289" s="231"/>
      <c r="J289" s="231"/>
      <c r="K289" s="231"/>
      <c r="L289" s="231"/>
      <c r="M289" s="231"/>
      <c r="N289" s="230"/>
      <c r="O289" s="230"/>
      <c r="P289" s="230"/>
      <c r="Q289" s="230"/>
      <c r="R289" s="231"/>
      <c r="S289" s="231"/>
      <c r="T289" s="231"/>
      <c r="U289" s="231"/>
      <c r="V289" s="231"/>
      <c r="W289" s="231"/>
      <c r="X289" s="231"/>
      <c r="Y289" s="231"/>
      <c r="Z289" s="210"/>
      <c r="AA289" s="210"/>
      <c r="AB289" s="210"/>
      <c r="AC289" s="210"/>
      <c r="AD289" s="210"/>
      <c r="AE289" s="210"/>
      <c r="AF289" s="210"/>
      <c r="AG289" s="210" t="s">
        <v>251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>
      <c r="A290" s="242">
        <v>59</v>
      </c>
      <c r="B290" s="243" t="s">
        <v>593</v>
      </c>
      <c r="C290" s="256" t="s">
        <v>594</v>
      </c>
      <c r="D290" s="244" t="s">
        <v>320</v>
      </c>
      <c r="E290" s="245">
        <v>18.768750000000001</v>
      </c>
      <c r="F290" s="246"/>
      <c r="G290" s="247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1.9205000000000001</v>
      </c>
      <c r="O290" s="230">
        <f>ROUND(E290*N290,2)</f>
        <v>36.049999999999997</v>
      </c>
      <c r="P290" s="230">
        <v>0</v>
      </c>
      <c r="Q290" s="230">
        <f>ROUND(E290*P290,2)</f>
        <v>0</v>
      </c>
      <c r="R290" s="231"/>
      <c r="S290" s="231" t="s">
        <v>248</v>
      </c>
      <c r="T290" s="231" t="s">
        <v>249</v>
      </c>
      <c r="U290" s="231">
        <v>1.5840000000000001</v>
      </c>
      <c r="V290" s="231">
        <f>ROUND(E290*U290,2)</f>
        <v>29.73</v>
      </c>
      <c r="W290" s="231"/>
      <c r="X290" s="231" t="s">
        <v>191</v>
      </c>
      <c r="Y290" s="231" t="s">
        <v>192</v>
      </c>
      <c r="Z290" s="210"/>
      <c r="AA290" s="210"/>
      <c r="AB290" s="210"/>
      <c r="AC290" s="210"/>
      <c r="AD290" s="210"/>
      <c r="AE290" s="210"/>
      <c r="AF290" s="210"/>
      <c r="AG290" s="210" t="s">
        <v>193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>
      <c r="A291" s="227"/>
      <c r="B291" s="228"/>
      <c r="C291" s="271" t="s">
        <v>1218</v>
      </c>
      <c r="D291" s="264"/>
      <c r="E291" s="265">
        <v>18.768750000000001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251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>
      <c r="A292" s="242">
        <v>60</v>
      </c>
      <c r="B292" s="243" t="s">
        <v>596</v>
      </c>
      <c r="C292" s="256" t="s">
        <v>597</v>
      </c>
      <c r="D292" s="244" t="s">
        <v>320</v>
      </c>
      <c r="E292" s="245">
        <v>63.813749999999999</v>
      </c>
      <c r="F292" s="246"/>
      <c r="G292" s="247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1.665</v>
      </c>
      <c r="O292" s="230">
        <f>ROUND(E292*N292,2)</f>
        <v>106.25</v>
      </c>
      <c r="P292" s="230">
        <v>0</v>
      </c>
      <c r="Q292" s="230">
        <f>ROUND(E292*P292,2)</f>
        <v>0</v>
      </c>
      <c r="R292" s="231"/>
      <c r="S292" s="231" t="s">
        <v>248</v>
      </c>
      <c r="T292" s="231" t="s">
        <v>249</v>
      </c>
      <c r="U292" s="231">
        <v>0.92</v>
      </c>
      <c r="V292" s="231">
        <f>ROUND(E292*U292,2)</f>
        <v>58.71</v>
      </c>
      <c r="W292" s="231"/>
      <c r="X292" s="231" t="s">
        <v>191</v>
      </c>
      <c r="Y292" s="231" t="s">
        <v>192</v>
      </c>
      <c r="Z292" s="210"/>
      <c r="AA292" s="210"/>
      <c r="AB292" s="210"/>
      <c r="AC292" s="210"/>
      <c r="AD292" s="210"/>
      <c r="AE292" s="210"/>
      <c r="AF292" s="210"/>
      <c r="AG292" s="210" t="s">
        <v>193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2">
      <c r="A293" s="227"/>
      <c r="B293" s="228"/>
      <c r="C293" s="271" t="s">
        <v>1219</v>
      </c>
      <c r="D293" s="264"/>
      <c r="E293" s="265">
        <v>63.813749999999999</v>
      </c>
      <c r="F293" s="231"/>
      <c r="G293" s="231"/>
      <c r="H293" s="231"/>
      <c r="I293" s="231"/>
      <c r="J293" s="231"/>
      <c r="K293" s="231"/>
      <c r="L293" s="231"/>
      <c r="M293" s="231"/>
      <c r="N293" s="230"/>
      <c r="O293" s="230"/>
      <c r="P293" s="230"/>
      <c r="Q293" s="230"/>
      <c r="R293" s="231"/>
      <c r="S293" s="231"/>
      <c r="T293" s="231"/>
      <c r="U293" s="231"/>
      <c r="V293" s="231"/>
      <c r="W293" s="231"/>
      <c r="X293" s="231"/>
      <c r="Y293" s="231"/>
      <c r="Z293" s="210"/>
      <c r="AA293" s="210"/>
      <c r="AB293" s="210"/>
      <c r="AC293" s="210"/>
      <c r="AD293" s="210"/>
      <c r="AE293" s="210"/>
      <c r="AF293" s="210"/>
      <c r="AG293" s="210" t="s">
        <v>251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ht="22.5" outlineLevel="1">
      <c r="A294" s="242">
        <v>61</v>
      </c>
      <c r="B294" s="243" t="s">
        <v>599</v>
      </c>
      <c r="C294" s="256" t="s">
        <v>600</v>
      </c>
      <c r="D294" s="244" t="s">
        <v>303</v>
      </c>
      <c r="E294" s="245">
        <v>357.5</v>
      </c>
      <c r="F294" s="246"/>
      <c r="G294" s="247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0</v>
      </c>
      <c r="O294" s="230">
        <f>ROUND(E294*N294,2)</f>
        <v>0</v>
      </c>
      <c r="P294" s="230">
        <v>0</v>
      </c>
      <c r="Q294" s="230">
        <f>ROUND(E294*P294,2)</f>
        <v>0</v>
      </c>
      <c r="R294" s="231"/>
      <c r="S294" s="231" t="s">
        <v>248</v>
      </c>
      <c r="T294" s="231" t="s">
        <v>249</v>
      </c>
      <c r="U294" s="231">
        <v>7.9299999999999995E-2</v>
      </c>
      <c r="V294" s="231">
        <f>ROUND(E294*U294,2)</f>
        <v>28.35</v>
      </c>
      <c r="W294" s="231"/>
      <c r="X294" s="231" t="s">
        <v>191</v>
      </c>
      <c r="Y294" s="231" t="s">
        <v>192</v>
      </c>
      <c r="Z294" s="210"/>
      <c r="AA294" s="210"/>
      <c r="AB294" s="210"/>
      <c r="AC294" s="210"/>
      <c r="AD294" s="210"/>
      <c r="AE294" s="210"/>
      <c r="AF294" s="210"/>
      <c r="AG294" s="210" t="s">
        <v>193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>
      <c r="A295" s="227"/>
      <c r="B295" s="228"/>
      <c r="C295" s="271" t="s">
        <v>1220</v>
      </c>
      <c r="D295" s="264"/>
      <c r="E295" s="265">
        <v>357.5</v>
      </c>
      <c r="F295" s="231"/>
      <c r="G295" s="231"/>
      <c r="H295" s="231"/>
      <c r="I295" s="231"/>
      <c r="J295" s="231"/>
      <c r="K295" s="231"/>
      <c r="L295" s="231"/>
      <c r="M295" s="231"/>
      <c r="N295" s="230"/>
      <c r="O295" s="230"/>
      <c r="P295" s="230"/>
      <c r="Q295" s="230"/>
      <c r="R295" s="231"/>
      <c r="S295" s="231"/>
      <c r="T295" s="231"/>
      <c r="U295" s="231"/>
      <c r="V295" s="231"/>
      <c r="W295" s="231"/>
      <c r="X295" s="231"/>
      <c r="Y295" s="231"/>
      <c r="Z295" s="210"/>
      <c r="AA295" s="210"/>
      <c r="AB295" s="210"/>
      <c r="AC295" s="210"/>
      <c r="AD295" s="210"/>
      <c r="AE295" s="210"/>
      <c r="AF295" s="210"/>
      <c r="AG295" s="210" t="s">
        <v>251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>
      <c r="A296" s="248">
        <v>62</v>
      </c>
      <c r="B296" s="249" t="s">
        <v>602</v>
      </c>
      <c r="C296" s="255" t="s">
        <v>603</v>
      </c>
      <c r="D296" s="250" t="s">
        <v>541</v>
      </c>
      <c r="E296" s="251">
        <v>6</v>
      </c>
      <c r="F296" s="252"/>
      <c r="G296" s="253">
        <f>ROUND(E296*F296,2)</f>
        <v>0</v>
      </c>
      <c r="H296" s="232"/>
      <c r="I296" s="231">
        <f>ROUND(E296*H296,2)</f>
        <v>0</v>
      </c>
      <c r="J296" s="232"/>
      <c r="K296" s="231">
        <f>ROUND(E296*J296,2)</f>
        <v>0</v>
      </c>
      <c r="L296" s="231">
        <v>21</v>
      </c>
      <c r="M296" s="231">
        <f>G296*(1+L296/100)</f>
        <v>0</v>
      </c>
      <c r="N296" s="230">
        <v>0</v>
      </c>
      <c r="O296" s="230">
        <f>ROUND(E296*N296,2)</f>
        <v>0</v>
      </c>
      <c r="P296" s="230">
        <v>0</v>
      </c>
      <c r="Q296" s="230">
        <f>ROUND(E296*P296,2)</f>
        <v>0</v>
      </c>
      <c r="R296" s="231"/>
      <c r="S296" s="231" t="s">
        <v>248</v>
      </c>
      <c r="T296" s="231" t="s">
        <v>249</v>
      </c>
      <c r="U296" s="231">
        <v>4.4999999999999998E-2</v>
      </c>
      <c r="V296" s="231">
        <f>ROUND(E296*U296,2)</f>
        <v>0.27</v>
      </c>
      <c r="W296" s="231"/>
      <c r="X296" s="231" t="s">
        <v>191</v>
      </c>
      <c r="Y296" s="231" t="s">
        <v>192</v>
      </c>
      <c r="Z296" s="210"/>
      <c r="AA296" s="210"/>
      <c r="AB296" s="210"/>
      <c r="AC296" s="210"/>
      <c r="AD296" s="210"/>
      <c r="AE296" s="210"/>
      <c r="AF296" s="210"/>
      <c r="AG296" s="210" t="s">
        <v>193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>
      <c r="A297" s="248">
        <v>63</v>
      </c>
      <c r="B297" s="249" t="s">
        <v>604</v>
      </c>
      <c r="C297" s="255" t="s">
        <v>605</v>
      </c>
      <c r="D297" s="250" t="s">
        <v>541</v>
      </c>
      <c r="E297" s="251">
        <v>59</v>
      </c>
      <c r="F297" s="252"/>
      <c r="G297" s="253">
        <f>ROUND(E297*F297,2)</f>
        <v>0</v>
      </c>
      <c r="H297" s="232"/>
      <c r="I297" s="231">
        <f>ROUND(E297*H297,2)</f>
        <v>0</v>
      </c>
      <c r="J297" s="232"/>
      <c r="K297" s="231">
        <f>ROUND(E297*J297,2)</f>
        <v>0</v>
      </c>
      <c r="L297" s="231">
        <v>21</v>
      </c>
      <c r="M297" s="231">
        <f>G297*(1+L297/100)</f>
        <v>0</v>
      </c>
      <c r="N297" s="230">
        <v>0</v>
      </c>
      <c r="O297" s="230">
        <f>ROUND(E297*N297,2)</f>
        <v>0</v>
      </c>
      <c r="P297" s="230">
        <v>0</v>
      </c>
      <c r="Q297" s="230">
        <f>ROUND(E297*P297,2)</f>
        <v>0</v>
      </c>
      <c r="R297" s="231"/>
      <c r="S297" s="231" t="s">
        <v>248</v>
      </c>
      <c r="T297" s="231" t="s">
        <v>249</v>
      </c>
      <c r="U297" s="231">
        <v>7.0000000000000007E-2</v>
      </c>
      <c r="V297" s="231">
        <f>ROUND(E297*U297,2)</f>
        <v>4.13</v>
      </c>
      <c r="W297" s="231"/>
      <c r="X297" s="231" t="s">
        <v>191</v>
      </c>
      <c r="Y297" s="231" t="s">
        <v>192</v>
      </c>
      <c r="Z297" s="210"/>
      <c r="AA297" s="210"/>
      <c r="AB297" s="210"/>
      <c r="AC297" s="210"/>
      <c r="AD297" s="210"/>
      <c r="AE297" s="210"/>
      <c r="AF297" s="210"/>
      <c r="AG297" s="210" t="s">
        <v>193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>
      <c r="A298" s="248">
        <v>64</v>
      </c>
      <c r="B298" s="249" t="s">
        <v>606</v>
      </c>
      <c r="C298" s="255" t="s">
        <v>607</v>
      </c>
      <c r="D298" s="250" t="s">
        <v>541</v>
      </c>
      <c r="E298" s="251">
        <v>12</v>
      </c>
      <c r="F298" s="252"/>
      <c r="G298" s="253">
        <f>ROUND(E298*F298,2)</f>
        <v>0</v>
      </c>
      <c r="H298" s="232"/>
      <c r="I298" s="231">
        <f>ROUND(E298*H298,2)</f>
        <v>0</v>
      </c>
      <c r="J298" s="232"/>
      <c r="K298" s="231">
        <f>ROUND(E298*J298,2)</f>
        <v>0</v>
      </c>
      <c r="L298" s="231">
        <v>21</v>
      </c>
      <c r="M298" s="231">
        <f>G298*(1+L298/100)</f>
        <v>0</v>
      </c>
      <c r="N298" s="230">
        <v>0</v>
      </c>
      <c r="O298" s="230">
        <f>ROUND(E298*N298,2)</f>
        <v>0</v>
      </c>
      <c r="P298" s="230">
        <v>0</v>
      </c>
      <c r="Q298" s="230">
        <f>ROUND(E298*P298,2)</f>
        <v>0</v>
      </c>
      <c r="R298" s="231"/>
      <c r="S298" s="231" t="s">
        <v>248</v>
      </c>
      <c r="T298" s="231" t="s">
        <v>249</v>
      </c>
      <c r="U298" s="231">
        <v>9.5000000000000001E-2</v>
      </c>
      <c r="V298" s="231">
        <f>ROUND(E298*U298,2)</f>
        <v>1.1399999999999999</v>
      </c>
      <c r="W298" s="231"/>
      <c r="X298" s="231" t="s">
        <v>191</v>
      </c>
      <c r="Y298" s="231" t="s">
        <v>192</v>
      </c>
      <c r="Z298" s="210"/>
      <c r="AA298" s="210"/>
      <c r="AB298" s="210"/>
      <c r="AC298" s="210"/>
      <c r="AD298" s="210"/>
      <c r="AE298" s="210"/>
      <c r="AF298" s="210"/>
      <c r="AG298" s="210" t="s">
        <v>193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>
      <c r="A299" s="242">
        <v>65</v>
      </c>
      <c r="B299" s="243" t="s">
        <v>608</v>
      </c>
      <c r="C299" s="256" t="s">
        <v>609</v>
      </c>
      <c r="D299" s="244" t="s">
        <v>247</v>
      </c>
      <c r="E299" s="245">
        <v>77.22</v>
      </c>
      <c r="F299" s="246"/>
      <c r="G299" s="247">
        <f>ROUND(E299*F299,2)</f>
        <v>0</v>
      </c>
      <c r="H299" s="232"/>
      <c r="I299" s="231">
        <f>ROUND(E299*H299,2)</f>
        <v>0</v>
      </c>
      <c r="J299" s="232"/>
      <c r="K299" s="231">
        <f>ROUND(E299*J299,2)</f>
        <v>0</v>
      </c>
      <c r="L299" s="231">
        <v>21</v>
      </c>
      <c r="M299" s="231">
        <f>G299*(1+L299/100)</f>
        <v>0</v>
      </c>
      <c r="N299" s="230">
        <v>1.8000000000000001E-4</v>
      </c>
      <c r="O299" s="230">
        <f>ROUND(E299*N299,2)</f>
        <v>0.01</v>
      </c>
      <c r="P299" s="230">
        <v>0</v>
      </c>
      <c r="Q299" s="230">
        <f>ROUND(E299*P299,2)</f>
        <v>0</v>
      </c>
      <c r="R299" s="231"/>
      <c r="S299" s="231" t="s">
        <v>248</v>
      </c>
      <c r="T299" s="231" t="s">
        <v>249</v>
      </c>
      <c r="U299" s="231">
        <v>7.4999999999999997E-2</v>
      </c>
      <c r="V299" s="231">
        <f>ROUND(E299*U299,2)</f>
        <v>5.79</v>
      </c>
      <c r="W299" s="231"/>
      <c r="X299" s="231" t="s">
        <v>191</v>
      </c>
      <c r="Y299" s="231" t="s">
        <v>192</v>
      </c>
      <c r="Z299" s="210"/>
      <c r="AA299" s="210"/>
      <c r="AB299" s="210"/>
      <c r="AC299" s="210"/>
      <c r="AD299" s="210"/>
      <c r="AE299" s="210"/>
      <c r="AF299" s="210"/>
      <c r="AG299" s="210" t="s">
        <v>193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2">
      <c r="A300" s="227"/>
      <c r="B300" s="228"/>
      <c r="C300" s="271" t="s">
        <v>1221</v>
      </c>
      <c r="D300" s="264"/>
      <c r="E300" s="265">
        <v>77.22</v>
      </c>
      <c r="F300" s="231"/>
      <c r="G300" s="231"/>
      <c r="H300" s="231"/>
      <c r="I300" s="231"/>
      <c r="J300" s="231"/>
      <c r="K300" s="231"/>
      <c r="L300" s="231"/>
      <c r="M300" s="231"/>
      <c r="N300" s="230"/>
      <c r="O300" s="230"/>
      <c r="P300" s="230"/>
      <c r="Q300" s="230"/>
      <c r="R300" s="231"/>
      <c r="S300" s="231"/>
      <c r="T300" s="231"/>
      <c r="U300" s="231"/>
      <c r="V300" s="231"/>
      <c r="W300" s="231"/>
      <c r="X300" s="231"/>
      <c r="Y300" s="231"/>
      <c r="Z300" s="210"/>
      <c r="AA300" s="210"/>
      <c r="AB300" s="210"/>
      <c r="AC300" s="210"/>
      <c r="AD300" s="210"/>
      <c r="AE300" s="210"/>
      <c r="AF300" s="210"/>
      <c r="AG300" s="210" t="s">
        <v>251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>
      <c r="A301" s="248">
        <v>66</v>
      </c>
      <c r="B301" s="249" t="s">
        <v>654</v>
      </c>
      <c r="C301" s="255" t="s">
        <v>655</v>
      </c>
      <c r="D301" s="250" t="s">
        <v>570</v>
      </c>
      <c r="E301" s="251">
        <v>20</v>
      </c>
      <c r="F301" s="252"/>
      <c r="G301" s="253">
        <f>ROUND(E301*F301,2)</f>
        <v>0</v>
      </c>
      <c r="H301" s="232"/>
      <c r="I301" s="231">
        <f>ROUND(E301*H301,2)</f>
        <v>0</v>
      </c>
      <c r="J301" s="232"/>
      <c r="K301" s="231">
        <f>ROUND(E301*J301,2)</f>
        <v>0</v>
      </c>
      <c r="L301" s="231">
        <v>21</v>
      </c>
      <c r="M301" s="231">
        <f>G301*(1+L301/100)</f>
        <v>0</v>
      </c>
      <c r="N301" s="230">
        <v>0</v>
      </c>
      <c r="O301" s="230">
        <f>ROUND(E301*N301,2)</f>
        <v>0</v>
      </c>
      <c r="P301" s="230">
        <v>0</v>
      </c>
      <c r="Q301" s="230">
        <f>ROUND(E301*P301,2)</f>
        <v>0</v>
      </c>
      <c r="R301" s="231"/>
      <c r="S301" s="231" t="s">
        <v>189</v>
      </c>
      <c r="T301" s="231" t="s">
        <v>190</v>
      </c>
      <c r="U301" s="231">
        <v>0</v>
      </c>
      <c r="V301" s="231">
        <f>ROUND(E301*U301,2)</f>
        <v>0</v>
      </c>
      <c r="W301" s="231"/>
      <c r="X301" s="231" t="s">
        <v>191</v>
      </c>
      <c r="Y301" s="231" t="s">
        <v>192</v>
      </c>
      <c r="Z301" s="210"/>
      <c r="AA301" s="210"/>
      <c r="AB301" s="210"/>
      <c r="AC301" s="210"/>
      <c r="AD301" s="210"/>
      <c r="AE301" s="210"/>
      <c r="AF301" s="210"/>
      <c r="AG301" s="210" t="s">
        <v>193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>
      <c r="A302" s="242">
        <v>67</v>
      </c>
      <c r="B302" s="243" t="s">
        <v>656</v>
      </c>
      <c r="C302" s="256" t="s">
        <v>657</v>
      </c>
      <c r="D302" s="244" t="s">
        <v>303</v>
      </c>
      <c r="E302" s="245">
        <v>375.375</v>
      </c>
      <c r="F302" s="246"/>
      <c r="G302" s="247">
        <f>ROUND(E302*F302,2)</f>
        <v>0</v>
      </c>
      <c r="H302" s="232"/>
      <c r="I302" s="231">
        <f>ROUND(E302*H302,2)</f>
        <v>0</v>
      </c>
      <c r="J302" s="232"/>
      <c r="K302" s="231">
        <f>ROUND(E302*J302,2)</f>
        <v>0</v>
      </c>
      <c r="L302" s="231">
        <v>21</v>
      </c>
      <c r="M302" s="231">
        <f>G302*(1+L302/100)</f>
        <v>0</v>
      </c>
      <c r="N302" s="230">
        <v>8.0000000000000004E-4</v>
      </c>
      <c r="O302" s="230">
        <f>ROUND(E302*N302,2)</f>
        <v>0.3</v>
      </c>
      <c r="P302" s="230">
        <v>0</v>
      </c>
      <c r="Q302" s="230">
        <f>ROUND(E302*P302,2)</f>
        <v>0</v>
      </c>
      <c r="R302" s="231" t="s">
        <v>575</v>
      </c>
      <c r="S302" s="231" t="s">
        <v>248</v>
      </c>
      <c r="T302" s="231" t="s">
        <v>249</v>
      </c>
      <c r="U302" s="231">
        <v>0</v>
      </c>
      <c r="V302" s="231">
        <f>ROUND(E302*U302,2)</f>
        <v>0</v>
      </c>
      <c r="W302" s="231"/>
      <c r="X302" s="231" t="s">
        <v>576</v>
      </c>
      <c r="Y302" s="231" t="s">
        <v>192</v>
      </c>
      <c r="Z302" s="210"/>
      <c r="AA302" s="210"/>
      <c r="AB302" s="210"/>
      <c r="AC302" s="210"/>
      <c r="AD302" s="210"/>
      <c r="AE302" s="210"/>
      <c r="AF302" s="210"/>
      <c r="AG302" s="210" t="s">
        <v>577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2">
      <c r="A303" s="227"/>
      <c r="B303" s="228"/>
      <c r="C303" s="271" t="s">
        <v>1222</v>
      </c>
      <c r="D303" s="264"/>
      <c r="E303" s="265">
        <v>375.375</v>
      </c>
      <c r="F303" s="231"/>
      <c r="G303" s="231"/>
      <c r="H303" s="231"/>
      <c r="I303" s="231"/>
      <c r="J303" s="231"/>
      <c r="K303" s="231"/>
      <c r="L303" s="231"/>
      <c r="M303" s="231"/>
      <c r="N303" s="230"/>
      <c r="O303" s="230"/>
      <c r="P303" s="230"/>
      <c r="Q303" s="230"/>
      <c r="R303" s="231"/>
      <c r="S303" s="231"/>
      <c r="T303" s="231"/>
      <c r="U303" s="231"/>
      <c r="V303" s="231"/>
      <c r="W303" s="231"/>
      <c r="X303" s="231"/>
      <c r="Y303" s="231"/>
      <c r="Z303" s="210"/>
      <c r="AA303" s="210"/>
      <c r="AB303" s="210"/>
      <c r="AC303" s="210"/>
      <c r="AD303" s="210"/>
      <c r="AE303" s="210"/>
      <c r="AF303" s="210"/>
      <c r="AG303" s="210" t="s">
        <v>251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>
      <c r="A304" s="248">
        <v>68</v>
      </c>
      <c r="B304" s="249" t="s">
        <v>659</v>
      </c>
      <c r="C304" s="255" t="s">
        <v>660</v>
      </c>
      <c r="D304" s="250" t="s">
        <v>541</v>
      </c>
      <c r="E304" s="251">
        <v>15</v>
      </c>
      <c r="F304" s="252"/>
      <c r="G304" s="253">
        <f>ROUND(E304*F304,2)</f>
        <v>0</v>
      </c>
      <c r="H304" s="232"/>
      <c r="I304" s="231">
        <f>ROUND(E304*H304,2)</f>
        <v>0</v>
      </c>
      <c r="J304" s="232"/>
      <c r="K304" s="231">
        <f>ROUND(E304*J304,2)</f>
        <v>0</v>
      </c>
      <c r="L304" s="231">
        <v>21</v>
      </c>
      <c r="M304" s="231">
        <f>G304*(1+L304/100)</f>
        <v>0</v>
      </c>
      <c r="N304" s="230">
        <v>0</v>
      </c>
      <c r="O304" s="230">
        <f>ROUND(E304*N304,2)</f>
        <v>0</v>
      </c>
      <c r="P304" s="230">
        <v>0</v>
      </c>
      <c r="Q304" s="230">
        <f>ROUND(E304*P304,2)</f>
        <v>0</v>
      </c>
      <c r="R304" s="231" t="s">
        <v>575</v>
      </c>
      <c r="S304" s="231" t="s">
        <v>248</v>
      </c>
      <c r="T304" s="231" t="s">
        <v>249</v>
      </c>
      <c r="U304" s="231">
        <v>0</v>
      </c>
      <c r="V304" s="231">
        <f>ROUND(E304*U304,2)</f>
        <v>0</v>
      </c>
      <c r="W304" s="231"/>
      <c r="X304" s="231" t="s">
        <v>576</v>
      </c>
      <c r="Y304" s="231" t="s">
        <v>192</v>
      </c>
      <c r="Z304" s="210"/>
      <c r="AA304" s="210"/>
      <c r="AB304" s="210"/>
      <c r="AC304" s="210"/>
      <c r="AD304" s="210"/>
      <c r="AE304" s="210"/>
      <c r="AF304" s="210"/>
      <c r="AG304" s="210" t="s">
        <v>577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>
      <c r="A305" s="248">
        <v>69</v>
      </c>
      <c r="B305" s="249" t="s">
        <v>661</v>
      </c>
      <c r="C305" s="255" t="s">
        <v>662</v>
      </c>
      <c r="D305" s="250" t="s">
        <v>541</v>
      </c>
      <c r="E305" s="251">
        <v>24</v>
      </c>
      <c r="F305" s="252"/>
      <c r="G305" s="253">
        <f>ROUND(E305*F305,2)</f>
        <v>0</v>
      </c>
      <c r="H305" s="232"/>
      <c r="I305" s="231">
        <f>ROUND(E305*H305,2)</f>
        <v>0</v>
      </c>
      <c r="J305" s="232"/>
      <c r="K305" s="231">
        <f>ROUND(E305*J305,2)</f>
        <v>0</v>
      </c>
      <c r="L305" s="231">
        <v>21</v>
      </c>
      <c r="M305" s="231">
        <f>G305*(1+L305/100)</f>
        <v>0</v>
      </c>
      <c r="N305" s="230">
        <v>0</v>
      </c>
      <c r="O305" s="230">
        <f>ROUND(E305*N305,2)</f>
        <v>0</v>
      </c>
      <c r="P305" s="230">
        <v>0</v>
      </c>
      <c r="Q305" s="230">
        <f>ROUND(E305*P305,2)</f>
        <v>0</v>
      </c>
      <c r="R305" s="231" t="s">
        <v>575</v>
      </c>
      <c r="S305" s="231" t="s">
        <v>248</v>
      </c>
      <c r="T305" s="231" t="s">
        <v>249</v>
      </c>
      <c r="U305" s="231">
        <v>0</v>
      </c>
      <c r="V305" s="231">
        <f>ROUND(E305*U305,2)</f>
        <v>0</v>
      </c>
      <c r="W305" s="231"/>
      <c r="X305" s="231" t="s">
        <v>576</v>
      </c>
      <c r="Y305" s="231" t="s">
        <v>192</v>
      </c>
      <c r="Z305" s="210"/>
      <c r="AA305" s="210"/>
      <c r="AB305" s="210"/>
      <c r="AC305" s="210"/>
      <c r="AD305" s="210"/>
      <c r="AE305" s="210"/>
      <c r="AF305" s="210"/>
      <c r="AG305" s="210" t="s">
        <v>577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>
      <c r="A306" s="248">
        <v>70</v>
      </c>
      <c r="B306" s="249" t="s">
        <v>663</v>
      </c>
      <c r="C306" s="255" t="s">
        <v>664</v>
      </c>
      <c r="D306" s="250" t="s">
        <v>541</v>
      </c>
      <c r="E306" s="251">
        <v>12</v>
      </c>
      <c r="F306" s="252"/>
      <c r="G306" s="253">
        <f>ROUND(E306*F306,2)</f>
        <v>0</v>
      </c>
      <c r="H306" s="232"/>
      <c r="I306" s="231">
        <f>ROUND(E306*H306,2)</f>
        <v>0</v>
      </c>
      <c r="J306" s="232"/>
      <c r="K306" s="231">
        <f>ROUND(E306*J306,2)</f>
        <v>0</v>
      </c>
      <c r="L306" s="231">
        <v>21</v>
      </c>
      <c r="M306" s="231">
        <f>G306*(1+L306/100)</f>
        <v>0</v>
      </c>
      <c r="N306" s="230">
        <v>0</v>
      </c>
      <c r="O306" s="230">
        <f>ROUND(E306*N306,2)</f>
        <v>0</v>
      </c>
      <c r="P306" s="230">
        <v>0</v>
      </c>
      <c r="Q306" s="230">
        <f>ROUND(E306*P306,2)</f>
        <v>0</v>
      </c>
      <c r="R306" s="231" t="s">
        <v>575</v>
      </c>
      <c r="S306" s="231" t="s">
        <v>248</v>
      </c>
      <c r="T306" s="231" t="s">
        <v>249</v>
      </c>
      <c r="U306" s="231">
        <v>0</v>
      </c>
      <c r="V306" s="231">
        <f>ROUND(E306*U306,2)</f>
        <v>0</v>
      </c>
      <c r="W306" s="231"/>
      <c r="X306" s="231" t="s">
        <v>576</v>
      </c>
      <c r="Y306" s="231" t="s">
        <v>192</v>
      </c>
      <c r="Z306" s="210"/>
      <c r="AA306" s="210"/>
      <c r="AB306" s="210"/>
      <c r="AC306" s="210"/>
      <c r="AD306" s="210"/>
      <c r="AE306" s="210"/>
      <c r="AF306" s="210"/>
      <c r="AG306" s="210" t="s">
        <v>577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>
      <c r="A307" s="248">
        <v>71</v>
      </c>
      <c r="B307" s="249" t="s">
        <v>665</v>
      </c>
      <c r="C307" s="255" t="s">
        <v>666</v>
      </c>
      <c r="D307" s="250" t="s">
        <v>541</v>
      </c>
      <c r="E307" s="251">
        <v>6</v>
      </c>
      <c r="F307" s="252"/>
      <c r="G307" s="253">
        <f>ROUND(E307*F307,2)</f>
        <v>0</v>
      </c>
      <c r="H307" s="232"/>
      <c r="I307" s="231">
        <f>ROUND(E307*H307,2)</f>
        <v>0</v>
      </c>
      <c r="J307" s="232"/>
      <c r="K307" s="231">
        <f>ROUND(E307*J307,2)</f>
        <v>0</v>
      </c>
      <c r="L307" s="231">
        <v>21</v>
      </c>
      <c r="M307" s="231">
        <f>G307*(1+L307/100)</f>
        <v>0</v>
      </c>
      <c r="N307" s="230">
        <v>0</v>
      </c>
      <c r="O307" s="230">
        <f>ROUND(E307*N307,2)</f>
        <v>0</v>
      </c>
      <c r="P307" s="230">
        <v>0</v>
      </c>
      <c r="Q307" s="230">
        <f>ROUND(E307*P307,2)</f>
        <v>0</v>
      </c>
      <c r="R307" s="231" t="s">
        <v>575</v>
      </c>
      <c r="S307" s="231" t="s">
        <v>248</v>
      </c>
      <c r="T307" s="231" t="s">
        <v>249</v>
      </c>
      <c r="U307" s="231">
        <v>0</v>
      </c>
      <c r="V307" s="231">
        <f>ROUND(E307*U307,2)</f>
        <v>0</v>
      </c>
      <c r="W307" s="231"/>
      <c r="X307" s="231" t="s">
        <v>576</v>
      </c>
      <c r="Y307" s="231" t="s">
        <v>192</v>
      </c>
      <c r="Z307" s="210"/>
      <c r="AA307" s="210"/>
      <c r="AB307" s="210"/>
      <c r="AC307" s="210"/>
      <c r="AD307" s="210"/>
      <c r="AE307" s="210"/>
      <c r="AF307" s="210"/>
      <c r="AG307" s="210" t="s">
        <v>577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>
      <c r="A308" s="248">
        <v>72</v>
      </c>
      <c r="B308" s="249" t="s">
        <v>667</v>
      </c>
      <c r="C308" s="255" t="s">
        <v>668</v>
      </c>
      <c r="D308" s="250" t="s">
        <v>541</v>
      </c>
      <c r="E308" s="251">
        <v>20</v>
      </c>
      <c r="F308" s="252"/>
      <c r="G308" s="253">
        <f>ROUND(E308*F308,2)</f>
        <v>0</v>
      </c>
      <c r="H308" s="232"/>
      <c r="I308" s="231">
        <f>ROUND(E308*H308,2)</f>
        <v>0</v>
      </c>
      <c r="J308" s="232"/>
      <c r="K308" s="231">
        <f>ROUND(E308*J308,2)</f>
        <v>0</v>
      </c>
      <c r="L308" s="231">
        <v>21</v>
      </c>
      <c r="M308" s="231">
        <f>G308*(1+L308/100)</f>
        <v>0</v>
      </c>
      <c r="N308" s="230">
        <v>0</v>
      </c>
      <c r="O308" s="230">
        <f>ROUND(E308*N308,2)</f>
        <v>0</v>
      </c>
      <c r="P308" s="230">
        <v>0</v>
      </c>
      <c r="Q308" s="230">
        <f>ROUND(E308*P308,2)</f>
        <v>0</v>
      </c>
      <c r="R308" s="231" t="s">
        <v>575</v>
      </c>
      <c r="S308" s="231" t="s">
        <v>248</v>
      </c>
      <c r="T308" s="231" t="s">
        <v>249</v>
      </c>
      <c r="U308" s="231">
        <v>0</v>
      </c>
      <c r="V308" s="231">
        <f>ROUND(E308*U308,2)</f>
        <v>0</v>
      </c>
      <c r="W308" s="231"/>
      <c r="X308" s="231" t="s">
        <v>576</v>
      </c>
      <c r="Y308" s="231" t="s">
        <v>192</v>
      </c>
      <c r="Z308" s="210"/>
      <c r="AA308" s="210"/>
      <c r="AB308" s="210"/>
      <c r="AC308" s="210"/>
      <c r="AD308" s="210"/>
      <c r="AE308" s="210"/>
      <c r="AF308" s="210"/>
      <c r="AG308" s="210" t="s">
        <v>577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>
      <c r="A309" s="242">
        <v>73</v>
      </c>
      <c r="B309" s="243" t="s">
        <v>669</v>
      </c>
      <c r="C309" s="256" t="s">
        <v>670</v>
      </c>
      <c r="D309" s="244" t="s">
        <v>247</v>
      </c>
      <c r="E309" s="245">
        <v>77.22</v>
      </c>
      <c r="F309" s="246"/>
      <c r="G309" s="247">
        <f>ROUND(E309*F309,2)</f>
        <v>0</v>
      </c>
      <c r="H309" s="232"/>
      <c r="I309" s="231">
        <f>ROUND(E309*H309,2)</f>
        <v>0</v>
      </c>
      <c r="J309" s="232"/>
      <c r="K309" s="231">
        <f>ROUND(E309*J309,2)</f>
        <v>0</v>
      </c>
      <c r="L309" s="231">
        <v>21</v>
      </c>
      <c r="M309" s="231">
        <f>G309*(1+L309/100)</f>
        <v>0</v>
      </c>
      <c r="N309" s="230">
        <v>2.9999999999999997E-4</v>
      </c>
      <c r="O309" s="230">
        <f>ROUND(E309*N309,2)</f>
        <v>0.02</v>
      </c>
      <c r="P309" s="230">
        <v>0</v>
      </c>
      <c r="Q309" s="230">
        <f>ROUND(E309*P309,2)</f>
        <v>0</v>
      </c>
      <c r="R309" s="231" t="s">
        <v>575</v>
      </c>
      <c r="S309" s="231" t="s">
        <v>248</v>
      </c>
      <c r="T309" s="231" t="s">
        <v>249</v>
      </c>
      <c r="U309" s="231">
        <v>0</v>
      </c>
      <c r="V309" s="231">
        <f>ROUND(E309*U309,2)</f>
        <v>0</v>
      </c>
      <c r="W309" s="231"/>
      <c r="X309" s="231" t="s">
        <v>576</v>
      </c>
      <c r="Y309" s="231" t="s">
        <v>192</v>
      </c>
      <c r="Z309" s="210"/>
      <c r="AA309" s="210"/>
      <c r="AB309" s="210"/>
      <c r="AC309" s="210"/>
      <c r="AD309" s="210"/>
      <c r="AE309" s="210"/>
      <c r="AF309" s="210"/>
      <c r="AG309" s="210" t="s">
        <v>577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2">
      <c r="A310" s="227"/>
      <c r="B310" s="228"/>
      <c r="C310" s="271" t="s">
        <v>1221</v>
      </c>
      <c r="D310" s="264"/>
      <c r="E310" s="265">
        <v>77.22</v>
      </c>
      <c r="F310" s="231"/>
      <c r="G310" s="231"/>
      <c r="H310" s="231"/>
      <c r="I310" s="231"/>
      <c r="J310" s="231"/>
      <c r="K310" s="231"/>
      <c r="L310" s="231"/>
      <c r="M310" s="231"/>
      <c r="N310" s="230"/>
      <c r="O310" s="230"/>
      <c r="P310" s="230"/>
      <c r="Q310" s="230"/>
      <c r="R310" s="231"/>
      <c r="S310" s="231"/>
      <c r="T310" s="231"/>
      <c r="U310" s="231"/>
      <c r="V310" s="231"/>
      <c r="W310" s="231"/>
      <c r="X310" s="231"/>
      <c r="Y310" s="231"/>
      <c r="Z310" s="210"/>
      <c r="AA310" s="210"/>
      <c r="AB310" s="210"/>
      <c r="AC310" s="210"/>
      <c r="AD310" s="210"/>
      <c r="AE310" s="210"/>
      <c r="AF310" s="210"/>
      <c r="AG310" s="210" t="s">
        <v>251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>
      <c r="A311" s="235" t="s">
        <v>184</v>
      </c>
      <c r="B311" s="236" t="s">
        <v>112</v>
      </c>
      <c r="C311" s="254" t="s">
        <v>113</v>
      </c>
      <c r="D311" s="237"/>
      <c r="E311" s="238"/>
      <c r="F311" s="239"/>
      <c r="G311" s="240">
        <f>SUMIF(AG312:AG385,"&lt;&gt;NOR",G312:G385)</f>
        <v>0</v>
      </c>
      <c r="H311" s="234"/>
      <c r="I311" s="234">
        <f>SUM(I312:I385)</f>
        <v>0</v>
      </c>
      <c r="J311" s="234"/>
      <c r="K311" s="234">
        <f>SUM(K312:K385)</f>
        <v>0</v>
      </c>
      <c r="L311" s="234"/>
      <c r="M311" s="234">
        <f>SUM(M312:M385)</f>
        <v>0</v>
      </c>
      <c r="N311" s="233"/>
      <c r="O311" s="233">
        <f>SUM(O312:O385)</f>
        <v>2486.4500000000003</v>
      </c>
      <c r="P311" s="233"/>
      <c r="Q311" s="233">
        <f>SUM(Q312:Q385)</f>
        <v>0</v>
      </c>
      <c r="R311" s="234"/>
      <c r="S311" s="234"/>
      <c r="T311" s="234"/>
      <c r="U311" s="234"/>
      <c r="V311" s="234">
        <f>SUM(V312:V385)</f>
        <v>1183.99</v>
      </c>
      <c r="W311" s="234"/>
      <c r="X311" s="234"/>
      <c r="Y311" s="234"/>
      <c r="AG311" t="s">
        <v>185</v>
      </c>
    </row>
    <row r="312" spans="1:60" ht="33.75" outlineLevel="1">
      <c r="A312" s="242">
        <v>74</v>
      </c>
      <c r="B312" s="243" t="s">
        <v>1223</v>
      </c>
      <c r="C312" s="256" t="s">
        <v>1224</v>
      </c>
      <c r="D312" s="244" t="s">
        <v>247</v>
      </c>
      <c r="E312" s="245">
        <v>1558.1475</v>
      </c>
      <c r="F312" s="246"/>
      <c r="G312" s="247">
        <f>ROUND(E312*F312,2)</f>
        <v>0</v>
      </c>
      <c r="H312" s="232"/>
      <c r="I312" s="231">
        <f>ROUND(E312*H312,2)</f>
        <v>0</v>
      </c>
      <c r="J312" s="232"/>
      <c r="K312" s="231">
        <f>ROUND(E312*J312,2)</f>
        <v>0</v>
      </c>
      <c r="L312" s="231">
        <v>21</v>
      </c>
      <c r="M312" s="231">
        <f>G312*(1+L312/100)</f>
        <v>0</v>
      </c>
      <c r="N312" s="230">
        <v>0.1197</v>
      </c>
      <c r="O312" s="230">
        <f>ROUND(E312*N312,2)</f>
        <v>186.51</v>
      </c>
      <c r="P312" s="230">
        <v>0</v>
      </c>
      <c r="Q312" s="230">
        <f>ROUND(E312*P312,2)</f>
        <v>0</v>
      </c>
      <c r="R312" s="231"/>
      <c r="S312" s="231" t="s">
        <v>248</v>
      </c>
      <c r="T312" s="231" t="s">
        <v>249</v>
      </c>
      <c r="U312" s="231">
        <v>2.4E-2</v>
      </c>
      <c r="V312" s="231">
        <f>ROUND(E312*U312,2)</f>
        <v>37.4</v>
      </c>
      <c r="W312" s="231"/>
      <c r="X312" s="231" t="s">
        <v>191</v>
      </c>
      <c r="Y312" s="231" t="s">
        <v>482</v>
      </c>
      <c r="Z312" s="210"/>
      <c r="AA312" s="210"/>
      <c r="AB312" s="210"/>
      <c r="AC312" s="210"/>
      <c r="AD312" s="210"/>
      <c r="AE312" s="210"/>
      <c r="AF312" s="210"/>
      <c r="AG312" s="210" t="s">
        <v>193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ht="22.5" outlineLevel="2">
      <c r="A313" s="227"/>
      <c r="B313" s="228"/>
      <c r="C313" s="271" t="s">
        <v>1225</v>
      </c>
      <c r="D313" s="264"/>
      <c r="E313" s="265">
        <v>1558.1475</v>
      </c>
      <c r="F313" s="231"/>
      <c r="G313" s="231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251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ht="33.75" outlineLevel="1">
      <c r="A314" s="242">
        <v>75</v>
      </c>
      <c r="B314" s="243" t="s">
        <v>686</v>
      </c>
      <c r="C314" s="256" t="s">
        <v>687</v>
      </c>
      <c r="D314" s="244" t="s">
        <v>247</v>
      </c>
      <c r="E314" s="245">
        <v>123.48</v>
      </c>
      <c r="F314" s="246"/>
      <c r="G314" s="247">
        <f>ROUND(E314*F314,2)</f>
        <v>0</v>
      </c>
      <c r="H314" s="232"/>
      <c r="I314" s="231">
        <f>ROUND(E314*H314,2)</f>
        <v>0</v>
      </c>
      <c r="J314" s="232"/>
      <c r="K314" s="231">
        <f>ROUND(E314*J314,2)</f>
        <v>0</v>
      </c>
      <c r="L314" s="231">
        <v>21</v>
      </c>
      <c r="M314" s="231">
        <f>G314*(1+L314/100)</f>
        <v>0</v>
      </c>
      <c r="N314" s="230">
        <v>0.29925000000000002</v>
      </c>
      <c r="O314" s="230">
        <f>ROUND(E314*N314,2)</f>
        <v>36.950000000000003</v>
      </c>
      <c r="P314" s="230">
        <v>0</v>
      </c>
      <c r="Q314" s="230">
        <f>ROUND(E314*P314,2)</f>
        <v>0</v>
      </c>
      <c r="R314" s="231"/>
      <c r="S314" s="231" t="s">
        <v>248</v>
      </c>
      <c r="T314" s="231" t="s">
        <v>190</v>
      </c>
      <c r="U314" s="231">
        <v>1.6E-2</v>
      </c>
      <c r="V314" s="231">
        <f>ROUND(E314*U314,2)</f>
        <v>1.98</v>
      </c>
      <c r="W314" s="231"/>
      <c r="X314" s="231" t="s">
        <v>191</v>
      </c>
      <c r="Y314" s="231" t="s">
        <v>482</v>
      </c>
      <c r="Z314" s="210"/>
      <c r="AA314" s="210"/>
      <c r="AB314" s="210"/>
      <c r="AC314" s="210"/>
      <c r="AD314" s="210"/>
      <c r="AE314" s="210"/>
      <c r="AF314" s="210"/>
      <c r="AG314" s="210" t="s">
        <v>193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ht="22.5" outlineLevel="2">
      <c r="A315" s="227"/>
      <c r="B315" s="228"/>
      <c r="C315" s="271" t="s">
        <v>1226</v>
      </c>
      <c r="D315" s="264"/>
      <c r="E315" s="265">
        <v>123.48</v>
      </c>
      <c r="F315" s="231"/>
      <c r="G315" s="231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251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33.75" outlineLevel="1">
      <c r="A316" s="242">
        <v>76</v>
      </c>
      <c r="B316" s="243" t="s">
        <v>697</v>
      </c>
      <c r="C316" s="256" t="s">
        <v>698</v>
      </c>
      <c r="D316" s="244" t="s">
        <v>247</v>
      </c>
      <c r="E316" s="245">
        <v>5.67</v>
      </c>
      <c r="F316" s="246"/>
      <c r="G316" s="247">
        <f>ROUND(E316*F316,2)</f>
        <v>0</v>
      </c>
      <c r="H316" s="232"/>
      <c r="I316" s="231">
        <f>ROUND(E316*H316,2)</f>
        <v>0</v>
      </c>
      <c r="J316" s="232"/>
      <c r="K316" s="231">
        <f>ROUND(E316*J316,2)</f>
        <v>0</v>
      </c>
      <c r="L316" s="231">
        <v>21</v>
      </c>
      <c r="M316" s="231">
        <f>G316*(1+L316/100)</f>
        <v>0</v>
      </c>
      <c r="N316" s="230">
        <v>0.49875000000000003</v>
      </c>
      <c r="O316" s="230">
        <f>ROUND(E316*N316,2)</f>
        <v>2.83</v>
      </c>
      <c r="P316" s="230">
        <v>0</v>
      </c>
      <c r="Q316" s="230">
        <f>ROUND(E316*P316,2)</f>
        <v>0</v>
      </c>
      <c r="R316" s="231"/>
      <c r="S316" s="231" t="s">
        <v>248</v>
      </c>
      <c r="T316" s="231" t="s">
        <v>190</v>
      </c>
      <c r="U316" s="231">
        <v>0.02</v>
      </c>
      <c r="V316" s="231">
        <f>ROUND(E316*U316,2)</f>
        <v>0.11</v>
      </c>
      <c r="W316" s="231"/>
      <c r="X316" s="231" t="s">
        <v>191</v>
      </c>
      <c r="Y316" s="231" t="s">
        <v>482</v>
      </c>
      <c r="Z316" s="210"/>
      <c r="AA316" s="210"/>
      <c r="AB316" s="210"/>
      <c r="AC316" s="210"/>
      <c r="AD316" s="210"/>
      <c r="AE316" s="210"/>
      <c r="AF316" s="210"/>
      <c r="AG316" s="210" t="s">
        <v>193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ht="22.5" outlineLevel="2">
      <c r="A317" s="227"/>
      <c r="B317" s="228"/>
      <c r="C317" s="271" t="s">
        <v>1227</v>
      </c>
      <c r="D317" s="264"/>
      <c r="E317" s="265">
        <v>2.835</v>
      </c>
      <c r="F317" s="231"/>
      <c r="G317" s="231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251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2.5" outlineLevel="3">
      <c r="A318" s="227"/>
      <c r="B318" s="228"/>
      <c r="C318" s="271" t="s">
        <v>1228</v>
      </c>
      <c r="D318" s="264"/>
      <c r="E318" s="265">
        <v>1.26</v>
      </c>
      <c r="F318" s="231"/>
      <c r="G318" s="231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251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ht="22.5" outlineLevel="3">
      <c r="A319" s="227"/>
      <c r="B319" s="228"/>
      <c r="C319" s="271" t="s">
        <v>1229</v>
      </c>
      <c r="D319" s="264"/>
      <c r="E319" s="265">
        <v>1.575</v>
      </c>
      <c r="F319" s="231"/>
      <c r="G319" s="231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251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33.75" outlineLevel="1">
      <c r="A320" s="242">
        <v>77</v>
      </c>
      <c r="B320" s="243" t="s">
        <v>706</v>
      </c>
      <c r="C320" s="256" t="s">
        <v>707</v>
      </c>
      <c r="D320" s="244" t="s">
        <v>247</v>
      </c>
      <c r="E320" s="245">
        <v>123.48</v>
      </c>
      <c r="F320" s="246"/>
      <c r="G320" s="247">
        <f>ROUND(E320*F320,2)</f>
        <v>0</v>
      </c>
      <c r="H320" s="232"/>
      <c r="I320" s="231">
        <f>ROUND(E320*H320,2)</f>
        <v>0</v>
      </c>
      <c r="J320" s="232"/>
      <c r="K320" s="231">
        <f>ROUND(E320*J320,2)</f>
        <v>0</v>
      </c>
      <c r="L320" s="231">
        <v>21</v>
      </c>
      <c r="M320" s="231">
        <f>G320*(1+L320/100)</f>
        <v>0</v>
      </c>
      <c r="N320" s="230">
        <v>0.29925000000000002</v>
      </c>
      <c r="O320" s="230">
        <f>ROUND(E320*N320,2)</f>
        <v>36.950000000000003</v>
      </c>
      <c r="P320" s="230">
        <v>0</v>
      </c>
      <c r="Q320" s="230">
        <f>ROUND(E320*P320,2)</f>
        <v>0</v>
      </c>
      <c r="R320" s="231"/>
      <c r="S320" s="231" t="s">
        <v>248</v>
      </c>
      <c r="T320" s="231" t="s">
        <v>190</v>
      </c>
      <c r="U320" s="231">
        <v>1.6E-2</v>
      </c>
      <c r="V320" s="231">
        <f>ROUND(E320*U320,2)</f>
        <v>1.98</v>
      </c>
      <c r="W320" s="231"/>
      <c r="X320" s="231" t="s">
        <v>191</v>
      </c>
      <c r="Y320" s="231" t="s">
        <v>482</v>
      </c>
      <c r="Z320" s="210"/>
      <c r="AA320" s="210"/>
      <c r="AB320" s="210"/>
      <c r="AC320" s="210"/>
      <c r="AD320" s="210"/>
      <c r="AE320" s="210"/>
      <c r="AF320" s="210"/>
      <c r="AG320" s="210" t="s">
        <v>193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ht="22.5" outlineLevel="2">
      <c r="A321" s="227"/>
      <c r="B321" s="228"/>
      <c r="C321" s="271" t="s">
        <v>1230</v>
      </c>
      <c r="D321" s="264"/>
      <c r="E321" s="265">
        <v>123.48</v>
      </c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251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>
      <c r="A322" s="242">
        <v>78</v>
      </c>
      <c r="B322" s="243" t="s">
        <v>710</v>
      </c>
      <c r="C322" s="256" t="s">
        <v>711</v>
      </c>
      <c r="D322" s="244" t="s">
        <v>247</v>
      </c>
      <c r="E322" s="245">
        <v>18</v>
      </c>
      <c r="F322" s="246"/>
      <c r="G322" s="247">
        <f>ROUND(E322*F322,2)</f>
        <v>0</v>
      </c>
      <c r="H322" s="232"/>
      <c r="I322" s="231">
        <f>ROUND(E322*H322,2)</f>
        <v>0</v>
      </c>
      <c r="J322" s="232"/>
      <c r="K322" s="231">
        <f>ROUND(E322*J322,2)</f>
        <v>0</v>
      </c>
      <c r="L322" s="231">
        <v>21</v>
      </c>
      <c r="M322" s="231">
        <f>G322*(1+L322/100)</f>
        <v>0</v>
      </c>
      <c r="N322" s="230">
        <v>0.1008</v>
      </c>
      <c r="O322" s="230">
        <f>ROUND(E322*N322,2)</f>
        <v>1.81</v>
      </c>
      <c r="P322" s="230">
        <v>0</v>
      </c>
      <c r="Q322" s="230">
        <f>ROUND(E322*P322,2)</f>
        <v>0</v>
      </c>
      <c r="R322" s="231"/>
      <c r="S322" s="231" t="s">
        <v>248</v>
      </c>
      <c r="T322" s="231" t="s">
        <v>249</v>
      </c>
      <c r="U322" s="231">
        <v>2.5000000000000001E-2</v>
      </c>
      <c r="V322" s="231">
        <f>ROUND(E322*U322,2)</f>
        <v>0.45</v>
      </c>
      <c r="W322" s="231"/>
      <c r="X322" s="231" t="s">
        <v>191</v>
      </c>
      <c r="Y322" s="231" t="s">
        <v>192</v>
      </c>
      <c r="Z322" s="210"/>
      <c r="AA322" s="210"/>
      <c r="AB322" s="210"/>
      <c r="AC322" s="210"/>
      <c r="AD322" s="210"/>
      <c r="AE322" s="210"/>
      <c r="AF322" s="210"/>
      <c r="AG322" s="210" t="s">
        <v>193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2">
      <c r="A323" s="227"/>
      <c r="B323" s="228"/>
      <c r="C323" s="271" t="s">
        <v>1186</v>
      </c>
      <c r="D323" s="264"/>
      <c r="E323" s="265">
        <v>9</v>
      </c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251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3">
      <c r="A324" s="227"/>
      <c r="B324" s="228"/>
      <c r="C324" s="271" t="s">
        <v>1187</v>
      </c>
      <c r="D324" s="264"/>
      <c r="E324" s="265">
        <v>4</v>
      </c>
      <c r="F324" s="231"/>
      <c r="G324" s="231"/>
      <c r="H324" s="231"/>
      <c r="I324" s="231"/>
      <c r="J324" s="231"/>
      <c r="K324" s="231"/>
      <c r="L324" s="231"/>
      <c r="M324" s="231"/>
      <c r="N324" s="230"/>
      <c r="O324" s="230"/>
      <c r="P324" s="230"/>
      <c r="Q324" s="230"/>
      <c r="R324" s="231"/>
      <c r="S324" s="231"/>
      <c r="T324" s="231"/>
      <c r="U324" s="231"/>
      <c r="V324" s="231"/>
      <c r="W324" s="231"/>
      <c r="X324" s="231"/>
      <c r="Y324" s="231"/>
      <c r="Z324" s="210"/>
      <c r="AA324" s="210"/>
      <c r="AB324" s="210"/>
      <c r="AC324" s="210"/>
      <c r="AD324" s="210"/>
      <c r="AE324" s="210"/>
      <c r="AF324" s="210"/>
      <c r="AG324" s="210" t="s">
        <v>251</v>
      </c>
      <c r="AH324" s="210">
        <v>0</v>
      </c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3">
      <c r="A325" s="227"/>
      <c r="B325" s="228"/>
      <c r="C325" s="271" t="s">
        <v>1188</v>
      </c>
      <c r="D325" s="264"/>
      <c r="E325" s="265">
        <v>5</v>
      </c>
      <c r="F325" s="231"/>
      <c r="G325" s="231"/>
      <c r="H325" s="231"/>
      <c r="I325" s="231"/>
      <c r="J325" s="231"/>
      <c r="K325" s="231"/>
      <c r="L325" s="231"/>
      <c r="M325" s="231"/>
      <c r="N325" s="230"/>
      <c r="O325" s="230"/>
      <c r="P325" s="230"/>
      <c r="Q325" s="230"/>
      <c r="R325" s="231"/>
      <c r="S325" s="231"/>
      <c r="T325" s="231"/>
      <c r="U325" s="231"/>
      <c r="V325" s="231"/>
      <c r="W325" s="231"/>
      <c r="X325" s="231"/>
      <c r="Y325" s="231"/>
      <c r="Z325" s="210"/>
      <c r="AA325" s="210"/>
      <c r="AB325" s="210"/>
      <c r="AC325" s="210"/>
      <c r="AD325" s="210"/>
      <c r="AE325" s="210"/>
      <c r="AF325" s="210"/>
      <c r="AG325" s="210" t="s">
        <v>251</v>
      </c>
      <c r="AH325" s="210">
        <v>0</v>
      </c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2.5" outlineLevel="1">
      <c r="A326" s="242">
        <v>79</v>
      </c>
      <c r="B326" s="243" t="s">
        <v>1231</v>
      </c>
      <c r="C326" s="256" t="s">
        <v>1232</v>
      </c>
      <c r="D326" s="244" t="s">
        <v>247</v>
      </c>
      <c r="E326" s="245">
        <v>3635.6774999999998</v>
      </c>
      <c r="F326" s="246"/>
      <c r="G326" s="247">
        <f>ROUND(E326*F326,2)</f>
        <v>0</v>
      </c>
      <c r="H326" s="232"/>
      <c r="I326" s="231">
        <f>ROUND(E326*H326,2)</f>
        <v>0</v>
      </c>
      <c r="J326" s="232"/>
      <c r="K326" s="231">
        <f>ROUND(E326*J326,2)</f>
        <v>0</v>
      </c>
      <c r="L326" s="231">
        <v>21</v>
      </c>
      <c r="M326" s="231">
        <f>G326*(1+L326/100)</f>
        <v>0</v>
      </c>
      <c r="N326" s="230">
        <v>0.1512</v>
      </c>
      <c r="O326" s="230">
        <f>ROUND(E326*N326,2)</f>
        <v>549.71</v>
      </c>
      <c r="P326" s="230">
        <v>0</v>
      </c>
      <c r="Q326" s="230">
        <f>ROUND(E326*P326,2)</f>
        <v>0</v>
      </c>
      <c r="R326" s="231"/>
      <c r="S326" s="231" t="s">
        <v>248</v>
      </c>
      <c r="T326" s="231" t="s">
        <v>249</v>
      </c>
      <c r="U326" s="231">
        <v>2.3E-2</v>
      </c>
      <c r="V326" s="231">
        <f>ROUND(E326*U326,2)</f>
        <v>83.62</v>
      </c>
      <c r="W326" s="231"/>
      <c r="X326" s="231" t="s">
        <v>191</v>
      </c>
      <c r="Y326" s="231" t="s">
        <v>411</v>
      </c>
      <c r="Z326" s="210"/>
      <c r="AA326" s="210"/>
      <c r="AB326" s="210"/>
      <c r="AC326" s="210"/>
      <c r="AD326" s="210"/>
      <c r="AE326" s="210"/>
      <c r="AF326" s="210"/>
      <c r="AG326" s="210" t="s">
        <v>193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2.5" outlineLevel="2">
      <c r="A327" s="227"/>
      <c r="B327" s="228"/>
      <c r="C327" s="271" t="s">
        <v>1233</v>
      </c>
      <c r="D327" s="264"/>
      <c r="E327" s="265">
        <v>3635.6774999999998</v>
      </c>
      <c r="F327" s="231"/>
      <c r="G327" s="231"/>
      <c r="H327" s="231"/>
      <c r="I327" s="231"/>
      <c r="J327" s="231"/>
      <c r="K327" s="231"/>
      <c r="L327" s="231"/>
      <c r="M327" s="231"/>
      <c r="N327" s="230"/>
      <c r="O327" s="230"/>
      <c r="P327" s="230"/>
      <c r="Q327" s="230"/>
      <c r="R327" s="231"/>
      <c r="S327" s="231"/>
      <c r="T327" s="231"/>
      <c r="U327" s="231"/>
      <c r="V327" s="231"/>
      <c r="W327" s="231"/>
      <c r="X327" s="231"/>
      <c r="Y327" s="231"/>
      <c r="Z327" s="210"/>
      <c r="AA327" s="210"/>
      <c r="AB327" s="210"/>
      <c r="AC327" s="210"/>
      <c r="AD327" s="210"/>
      <c r="AE327" s="210"/>
      <c r="AF327" s="210"/>
      <c r="AG327" s="210" t="s">
        <v>251</v>
      </c>
      <c r="AH327" s="210">
        <v>0</v>
      </c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2.5" outlineLevel="1">
      <c r="A328" s="242">
        <v>80</v>
      </c>
      <c r="B328" s="243" t="s">
        <v>713</v>
      </c>
      <c r="C328" s="256" t="s">
        <v>714</v>
      </c>
      <c r="D328" s="244" t="s">
        <v>247</v>
      </c>
      <c r="E328" s="245">
        <v>288.12</v>
      </c>
      <c r="F328" s="246"/>
      <c r="G328" s="247">
        <f>ROUND(E328*F328,2)</f>
        <v>0</v>
      </c>
      <c r="H328" s="232"/>
      <c r="I328" s="231">
        <f>ROUND(E328*H328,2)</f>
        <v>0</v>
      </c>
      <c r="J328" s="232"/>
      <c r="K328" s="231">
        <f>ROUND(E328*J328,2)</f>
        <v>0</v>
      </c>
      <c r="L328" s="231">
        <v>21</v>
      </c>
      <c r="M328" s="231">
        <f>G328*(1+L328/100)</f>
        <v>0</v>
      </c>
      <c r="N328" s="230">
        <v>0.378</v>
      </c>
      <c r="O328" s="230">
        <f>ROUND(E328*N328,2)</f>
        <v>108.91</v>
      </c>
      <c r="P328" s="230">
        <v>0</v>
      </c>
      <c r="Q328" s="230">
        <f>ROUND(E328*P328,2)</f>
        <v>0</v>
      </c>
      <c r="R328" s="231"/>
      <c r="S328" s="231" t="s">
        <v>248</v>
      </c>
      <c r="T328" s="231" t="s">
        <v>249</v>
      </c>
      <c r="U328" s="231">
        <v>2.5999999999999999E-2</v>
      </c>
      <c r="V328" s="231">
        <f>ROUND(E328*U328,2)</f>
        <v>7.49</v>
      </c>
      <c r="W328" s="231"/>
      <c r="X328" s="231" t="s">
        <v>191</v>
      </c>
      <c r="Y328" s="231" t="s">
        <v>411</v>
      </c>
      <c r="Z328" s="210"/>
      <c r="AA328" s="210"/>
      <c r="AB328" s="210"/>
      <c r="AC328" s="210"/>
      <c r="AD328" s="210"/>
      <c r="AE328" s="210"/>
      <c r="AF328" s="210"/>
      <c r="AG328" s="210" t="s">
        <v>193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2.5" outlineLevel="2">
      <c r="A329" s="227"/>
      <c r="B329" s="228"/>
      <c r="C329" s="271" t="s">
        <v>1234</v>
      </c>
      <c r="D329" s="264"/>
      <c r="E329" s="265">
        <v>288.12</v>
      </c>
      <c r="F329" s="231"/>
      <c r="G329" s="231"/>
      <c r="H329" s="231"/>
      <c r="I329" s="231"/>
      <c r="J329" s="231"/>
      <c r="K329" s="231"/>
      <c r="L329" s="231"/>
      <c r="M329" s="231"/>
      <c r="N329" s="230"/>
      <c r="O329" s="230"/>
      <c r="P329" s="230"/>
      <c r="Q329" s="230"/>
      <c r="R329" s="231"/>
      <c r="S329" s="231"/>
      <c r="T329" s="231"/>
      <c r="U329" s="231"/>
      <c r="V329" s="231"/>
      <c r="W329" s="231"/>
      <c r="X329" s="231"/>
      <c r="Y329" s="231"/>
      <c r="Z329" s="210"/>
      <c r="AA329" s="210"/>
      <c r="AB329" s="210"/>
      <c r="AC329" s="210"/>
      <c r="AD329" s="210"/>
      <c r="AE329" s="210"/>
      <c r="AF329" s="210"/>
      <c r="AG329" s="210" t="s">
        <v>251</v>
      </c>
      <c r="AH329" s="210">
        <v>0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ht="22.5" outlineLevel="1">
      <c r="A330" s="242">
        <v>81</v>
      </c>
      <c r="B330" s="243" t="s">
        <v>721</v>
      </c>
      <c r="C330" s="256" t="s">
        <v>722</v>
      </c>
      <c r="D330" s="244" t="s">
        <v>247</v>
      </c>
      <c r="E330" s="245">
        <v>288.12</v>
      </c>
      <c r="F330" s="246"/>
      <c r="G330" s="247">
        <f>ROUND(E330*F330,2)</f>
        <v>0</v>
      </c>
      <c r="H330" s="232"/>
      <c r="I330" s="231">
        <f>ROUND(E330*H330,2)</f>
        <v>0</v>
      </c>
      <c r="J330" s="232"/>
      <c r="K330" s="231">
        <f>ROUND(E330*J330,2)</f>
        <v>0</v>
      </c>
      <c r="L330" s="231">
        <v>21</v>
      </c>
      <c r="M330" s="231">
        <f>G330*(1+L330/100)</f>
        <v>0</v>
      </c>
      <c r="N330" s="230">
        <v>0.378</v>
      </c>
      <c r="O330" s="230">
        <f>ROUND(E330*N330,2)</f>
        <v>108.91</v>
      </c>
      <c r="P330" s="230">
        <v>0</v>
      </c>
      <c r="Q330" s="230">
        <f>ROUND(E330*P330,2)</f>
        <v>0</v>
      </c>
      <c r="R330" s="231"/>
      <c r="S330" s="231" t="s">
        <v>248</v>
      </c>
      <c r="T330" s="231" t="s">
        <v>249</v>
      </c>
      <c r="U330" s="231">
        <v>2.5999999999999999E-2</v>
      </c>
      <c r="V330" s="231">
        <f>ROUND(E330*U330,2)</f>
        <v>7.49</v>
      </c>
      <c r="W330" s="231"/>
      <c r="X330" s="231" t="s">
        <v>191</v>
      </c>
      <c r="Y330" s="231" t="s">
        <v>411</v>
      </c>
      <c r="Z330" s="210"/>
      <c r="AA330" s="210"/>
      <c r="AB330" s="210"/>
      <c r="AC330" s="210"/>
      <c r="AD330" s="210"/>
      <c r="AE330" s="210"/>
      <c r="AF330" s="210"/>
      <c r="AG330" s="210" t="s">
        <v>193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ht="22.5" outlineLevel="2">
      <c r="A331" s="227"/>
      <c r="B331" s="228"/>
      <c r="C331" s="271" t="s">
        <v>1235</v>
      </c>
      <c r="D331" s="264"/>
      <c r="E331" s="265">
        <v>288.12</v>
      </c>
      <c r="F331" s="231"/>
      <c r="G331" s="231"/>
      <c r="H331" s="231"/>
      <c r="I331" s="231"/>
      <c r="J331" s="231"/>
      <c r="K331" s="231"/>
      <c r="L331" s="231"/>
      <c r="M331" s="231"/>
      <c r="N331" s="230"/>
      <c r="O331" s="230"/>
      <c r="P331" s="230"/>
      <c r="Q331" s="230"/>
      <c r="R331" s="231"/>
      <c r="S331" s="231"/>
      <c r="T331" s="231"/>
      <c r="U331" s="231"/>
      <c r="V331" s="231"/>
      <c r="W331" s="231"/>
      <c r="X331" s="231"/>
      <c r="Y331" s="231"/>
      <c r="Z331" s="210"/>
      <c r="AA331" s="210"/>
      <c r="AB331" s="210"/>
      <c r="AC331" s="210"/>
      <c r="AD331" s="210"/>
      <c r="AE331" s="210"/>
      <c r="AF331" s="210"/>
      <c r="AG331" s="210" t="s">
        <v>251</v>
      </c>
      <c r="AH331" s="210">
        <v>0</v>
      </c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ht="22.5" outlineLevel="1">
      <c r="A332" s="242">
        <v>82</v>
      </c>
      <c r="B332" s="243" t="s">
        <v>726</v>
      </c>
      <c r="C332" s="256" t="s">
        <v>727</v>
      </c>
      <c r="D332" s="244" t="s">
        <v>247</v>
      </c>
      <c r="E332" s="245">
        <v>13.23</v>
      </c>
      <c r="F332" s="246"/>
      <c r="G332" s="247">
        <f>ROUND(E332*F332,2)</f>
        <v>0</v>
      </c>
      <c r="H332" s="232"/>
      <c r="I332" s="231">
        <f>ROUND(E332*H332,2)</f>
        <v>0</v>
      </c>
      <c r="J332" s="232"/>
      <c r="K332" s="231">
        <f>ROUND(E332*J332,2)</f>
        <v>0</v>
      </c>
      <c r="L332" s="231">
        <v>21</v>
      </c>
      <c r="M332" s="231">
        <f>G332*(1+L332/100)</f>
        <v>0</v>
      </c>
      <c r="N332" s="230">
        <v>0.55125000000000002</v>
      </c>
      <c r="O332" s="230">
        <f>ROUND(E332*N332,2)</f>
        <v>7.29</v>
      </c>
      <c r="P332" s="230">
        <v>0</v>
      </c>
      <c r="Q332" s="230">
        <f>ROUND(E332*P332,2)</f>
        <v>0</v>
      </c>
      <c r="R332" s="231"/>
      <c r="S332" s="231" t="s">
        <v>248</v>
      </c>
      <c r="T332" s="231" t="s">
        <v>249</v>
      </c>
      <c r="U332" s="231">
        <v>2.7E-2</v>
      </c>
      <c r="V332" s="231">
        <f>ROUND(E332*U332,2)</f>
        <v>0.36</v>
      </c>
      <c r="W332" s="231"/>
      <c r="X332" s="231" t="s">
        <v>191</v>
      </c>
      <c r="Y332" s="231" t="s">
        <v>411</v>
      </c>
      <c r="Z332" s="210"/>
      <c r="AA332" s="210"/>
      <c r="AB332" s="210"/>
      <c r="AC332" s="210"/>
      <c r="AD332" s="210"/>
      <c r="AE332" s="210"/>
      <c r="AF332" s="210"/>
      <c r="AG332" s="210" t="s">
        <v>193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ht="22.5" outlineLevel="2">
      <c r="A333" s="227"/>
      <c r="B333" s="228"/>
      <c r="C333" s="271" t="s">
        <v>1236</v>
      </c>
      <c r="D333" s="264"/>
      <c r="E333" s="265">
        <v>6.6150000000000002</v>
      </c>
      <c r="F333" s="231"/>
      <c r="G333" s="231"/>
      <c r="H333" s="231"/>
      <c r="I333" s="231"/>
      <c r="J333" s="231"/>
      <c r="K333" s="231"/>
      <c r="L333" s="231"/>
      <c r="M333" s="231"/>
      <c r="N333" s="230"/>
      <c r="O333" s="230"/>
      <c r="P333" s="230"/>
      <c r="Q333" s="230"/>
      <c r="R333" s="231"/>
      <c r="S333" s="231"/>
      <c r="T333" s="231"/>
      <c r="U333" s="231"/>
      <c r="V333" s="231"/>
      <c r="W333" s="231"/>
      <c r="X333" s="231"/>
      <c r="Y333" s="231"/>
      <c r="Z333" s="210"/>
      <c r="AA333" s="210"/>
      <c r="AB333" s="210"/>
      <c r="AC333" s="210"/>
      <c r="AD333" s="210"/>
      <c r="AE333" s="210"/>
      <c r="AF333" s="210"/>
      <c r="AG333" s="210" t="s">
        <v>251</v>
      </c>
      <c r="AH333" s="210">
        <v>0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ht="22.5" outlineLevel="3">
      <c r="A334" s="227"/>
      <c r="B334" s="228"/>
      <c r="C334" s="271" t="s">
        <v>1237</v>
      </c>
      <c r="D334" s="264"/>
      <c r="E334" s="265">
        <v>2.94</v>
      </c>
      <c r="F334" s="231"/>
      <c r="G334" s="231"/>
      <c r="H334" s="231"/>
      <c r="I334" s="231"/>
      <c r="J334" s="231"/>
      <c r="K334" s="231"/>
      <c r="L334" s="231"/>
      <c r="M334" s="231"/>
      <c r="N334" s="230"/>
      <c r="O334" s="230"/>
      <c r="P334" s="230"/>
      <c r="Q334" s="230"/>
      <c r="R334" s="231"/>
      <c r="S334" s="231"/>
      <c r="T334" s="231"/>
      <c r="U334" s="231"/>
      <c r="V334" s="231"/>
      <c r="W334" s="231"/>
      <c r="X334" s="231"/>
      <c r="Y334" s="231"/>
      <c r="Z334" s="210"/>
      <c r="AA334" s="210"/>
      <c r="AB334" s="210"/>
      <c r="AC334" s="210"/>
      <c r="AD334" s="210"/>
      <c r="AE334" s="210"/>
      <c r="AF334" s="210"/>
      <c r="AG334" s="210" t="s">
        <v>251</v>
      </c>
      <c r="AH334" s="210">
        <v>0</v>
      </c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ht="22.5" outlineLevel="3">
      <c r="A335" s="227"/>
      <c r="B335" s="228"/>
      <c r="C335" s="271" t="s">
        <v>1238</v>
      </c>
      <c r="D335" s="264"/>
      <c r="E335" s="265">
        <v>3.6749999999999998</v>
      </c>
      <c r="F335" s="231"/>
      <c r="G335" s="231"/>
      <c r="H335" s="231"/>
      <c r="I335" s="231"/>
      <c r="J335" s="231"/>
      <c r="K335" s="231"/>
      <c r="L335" s="231"/>
      <c r="M335" s="231"/>
      <c r="N335" s="230"/>
      <c r="O335" s="230"/>
      <c r="P335" s="230"/>
      <c r="Q335" s="230"/>
      <c r="R335" s="231"/>
      <c r="S335" s="231"/>
      <c r="T335" s="231"/>
      <c r="U335" s="231"/>
      <c r="V335" s="231"/>
      <c r="W335" s="231"/>
      <c r="X335" s="231"/>
      <c r="Y335" s="231"/>
      <c r="Z335" s="210"/>
      <c r="AA335" s="210"/>
      <c r="AB335" s="210"/>
      <c r="AC335" s="210"/>
      <c r="AD335" s="210"/>
      <c r="AE335" s="210"/>
      <c r="AF335" s="210"/>
      <c r="AG335" s="210" t="s">
        <v>251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>
      <c r="A336" s="242">
        <v>83</v>
      </c>
      <c r="B336" s="243" t="s">
        <v>735</v>
      </c>
      <c r="C336" s="256" t="s">
        <v>736</v>
      </c>
      <c r="D336" s="244" t="s">
        <v>247</v>
      </c>
      <c r="E336" s="245">
        <v>821</v>
      </c>
      <c r="F336" s="246"/>
      <c r="G336" s="247">
        <f>ROUND(E336*F336,2)</f>
        <v>0</v>
      </c>
      <c r="H336" s="232"/>
      <c r="I336" s="231">
        <f>ROUND(E336*H336,2)</f>
        <v>0</v>
      </c>
      <c r="J336" s="232"/>
      <c r="K336" s="231">
        <f>ROUND(E336*J336,2)</f>
        <v>0</v>
      </c>
      <c r="L336" s="231">
        <v>21</v>
      </c>
      <c r="M336" s="231">
        <f>G336*(1+L336/100)</f>
        <v>0</v>
      </c>
      <c r="N336" s="230">
        <v>0</v>
      </c>
      <c r="O336" s="230">
        <f>ROUND(E336*N336,2)</f>
        <v>0</v>
      </c>
      <c r="P336" s="230">
        <v>0</v>
      </c>
      <c r="Q336" s="230">
        <f>ROUND(E336*P336,2)</f>
        <v>0</v>
      </c>
      <c r="R336" s="231"/>
      <c r="S336" s="231" t="s">
        <v>248</v>
      </c>
      <c r="T336" s="231" t="s">
        <v>249</v>
      </c>
      <c r="U336" s="231">
        <v>9.0999999999999998E-2</v>
      </c>
      <c r="V336" s="231">
        <f>ROUND(E336*U336,2)</f>
        <v>74.709999999999994</v>
      </c>
      <c r="W336" s="231"/>
      <c r="X336" s="231" t="s">
        <v>191</v>
      </c>
      <c r="Y336" s="231" t="s">
        <v>192</v>
      </c>
      <c r="Z336" s="210"/>
      <c r="AA336" s="210"/>
      <c r="AB336" s="210"/>
      <c r="AC336" s="210"/>
      <c r="AD336" s="210"/>
      <c r="AE336" s="210"/>
      <c r="AF336" s="210"/>
      <c r="AG336" s="210" t="s">
        <v>193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2">
      <c r="A337" s="227"/>
      <c r="B337" s="228"/>
      <c r="C337" s="271" t="s">
        <v>1239</v>
      </c>
      <c r="D337" s="264"/>
      <c r="E337" s="265">
        <v>821</v>
      </c>
      <c r="F337" s="231"/>
      <c r="G337" s="231"/>
      <c r="H337" s="231"/>
      <c r="I337" s="231"/>
      <c r="J337" s="231"/>
      <c r="K337" s="231"/>
      <c r="L337" s="231"/>
      <c r="M337" s="231"/>
      <c r="N337" s="230"/>
      <c r="O337" s="230"/>
      <c r="P337" s="230"/>
      <c r="Q337" s="230"/>
      <c r="R337" s="231"/>
      <c r="S337" s="231"/>
      <c r="T337" s="231"/>
      <c r="U337" s="231"/>
      <c r="V337" s="231"/>
      <c r="W337" s="231"/>
      <c r="X337" s="231"/>
      <c r="Y337" s="231"/>
      <c r="Z337" s="210"/>
      <c r="AA337" s="210"/>
      <c r="AB337" s="210"/>
      <c r="AC337" s="210"/>
      <c r="AD337" s="210"/>
      <c r="AE337" s="210"/>
      <c r="AF337" s="210"/>
      <c r="AG337" s="210" t="s">
        <v>251</v>
      </c>
      <c r="AH337" s="210">
        <v>0</v>
      </c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>
      <c r="A338" s="242">
        <v>84</v>
      </c>
      <c r="B338" s="243" t="s">
        <v>1240</v>
      </c>
      <c r="C338" s="256" t="s">
        <v>1241</v>
      </c>
      <c r="D338" s="244" t="s">
        <v>247</v>
      </c>
      <c r="E338" s="245">
        <v>992.45</v>
      </c>
      <c r="F338" s="246"/>
      <c r="G338" s="247">
        <f>ROUND(E338*F338,2)</f>
        <v>0</v>
      </c>
      <c r="H338" s="232"/>
      <c r="I338" s="231">
        <f>ROUND(E338*H338,2)</f>
        <v>0</v>
      </c>
      <c r="J338" s="232"/>
      <c r="K338" s="231">
        <f>ROUND(E338*J338,2)</f>
        <v>0</v>
      </c>
      <c r="L338" s="231">
        <v>21</v>
      </c>
      <c r="M338" s="231">
        <f>G338*(1+L338/100)</f>
        <v>0</v>
      </c>
      <c r="N338" s="230">
        <v>0</v>
      </c>
      <c r="O338" s="230">
        <f>ROUND(E338*N338,2)</f>
        <v>0</v>
      </c>
      <c r="P338" s="230">
        <v>0</v>
      </c>
      <c r="Q338" s="230">
        <f>ROUND(E338*P338,2)</f>
        <v>0</v>
      </c>
      <c r="R338" s="231"/>
      <c r="S338" s="231" t="s">
        <v>248</v>
      </c>
      <c r="T338" s="231" t="s">
        <v>249</v>
      </c>
      <c r="U338" s="231">
        <v>0.11</v>
      </c>
      <c r="V338" s="231">
        <f>ROUND(E338*U338,2)</f>
        <v>109.17</v>
      </c>
      <c r="W338" s="231"/>
      <c r="X338" s="231" t="s">
        <v>191</v>
      </c>
      <c r="Y338" s="231" t="s">
        <v>192</v>
      </c>
      <c r="Z338" s="210"/>
      <c r="AA338" s="210"/>
      <c r="AB338" s="210"/>
      <c r="AC338" s="210"/>
      <c r="AD338" s="210"/>
      <c r="AE338" s="210"/>
      <c r="AF338" s="210"/>
      <c r="AG338" s="210" t="s">
        <v>193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2">
      <c r="A339" s="227"/>
      <c r="B339" s="228"/>
      <c r="C339" s="271" t="s">
        <v>1242</v>
      </c>
      <c r="D339" s="264"/>
      <c r="E339" s="265">
        <v>992.45</v>
      </c>
      <c r="F339" s="231"/>
      <c r="G339" s="231"/>
      <c r="H339" s="231"/>
      <c r="I339" s="231"/>
      <c r="J339" s="231"/>
      <c r="K339" s="231"/>
      <c r="L339" s="231"/>
      <c r="M339" s="231"/>
      <c r="N339" s="230"/>
      <c r="O339" s="230"/>
      <c r="P339" s="230"/>
      <c r="Q339" s="230"/>
      <c r="R339" s="231"/>
      <c r="S339" s="231"/>
      <c r="T339" s="231"/>
      <c r="U339" s="231"/>
      <c r="V339" s="231"/>
      <c r="W339" s="231"/>
      <c r="X339" s="231"/>
      <c r="Y339" s="231"/>
      <c r="Z339" s="210"/>
      <c r="AA339" s="210"/>
      <c r="AB339" s="210"/>
      <c r="AC339" s="210"/>
      <c r="AD339" s="210"/>
      <c r="AE339" s="210"/>
      <c r="AF339" s="210"/>
      <c r="AG339" s="210" t="s">
        <v>251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>
      <c r="A340" s="242">
        <v>85</v>
      </c>
      <c r="B340" s="243" t="s">
        <v>1243</v>
      </c>
      <c r="C340" s="256" t="s">
        <v>1244</v>
      </c>
      <c r="D340" s="244" t="s">
        <v>247</v>
      </c>
      <c r="E340" s="245">
        <v>4946.5</v>
      </c>
      <c r="F340" s="246"/>
      <c r="G340" s="247">
        <f>ROUND(E340*F340,2)</f>
        <v>0</v>
      </c>
      <c r="H340" s="232"/>
      <c r="I340" s="231">
        <f>ROUND(E340*H340,2)</f>
        <v>0</v>
      </c>
      <c r="J340" s="232"/>
      <c r="K340" s="231">
        <f>ROUND(E340*J340,2)</f>
        <v>0</v>
      </c>
      <c r="L340" s="231">
        <v>21</v>
      </c>
      <c r="M340" s="231">
        <f>G340*(1+L340/100)</f>
        <v>0</v>
      </c>
      <c r="N340" s="230">
        <v>7.5300000000000002E-3</v>
      </c>
      <c r="O340" s="230">
        <f>ROUND(E340*N340,2)</f>
        <v>37.25</v>
      </c>
      <c r="P340" s="230">
        <v>0</v>
      </c>
      <c r="Q340" s="230">
        <f>ROUND(E340*P340,2)</f>
        <v>0</v>
      </c>
      <c r="R340" s="231"/>
      <c r="S340" s="231" t="s">
        <v>248</v>
      </c>
      <c r="T340" s="231" t="s">
        <v>249</v>
      </c>
      <c r="U340" s="231">
        <v>4.0000000000000001E-3</v>
      </c>
      <c r="V340" s="231">
        <f>ROUND(E340*U340,2)</f>
        <v>19.79</v>
      </c>
      <c r="W340" s="231"/>
      <c r="X340" s="231" t="s">
        <v>191</v>
      </c>
      <c r="Y340" s="231" t="s">
        <v>192</v>
      </c>
      <c r="Z340" s="210"/>
      <c r="AA340" s="210"/>
      <c r="AB340" s="210"/>
      <c r="AC340" s="210"/>
      <c r="AD340" s="210"/>
      <c r="AE340" s="210"/>
      <c r="AF340" s="210"/>
      <c r="AG340" s="210" t="s">
        <v>193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2">
      <c r="A341" s="227"/>
      <c r="B341" s="228"/>
      <c r="C341" s="271" t="s">
        <v>1185</v>
      </c>
      <c r="D341" s="264"/>
      <c r="E341" s="265">
        <v>4946.5</v>
      </c>
      <c r="F341" s="231"/>
      <c r="G341" s="231"/>
      <c r="H341" s="231"/>
      <c r="I341" s="231"/>
      <c r="J341" s="231"/>
      <c r="K341" s="231"/>
      <c r="L341" s="231"/>
      <c r="M341" s="231"/>
      <c r="N341" s="230"/>
      <c r="O341" s="230"/>
      <c r="P341" s="230"/>
      <c r="Q341" s="230"/>
      <c r="R341" s="231"/>
      <c r="S341" s="231"/>
      <c r="T341" s="231"/>
      <c r="U341" s="231"/>
      <c r="V341" s="231"/>
      <c r="W341" s="231"/>
      <c r="X341" s="231"/>
      <c r="Y341" s="231"/>
      <c r="Z341" s="210"/>
      <c r="AA341" s="210"/>
      <c r="AB341" s="210"/>
      <c r="AC341" s="210"/>
      <c r="AD341" s="210"/>
      <c r="AE341" s="210"/>
      <c r="AF341" s="210"/>
      <c r="AG341" s="210" t="s">
        <v>251</v>
      </c>
      <c r="AH341" s="210">
        <v>0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ht="22.5" outlineLevel="1">
      <c r="A342" s="242">
        <v>86</v>
      </c>
      <c r="B342" s="243" t="s">
        <v>738</v>
      </c>
      <c r="C342" s="256" t="s">
        <v>739</v>
      </c>
      <c r="D342" s="244" t="s">
        <v>247</v>
      </c>
      <c r="E342" s="245">
        <v>5338.5</v>
      </c>
      <c r="F342" s="246"/>
      <c r="G342" s="247">
        <f>ROUND(E342*F342,2)</f>
        <v>0</v>
      </c>
      <c r="H342" s="232"/>
      <c r="I342" s="231">
        <f>ROUND(E342*H342,2)</f>
        <v>0</v>
      </c>
      <c r="J342" s="232"/>
      <c r="K342" s="231">
        <f>ROUND(E342*J342,2)</f>
        <v>0</v>
      </c>
      <c r="L342" s="231">
        <v>21</v>
      </c>
      <c r="M342" s="231">
        <f>G342*(1+L342/100)</f>
        <v>0</v>
      </c>
      <c r="N342" s="230">
        <v>4.0000000000000002E-4</v>
      </c>
      <c r="O342" s="230">
        <f>ROUND(E342*N342,2)</f>
        <v>2.14</v>
      </c>
      <c r="P342" s="230">
        <v>0</v>
      </c>
      <c r="Q342" s="230">
        <f>ROUND(E342*P342,2)</f>
        <v>0</v>
      </c>
      <c r="R342" s="231"/>
      <c r="S342" s="231" t="s">
        <v>248</v>
      </c>
      <c r="T342" s="231" t="s">
        <v>249</v>
      </c>
      <c r="U342" s="231">
        <v>2E-3</v>
      </c>
      <c r="V342" s="231">
        <f>ROUND(E342*U342,2)</f>
        <v>10.68</v>
      </c>
      <c r="W342" s="231"/>
      <c r="X342" s="231" t="s">
        <v>191</v>
      </c>
      <c r="Y342" s="231" t="s">
        <v>192</v>
      </c>
      <c r="Z342" s="210"/>
      <c r="AA342" s="210"/>
      <c r="AB342" s="210"/>
      <c r="AC342" s="210"/>
      <c r="AD342" s="210"/>
      <c r="AE342" s="210"/>
      <c r="AF342" s="210"/>
      <c r="AG342" s="210" t="s">
        <v>193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2">
      <c r="A343" s="227"/>
      <c r="B343" s="228"/>
      <c r="C343" s="271" t="s">
        <v>1184</v>
      </c>
      <c r="D343" s="264"/>
      <c r="E343" s="265">
        <v>392</v>
      </c>
      <c r="F343" s="231"/>
      <c r="G343" s="231"/>
      <c r="H343" s="231"/>
      <c r="I343" s="231"/>
      <c r="J343" s="231"/>
      <c r="K343" s="231"/>
      <c r="L343" s="231"/>
      <c r="M343" s="231"/>
      <c r="N343" s="230"/>
      <c r="O343" s="230"/>
      <c r="P343" s="230"/>
      <c r="Q343" s="230"/>
      <c r="R343" s="231"/>
      <c r="S343" s="231"/>
      <c r="T343" s="231"/>
      <c r="U343" s="231"/>
      <c r="V343" s="231"/>
      <c r="W343" s="231"/>
      <c r="X343" s="231"/>
      <c r="Y343" s="231"/>
      <c r="Z343" s="210"/>
      <c r="AA343" s="210"/>
      <c r="AB343" s="210"/>
      <c r="AC343" s="210"/>
      <c r="AD343" s="210"/>
      <c r="AE343" s="210"/>
      <c r="AF343" s="210"/>
      <c r="AG343" s="210" t="s">
        <v>251</v>
      </c>
      <c r="AH343" s="210">
        <v>0</v>
      </c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3">
      <c r="A344" s="227"/>
      <c r="B344" s="228"/>
      <c r="C344" s="271" t="s">
        <v>1185</v>
      </c>
      <c r="D344" s="264"/>
      <c r="E344" s="265">
        <v>4946.5</v>
      </c>
      <c r="F344" s="231"/>
      <c r="G344" s="231"/>
      <c r="H344" s="231"/>
      <c r="I344" s="231"/>
      <c r="J344" s="231"/>
      <c r="K344" s="231"/>
      <c r="L344" s="231"/>
      <c r="M344" s="231"/>
      <c r="N344" s="230"/>
      <c r="O344" s="230"/>
      <c r="P344" s="230"/>
      <c r="Q344" s="230"/>
      <c r="R344" s="231"/>
      <c r="S344" s="231"/>
      <c r="T344" s="231"/>
      <c r="U344" s="231"/>
      <c r="V344" s="231"/>
      <c r="W344" s="231"/>
      <c r="X344" s="231"/>
      <c r="Y344" s="231"/>
      <c r="Z344" s="210"/>
      <c r="AA344" s="210"/>
      <c r="AB344" s="210"/>
      <c r="AC344" s="210"/>
      <c r="AD344" s="210"/>
      <c r="AE344" s="210"/>
      <c r="AF344" s="210"/>
      <c r="AG344" s="210" t="s">
        <v>251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ht="22.5" outlineLevel="1">
      <c r="A345" s="242">
        <v>87</v>
      </c>
      <c r="B345" s="243" t="s">
        <v>740</v>
      </c>
      <c r="C345" s="256" t="s">
        <v>741</v>
      </c>
      <c r="D345" s="244" t="s">
        <v>247</v>
      </c>
      <c r="E345" s="245">
        <v>392</v>
      </c>
      <c r="F345" s="246"/>
      <c r="G345" s="247">
        <f>ROUND(E345*F345,2)</f>
        <v>0</v>
      </c>
      <c r="H345" s="232"/>
      <c r="I345" s="231">
        <f>ROUND(E345*H345,2)</f>
        <v>0</v>
      </c>
      <c r="J345" s="232"/>
      <c r="K345" s="231">
        <f>ROUND(E345*J345,2)</f>
        <v>0</v>
      </c>
      <c r="L345" s="231">
        <v>21</v>
      </c>
      <c r="M345" s="231">
        <f>G345*(1+L345/100)</f>
        <v>0</v>
      </c>
      <c r="N345" s="230">
        <v>5.9999999999999995E-4</v>
      </c>
      <c r="O345" s="230">
        <f>ROUND(E345*N345,2)</f>
        <v>0.24</v>
      </c>
      <c r="P345" s="230">
        <v>0</v>
      </c>
      <c r="Q345" s="230">
        <f>ROUND(E345*P345,2)</f>
        <v>0</v>
      </c>
      <c r="R345" s="231"/>
      <c r="S345" s="231" t="s">
        <v>248</v>
      </c>
      <c r="T345" s="231" t="s">
        <v>249</v>
      </c>
      <c r="U345" s="231">
        <v>2E-3</v>
      </c>
      <c r="V345" s="231">
        <f>ROUND(E345*U345,2)</f>
        <v>0.78</v>
      </c>
      <c r="W345" s="231"/>
      <c r="X345" s="231" t="s">
        <v>191</v>
      </c>
      <c r="Y345" s="231" t="s">
        <v>192</v>
      </c>
      <c r="Z345" s="210"/>
      <c r="AA345" s="210"/>
      <c r="AB345" s="210"/>
      <c r="AC345" s="210"/>
      <c r="AD345" s="210"/>
      <c r="AE345" s="210"/>
      <c r="AF345" s="210"/>
      <c r="AG345" s="210" t="s">
        <v>193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2">
      <c r="A346" s="227"/>
      <c r="B346" s="228"/>
      <c r="C346" s="271" t="s">
        <v>1184</v>
      </c>
      <c r="D346" s="264"/>
      <c r="E346" s="265">
        <v>392</v>
      </c>
      <c r="F346" s="231"/>
      <c r="G346" s="231"/>
      <c r="H346" s="231"/>
      <c r="I346" s="231"/>
      <c r="J346" s="231"/>
      <c r="K346" s="231"/>
      <c r="L346" s="231"/>
      <c r="M346" s="231"/>
      <c r="N346" s="230"/>
      <c r="O346" s="230"/>
      <c r="P346" s="230"/>
      <c r="Q346" s="230"/>
      <c r="R346" s="231"/>
      <c r="S346" s="231"/>
      <c r="T346" s="231"/>
      <c r="U346" s="231"/>
      <c r="V346" s="231"/>
      <c r="W346" s="231"/>
      <c r="X346" s="231"/>
      <c r="Y346" s="231"/>
      <c r="Z346" s="210"/>
      <c r="AA346" s="210"/>
      <c r="AB346" s="210"/>
      <c r="AC346" s="210"/>
      <c r="AD346" s="210"/>
      <c r="AE346" s="210"/>
      <c r="AF346" s="210"/>
      <c r="AG346" s="210" t="s">
        <v>251</v>
      </c>
      <c r="AH346" s="210">
        <v>0</v>
      </c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ht="22.5" outlineLevel="1">
      <c r="A347" s="242">
        <v>88</v>
      </c>
      <c r="B347" s="243" t="s">
        <v>1245</v>
      </c>
      <c r="C347" s="256" t="s">
        <v>1246</v>
      </c>
      <c r="D347" s="244" t="s">
        <v>247</v>
      </c>
      <c r="E347" s="245">
        <v>992.45</v>
      </c>
      <c r="F347" s="246"/>
      <c r="G347" s="247">
        <f>ROUND(E347*F347,2)</f>
        <v>0</v>
      </c>
      <c r="H347" s="232"/>
      <c r="I347" s="231">
        <f>ROUND(E347*H347,2)</f>
        <v>0</v>
      </c>
      <c r="J347" s="232"/>
      <c r="K347" s="231">
        <f>ROUND(E347*J347,2)</f>
        <v>0</v>
      </c>
      <c r="L347" s="231">
        <v>21</v>
      </c>
      <c r="M347" s="231">
        <f>G347*(1+L347/100)</f>
        <v>0</v>
      </c>
      <c r="N347" s="230">
        <v>6.9999999999999999E-4</v>
      </c>
      <c r="O347" s="230">
        <f>ROUND(E347*N347,2)</f>
        <v>0.69</v>
      </c>
      <c r="P347" s="230">
        <v>0</v>
      </c>
      <c r="Q347" s="230">
        <f>ROUND(E347*P347,2)</f>
        <v>0</v>
      </c>
      <c r="R347" s="231"/>
      <c r="S347" s="231" t="s">
        <v>248</v>
      </c>
      <c r="T347" s="231" t="s">
        <v>249</v>
      </c>
      <c r="U347" s="231">
        <v>2E-3</v>
      </c>
      <c r="V347" s="231">
        <f>ROUND(E347*U347,2)</f>
        <v>1.98</v>
      </c>
      <c r="W347" s="231"/>
      <c r="X347" s="231" t="s">
        <v>191</v>
      </c>
      <c r="Y347" s="231" t="s">
        <v>192</v>
      </c>
      <c r="Z347" s="210"/>
      <c r="AA347" s="210"/>
      <c r="AB347" s="210"/>
      <c r="AC347" s="210"/>
      <c r="AD347" s="210"/>
      <c r="AE347" s="210"/>
      <c r="AF347" s="210"/>
      <c r="AG347" s="210" t="s">
        <v>193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2">
      <c r="A348" s="227"/>
      <c r="B348" s="228"/>
      <c r="C348" s="271" t="s">
        <v>1242</v>
      </c>
      <c r="D348" s="264"/>
      <c r="E348" s="265">
        <v>992.45</v>
      </c>
      <c r="F348" s="231"/>
      <c r="G348" s="231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251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>
      <c r="A349" s="242">
        <v>89</v>
      </c>
      <c r="B349" s="243" t="s">
        <v>742</v>
      </c>
      <c r="C349" s="256" t="s">
        <v>743</v>
      </c>
      <c r="D349" s="244" t="s">
        <v>247</v>
      </c>
      <c r="E349" s="245">
        <v>4946.5</v>
      </c>
      <c r="F349" s="246"/>
      <c r="G349" s="247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0.10373</v>
      </c>
      <c r="O349" s="230">
        <f>ROUND(E349*N349,2)</f>
        <v>513.1</v>
      </c>
      <c r="P349" s="230">
        <v>0</v>
      </c>
      <c r="Q349" s="230">
        <f>ROUND(E349*P349,2)</f>
        <v>0</v>
      </c>
      <c r="R349" s="231"/>
      <c r="S349" s="231" t="s">
        <v>248</v>
      </c>
      <c r="T349" s="231" t="s">
        <v>249</v>
      </c>
      <c r="U349" s="231">
        <v>6.4000000000000001E-2</v>
      </c>
      <c r="V349" s="231">
        <f>ROUND(E349*U349,2)</f>
        <v>316.58</v>
      </c>
      <c r="W349" s="231"/>
      <c r="X349" s="231" t="s">
        <v>191</v>
      </c>
      <c r="Y349" s="231" t="s">
        <v>192</v>
      </c>
      <c r="Z349" s="210"/>
      <c r="AA349" s="210"/>
      <c r="AB349" s="210"/>
      <c r="AC349" s="210"/>
      <c r="AD349" s="210"/>
      <c r="AE349" s="210"/>
      <c r="AF349" s="210"/>
      <c r="AG349" s="210" t="s">
        <v>193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2">
      <c r="A350" s="227"/>
      <c r="B350" s="228"/>
      <c r="C350" s="271" t="s">
        <v>1185</v>
      </c>
      <c r="D350" s="264"/>
      <c r="E350" s="265">
        <v>4946.5</v>
      </c>
      <c r="F350" s="231"/>
      <c r="G350" s="231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251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ht="22.5" outlineLevel="1">
      <c r="A351" s="242">
        <v>90</v>
      </c>
      <c r="B351" s="243" t="s">
        <v>1247</v>
      </c>
      <c r="C351" s="256" t="s">
        <v>1248</v>
      </c>
      <c r="D351" s="244" t="s">
        <v>247</v>
      </c>
      <c r="E351" s="245">
        <v>392</v>
      </c>
      <c r="F351" s="246"/>
      <c r="G351" s="247">
        <f>ROUND(E351*F351,2)</f>
        <v>0</v>
      </c>
      <c r="H351" s="232"/>
      <c r="I351" s="231">
        <f>ROUND(E351*H351,2)</f>
        <v>0</v>
      </c>
      <c r="J351" s="232"/>
      <c r="K351" s="231">
        <f>ROUND(E351*J351,2)</f>
        <v>0</v>
      </c>
      <c r="L351" s="231">
        <v>21</v>
      </c>
      <c r="M351" s="231">
        <f>G351*(1+L351/100)</f>
        <v>0</v>
      </c>
      <c r="N351" s="230">
        <v>0.10373</v>
      </c>
      <c r="O351" s="230">
        <f>ROUND(E351*N351,2)</f>
        <v>40.659999999999997</v>
      </c>
      <c r="P351" s="230">
        <v>0</v>
      </c>
      <c r="Q351" s="230">
        <f>ROUND(E351*P351,2)</f>
        <v>0</v>
      </c>
      <c r="R351" s="231"/>
      <c r="S351" s="231" t="s">
        <v>248</v>
      </c>
      <c r="T351" s="231" t="s">
        <v>249</v>
      </c>
      <c r="U351" s="231">
        <v>6.4000000000000001E-2</v>
      </c>
      <c r="V351" s="231">
        <f>ROUND(E351*U351,2)</f>
        <v>25.09</v>
      </c>
      <c r="W351" s="231"/>
      <c r="X351" s="231" t="s">
        <v>191</v>
      </c>
      <c r="Y351" s="231" t="s">
        <v>192</v>
      </c>
      <c r="Z351" s="210"/>
      <c r="AA351" s="210"/>
      <c r="AB351" s="210"/>
      <c r="AC351" s="210"/>
      <c r="AD351" s="210"/>
      <c r="AE351" s="210"/>
      <c r="AF351" s="210"/>
      <c r="AG351" s="210" t="s">
        <v>193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2">
      <c r="A352" s="227"/>
      <c r="B352" s="228"/>
      <c r="C352" s="271" t="s">
        <v>1184</v>
      </c>
      <c r="D352" s="264"/>
      <c r="E352" s="265">
        <v>392</v>
      </c>
      <c r="F352" s="231"/>
      <c r="G352" s="231"/>
      <c r="H352" s="231"/>
      <c r="I352" s="231"/>
      <c r="J352" s="231"/>
      <c r="K352" s="231"/>
      <c r="L352" s="231"/>
      <c r="M352" s="231"/>
      <c r="N352" s="230"/>
      <c r="O352" s="230"/>
      <c r="P352" s="230"/>
      <c r="Q352" s="230"/>
      <c r="R352" s="231"/>
      <c r="S352" s="231"/>
      <c r="T352" s="231"/>
      <c r="U352" s="231"/>
      <c r="V352" s="231"/>
      <c r="W352" s="231"/>
      <c r="X352" s="231"/>
      <c r="Y352" s="231"/>
      <c r="Z352" s="210"/>
      <c r="AA352" s="210"/>
      <c r="AB352" s="210"/>
      <c r="AC352" s="210"/>
      <c r="AD352" s="210"/>
      <c r="AE352" s="210"/>
      <c r="AF352" s="210"/>
      <c r="AG352" s="210" t="s">
        <v>251</v>
      </c>
      <c r="AH352" s="210">
        <v>0</v>
      </c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>
      <c r="A353" s="242">
        <v>91</v>
      </c>
      <c r="B353" s="243" t="s">
        <v>1249</v>
      </c>
      <c r="C353" s="256" t="s">
        <v>1250</v>
      </c>
      <c r="D353" s="244" t="s">
        <v>247</v>
      </c>
      <c r="E353" s="245">
        <v>247.32499999999999</v>
      </c>
      <c r="F353" s="246"/>
      <c r="G353" s="247">
        <f>ROUND(E353*F353,2)</f>
        <v>0</v>
      </c>
      <c r="H353" s="232"/>
      <c r="I353" s="231">
        <f>ROUND(E353*H353,2)</f>
        <v>0</v>
      </c>
      <c r="J353" s="232"/>
      <c r="K353" s="231">
        <f>ROUND(E353*J353,2)</f>
        <v>0</v>
      </c>
      <c r="L353" s="231">
        <v>21</v>
      </c>
      <c r="M353" s="231">
        <f>G353*(1+L353/100)</f>
        <v>0</v>
      </c>
      <c r="N353" s="230">
        <v>0.12966</v>
      </c>
      <c r="O353" s="230">
        <f>ROUND(E353*N353,2)</f>
        <v>32.07</v>
      </c>
      <c r="P353" s="230">
        <v>0</v>
      </c>
      <c r="Q353" s="230">
        <f>ROUND(E353*P353,2)</f>
        <v>0</v>
      </c>
      <c r="R353" s="231"/>
      <c r="S353" s="231" t="s">
        <v>248</v>
      </c>
      <c r="T353" s="231" t="s">
        <v>249</v>
      </c>
      <c r="U353" s="231">
        <v>7.1999999999999995E-2</v>
      </c>
      <c r="V353" s="231">
        <f>ROUND(E353*U353,2)</f>
        <v>17.809999999999999</v>
      </c>
      <c r="W353" s="231"/>
      <c r="X353" s="231" t="s">
        <v>191</v>
      </c>
      <c r="Y353" s="231" t="s">
        <v>192</v>
      </c>
      <c r="Z353" s="210"/>
      <c r="AA353" s="210"/>
      <c r="AB353" s="210"/>
      <c r="AC353" s="210"/>
      <c r="AD353" s="210"/>
      <c r="AE353" s="210"/>
      <c r="AF353" s="210"/>
      <c r="AG353" s="210" t="s">
        <v>193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ht="22.5" outlineLevel="2">
      <c r="A354" s="227"/>
      <c r="B354" s="228"/>
      <c r="C354" s="271" t="s">
        <v>1251</v>
      </c>
      <c r="D354" s="264"/>
      <c r="E354" s="265">
        <v>247.32499999999999</v>
      </c>
      <c r="F354" s="231"/>
      <c r="G354" s="231"/>
      <c r="H354" s="231"/>
      <c r="I354" s="231"/>
      <c r="J354" s="231"/>
      <c r="K354" s="231"/>
      <c r="L354" s="231"/>
      <c r="M354" s="231"/>
      <c r="N354" s="230"/>
      <c r="O354" s="230"/>
      <c r="P354" s="230"/>
      <c r="Q354" s="230"/>
      <c r="R354" s="231"/>
      <c r="S354" s="231"/>
      <c r="T354" s="231"/>
      <c r="U354" s="231"/>
      <c r="V354" s="231"/>
      <c r="W354" s="231"/>
      <c r="X354" s="231"/>
      <c r="Y354" s="231"/>
      <c r="Z354" s="210"/>
      <c r="AA354" s="210"/>
      <c r="AB354" s="210"/>
      <c r="AC354" s="210"/>
      <c r="AD354" s="210"/>
      <c r="AE354" s="210"/>
      <c r="AF354" s="210"/>
      <c r="AG354" s="210" t="s">
        <v>251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>
      <c r="A355" s="242">
        <v>92</v>
      </c>
      <c r="B355" s="243" t="s">
        <v>1252</v>
      </c>
      <c r="C355" s="256" t="s">
        <v>1253</v>
      </c>
      <c r="D355" s="244" t="s">
        <v>247</v>
      </c>
      <c r="E355" s="245">
        <v>4946.5</v>
      </c>
      <c r="F355" s="246"/>
      <c r="G355" s="247">
        <f>ROUND(E355*F355,2)</f>
        <v>0</v>
      </c>
      <c r="H355" s="232"/>
      <c r="I355" s="231">
        <f>ROUND(E355*H355,2)</f>
        <v>0</v>
      </c>
      <c r="J355" s="232"/>
      <c r="K355" s="231">
        <f>ROUND(E355*J355,2)</f>
        <v>0</v>
      </c>
      <c r="L355" s="231">
        <v>21</v>
      </c>
      <c r="M355" s="231">
        <f>G355*(1+L355/100)</f>
        <v>0</v>
      </c>
      <c r="N355" s="230">
        <v>0.12966</v>
      </c>
      <c r="O355" s="230">
        <f>ROUND(E355*N355,2)</f>
        <v>641.36</v>
      </c>
      <c r="P355" s="230">
        <v>0</v>
      </c>
      <c r="Q355" s="230">
        <f>ROUND(E355*P355,2)</f>
        <v>0</v>
      </c>
      <c r="R355" s="231"/>
      <c r="S355" s="231" t="s">
        <v>248</v>
      </c>
      <c r="T355" s="231" t="s">
        <v>249</v>
      </c>
      <c r="U355" s="231">
        <v>7.1999999999999995E-2</v>
      </c>
      <c r="V355" s="231">
        <f>ROUND(E355*U355,2)</f>
        <v>356.15</v>
      </c>
      <c r="W355" s="231"/>
      <c r="X355" s="231" t="s">
        <v>191</v>
      </c>
      <c r="Y355" s="231" t="s">
        <v>192</v>
      </c>
      <c r="Z355" s="210"/>
      <c r="AA355" s="210"/>
      <c r="AB355" s="210"/>
      <c r="AC355" s="210"/>
      <c r="AD355" s="210"/>
      <c r="AE355" s="210"/>
      <c r="AF355" s="210"/>
      <c r="AG355" s="210" t="s">
        <v>193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2">
      <c r="A356" s="227"/>
      <c r="B356" s="228"/>
      <c r="C356" s="271" t="s">
        <v>1185</v>
      </c>
      <c r="D356" s="264"/>
      <c r="E356" s="265">
        <v>4946.5</v>
      </c>
      <c r="F356" s="231"/>
      <c r="G356" s="231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251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ht="22.5" outlineLevel="1">
      <c r="A357" s="242">
        <v>93</v>
      </c>
      <c r="B357" s="243" t="s">
        <v>1254</v>
      </c>
      <c r="C357" s="256" t="s">
        <v>1255</v>
      </c>
      <c r="D357" s="244" t="s">
        <v>247</v>
      </c>
      <c r="E357" s="245">
        <v>392</v>
      </c>
      <c r="F357" s="246"/>
      <c r="G357" s="247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0.18151999999999999</v>
      </c>
      <c r="O357" s="230">
        <f>ROUND(E357*N357,2)</f>
        <v>71.16</v>
      </c>
      <c r="P357" s="230">
        <v>0</v>
      </c>
      <c r="Q357" s="230">
        <f>ROUND(E357*P357,2)</f>
        <v>0</v>
      </c>
      <c r="R357" s="231"/>
      <c r="S357" s="231" t="s">
        <v>248</v>
      </c>
      <c r="T357" s="231" t="s">
        <v>249</v>
      </c>
      <c r="U357" s="231">
        <v>8.7999999999999995E-2</v>
      </c>
      <c r="V357" s="231">
        <f>ROUND(E357*U357,2)</f>
        <v>34.5</v>
      </c>
      <c r="W357" s="231"/>
      <c r="X357" s="231" t="s">
        <v>191</v>
      </c>
      <c r="Y357" s="231" t="s">
        <v>192</v>
      </c>
      <c r="Z357" s="210"/>
      <c r="AA357" s="210"/>
      <c r="AB357" s="210"/>
      <c r="AC357" s="210"/>
      <c r="AD357" s="210"/>
      <c r="AE357" s="210"/>
      <c r="AF357" s="210"/>
      <c r="AG357" s="210" t="s">
        <v>193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2">
      <c r="A358" s="227"/>
      <c r="B358" s="228"/>
      <c r="C358" s="271" t="s">
        <v>1184</v>
      </c>
      <c r="D358" s="264"/>
      <c r="E358" s="265">
        <v>392</v>
      </c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251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>
      <c r="A359" s="242">
        <v>94</v>
      </c>
      <c r="B359" s="243" t="s">
        <v>1256</v>
      </c>
      <c r="C359" s="256" t="s">
        <v>1257</v>
      </c>
      <c r="D359" s="244" t="s">
        <v>247</v>
      </c>
      <c r="E359" s="245">
        <v>494.65</v>
      </c>
      <c r="F359" s="246"/>
      <c r="G359" s="247">
        <f>ROUND(E359*F359,2)</f>
        <v>0</v>
      </c>
      <c r="H359" s="232"/>
      <c r="I359" s="231">
        <f>ROUND(E359*H359,2)</f>
        <v>0</v>
      </c>
      <c r="J359" s="232"/>
      <c r="K359" s="231">
        <f>ROUND(E359*J359,2)</f>
        <v>0</v>
      </c>
      <c r="L359" s="231">
        <v>21</v>
      </c>
      <c r="M359" s="231">
        <f>G359*(1+L359/100)</f>
        <v>0</v>
      </c>
      <c r="N359" s="230">
        <v>0.20746000000000001</v>
      </c>
      <c r="O359" s="230">
        <f>ROUND(E359*N359,2)</f>
        <v>102.62</v>
      </c>
      <c r="P359" s="230">
        <v>0</v>
      </c>
      <c r="Q359" s="230">
        <f>ROUND(E359*P359,2)</f>
        <v>0</v>
      </c>
      <c r="R359" s="231"/>
      <c r="S359" s="231" t="s">
        <v>248</v>
      </c>
      <c r="T359" s="231" t="s">
        <v>249</v>
      </c>
      <c r="U359" s="231">
        <v>0.1</v>
      </c>
      <c r="V359" s="231">
        <f>ROUND(E359*U359,2)</f>
        <v>49.47</v>
      </c>
      <c r="W359" s="231"/>
      <c r="X359" s="231" t="s">
        <v>191</v>
      </c>
      <c r="Y359" s="231" t="s">
        <v>192</v>
      </c>
      <c r="Z359" s="210"/>
      <c r="AA359" s="210"/>
      <c r="AB359" s="210"/>
      <c r="AC359" s="210"/>
      <c r="AD359" s="210"/>
      <c r="AE359" s="210"/>
      <c r="AF359" s="210"/>
      <c r="AG359" s="210" t="s">
        <v>193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2">
      <c r="A360" s="227"/>
      <c r="B360" s="228"/>
      <c r="C360" s="271" t="s">
        <v>1258</v>
      </c>
      <c r="D360" s="264"/>
      <c r="E360" s="265">
        <v>494.65</v>
      </c>
      <c r="F360" s="231"/>
      <c r="G360" s="231"/>
      <c r="H360" s="231"/>
      <c r="I360" s="231"/>
      <c r="J360" s="231"/>
      <c r="K360" s="231"/>
      <c r="L360" s="231"/>
      <c r="M360" s="231"/>
      <c r="N360" s="230"/>
      <c r="O360" s="230"/>
      <c r="P360" s="230"/>
      <c r="Q360" s="230"/>
      <c r="R360" s="231"/>
      <c r="S360" s="231"/>
      <c r="T360" s="231"/>
      <c r="U360" s="231"/>
      <c r="V360" s="231"/>
      <c r="W360" s="231"/>
      <c r="X360" s="231"/>
      <c r="Y360" s="231"/>
      <c r="Z360" s="210"/>
      <c r="AA360" s="210"/>
      <c r="AB360" s="210"/>
      <c r="AC360" s="210"/>
      <c r="AD360" s="210"/>
      <c r="AE360" s="210"/>
      <c r="AF360" s="210"/>
      <c r="AG360" s="210" t="s">
        <v>251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>
      <c r="A361" s="242">
        <v>95</v>
      </c>
      <c r="B361" s="243" t="s">
        <v>752</v>
      </c>
      <c r="C361" s="256" t="s">
        <v>753</v>
      </c>
      <c r="D361" s="244" t="s">
        <v>247</v>
      </c>
      <c r="E361" s="245">
        <v>13</v>
      </c>
      <c r="F361" s="246"/>
      <c r="G361" s="247">
        <f>ROUND(E361*F361,2)</f>
        <v>0</v>
      </c>
      <c r="H361" s="232"/>
      <c r="I361" s="231">
        <f>ROUND(E361*H361,2)</f>
        <v>0</v>
      </c>
      <c r="J361" s="232"/>
      <c r="K361" s="231">
        <f>ROUND(E361*J361,2)</f>
        <v>0</v>
      </c>
      <c r="L361" s="231">
        <v>21</v>
      </c>
      <c r="M361" s="231">
        <f>G361*(1+L361/100)</f>
        <v>0</v>
      </c>
      <c r="N361" s="230">
        <v>7.3899999999999993E-2</v>
      </c>
      <c r="O361" s="230">
        <f>ROUND(E361*N361,2)</f>
        <v>0.96</v>
      </c>
      <c r="P361" s="230">
        <v>0</v>
      </c>
      <c r="Q361" s="230">
        <f>ROUND(E361*P361,2)</f>
        <v>0</v>
      </c>
      <c r="R361" s="231"/>
      <c r="S361" s="231" t="s">
        <v>248</v>
      </c>
      <c r="T361" s="231" t="s">
        <v>249</v>
      </c>
      <c r="U361" s="231">
        <v>0.47799999999999998</v>
      </c>
      <c r="V361" s="231">
        <f>ROUND(E361*U361,2)</f>
        <v>6.21</v>
      </c>
      <c r="W361" s="231"/>
      <c r="X361" s="231" t="s">
        <v>191</v>
      </c>
      <c r="Y361" s="231" t="s">
        <v>192</v>
      </c>
      <c r="Z361" s="210"/>
      <c r="AA361" s="210"/>
      <c r="AB361" s="210"/>
      <c r="AC361" s="210"/>
      <c r="AD361" s="210"/>
      <c r="AE361" s="210"/>
      <c r="AF361" s="210"/>
      <c r="AG361" s="210" t="s">
        <v>193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2">
      <c r="A362" s="227"/>
      <c r="B362" s="228"/>
      <c r="C362" s="271" t="s">
        <v>1186</v>
      </c>
      <c r="D362" s="264"/>
      <c r="E362" s="265">
        <v>9</v>
      </c>
      <c r="F362" s="231"/>
      <c r="G362" s="231"/>
      <c r="H362" s="231"/>
      <c r="I362" s="231"/>
      <c r="J362" s="231"/>
      <c r="K362" s="231"/>
      <c r="L362" s="231"/>
      <c r="M362" s="231"/>
      <c r="N362" s="230"/>
      <c r="O362" s="230"/>
      <c r="P362" s="230"/>
      <c r="Q362" s="230"/>
      <c r="R362" s="231"/>
      <c r="S362" s="231"/>
      <c r="T362" s="231"/>
      <c r="U362" s="231"/>
      <c r="V362" s="231"/>
      <c r="W362" s="231"/>
      <c r="X362" s="231"/>
      <c r="Y362" s="231"/>
      <c r="Z362" s="210"/>
      <c r="AA362" s="210"/>
      <c r="AB362" s="210"/>
      <c r="AC362" s="210"/>
      <c r="AD362" s="210"/>
      <c r="AE362" s="210"/>
      <c r="AF362" s="210"/>
      <c r="AG362" s="210" t="s">
        <v>251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3">
      <c r="A363" s="227"/>
      <c r="B363" s="228"/>
      <c r="C363" s="271" t="s">
        <v>1187</v>
      </c>
      <c r="D363" s="264"/>
      <c r="E363" s="265">
        <v>4</v>
      </c>
      <c r="F363" s="231"/>
      <c r="G363" s="231"/>
      <c r="H363" s="231"/>
      <c r="I363" s="231"/>
      <c r="J363" s="231"/>
      <c r="K363" s="231"/>
      <c r="L363" s="231"/>
      <c r="M363" s="231"/>
      <c r="N363" s="230"/>
      <c r="O363" s="230"/>
      <c r="P363" s="230"/>
      <c r="Q363" s="230"/>
      <c r="R363" s="231"/>
      <c r="S363" s="231"/>
      <c r="T363" s="231"/>
      <c r="U363" s="231"/>
      <c r="V363" s="231"/>
      <c r="W363" s="231"/>
      <c r="X363" s="231"/>
      <c r="Y363" s="231"/>
      <c r="Z363" s="210"/>
      <c r="AA363" s="210"/>
      <c r="AB363" s="210"/>
      <c r="AC363" s="210"/>
      <c r="AD363" s="210"/>
      <c r="AE363" s="210"/>
      <c r="AF363" s="210"/>
      <c r="AG363" s="210" t="s">
        <v>251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>
      <c r="A364" s="242">
        <v>96</v>
      </c>
      <c r="B364" s="243" t="s">
        <v>758</v>
      </c>
      <c r="C364" s="256" t="s">
        <v>759</v>
      </c>
      <c r="D364" s="244" t="s">
        <v>247</v>
      </c>
      <c r="E364" s="245">
        <v>18</v>
      </c>
      <c r="F364" s="246"/>
      <c r="G364" s="247">
        <f>ROUND(E364*F364,2)</f>
        <v>0</v>
      </c>
      <c r="H364" s="232"/>
      <c r="I364" s="231">
        <f>ROUND(E364*H364,2)</f>
        <v>0</v>
      </c>
      <c r="J364" s="232"/>
      <c r="K364" s="231">
        <f>ROUND(E364*J364,2)</f>
        <v>0</v>
      </c>
      <c r="L364" s="231">
        <v>21</v>
      </c>
      <c r="M364" s="231">
        <f>G364*(1+L364/100)</f>
        <v>0</v>
      </c>
      <c r="N364" s="230">
        <v>0</v>
      </c>
      <c r="O364" s="230">
        <f>ROUND(E364*N364,2)</f>
        <v>0</v>
      </c>
      <c r="P364" s="230">
        <v>0</v>
      </c>
      <c r="Q364" s="230">
        <f>ROUND(E364*P364,2)</f>
        <v>0</v>
      </c>
      <c r="R364" s="231"/>
      <c r="S364" s="231" t="s">
        <v>248</v>
      </c>
      <c r="T364" s="231" t="s">
        <v>249</v>
      </c>
      <c r="U364" s="231">
        <v>0.06</v>
      </c>
      <c r="V364" s="231">
        <f>ROUND(E364*U364,2)</f>
        <v>1.08</v>
      </c>
      <c r="W364" s="231"/>
      <c r="X364" s="231" t="s">
        <v>191</v>
      </c>
      <c r="Y364" s="231" t="s">
        <v>192</v>
      </c>
      <c r="Z364" s="210"/>
      <c r="AA364" s="210"/>
      <c r="AB364" s="210"/>
      <c r="AC364" s="210"/>
      <c r="AD364" s="210"/>
      <c r="AE364" s="210"/>
      <c r="AF364" s="210"/>
      <c r="AG364" s="210" t="s">
        <v>193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2">
      <c r="A365" s="227"/>
      <c r="B365" s="228"/>
      <c r="C365" s="271" t="s">
        <v>1186</v>
      </c>
      <c r="D365" s="264"/>
      <c r="E365" s="265">
        <v>9</v>
      </c>
      <c r="F365" s="231"/>
      <c r="G365" s="231"/>
      <c r="H365" s="231"/>
      <c r="I365" s="231"/>
      <c r="J365" s="231"/>
      <c r="K365" s="231"/>
      <c r="L365" s="231"/>
      <c r="M365" s="231"/>
      <c r="N365" s="230"/>
      <c r="O365" s="230"/>
      <c r="P365" s="230"/>
      <c r="Q365" s="230"/>
      <c r="R365" s="231"/>
      <c r="S365" s="231"/>
      <c r="T365" s="231"/>
      <c r="U365" s="231"/>
      <c r="V365" s="231"/>
      <c r="W365" s="231"/>
      <c r="X365" s="231"/>
      <c r="Y365" s="231"/>
      <c r="Z365" s="210"/>
      <c r="AA365" s="210"/>
      <c r="AB365" s="210"/>
      <c r="AC365" s="210"/>
      <c r="AD365" s="210"/>
      <c r="AE365" s="210"/>
      <c r="AF365" s="210"/>
      <c r="AG365" s="210" t="s">
        <v>251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3">
      <c r="A366" s="227"/>
      <c r="B366" s="228"/>
      <c r="C366" s="271" t="s">
        <v>1187</v>
      </c>
      <c r="D366" s="264"/>
      <c r="E366" s="265">
        <v>4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251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3">
      <c r="A367" s="227"/>
      <c r="B367" s="228"/>
      <c r="C367" s="271" t="s">
        <v>1188</v>
      </c>
      <c r="D367" s="264"/>
      <c r="E367" s="265">
        <v>5</v>
      </c>
      <c r="F367" s="231"/>
      <c r="G367" s="231"/>
      <c r="H367" s="231"/>
      <c r="I367" s="231"/>
      <c r="J367" s="231"/>
      <c r="K367" s="231"/>
      <c r="L367" s="231"/>
      <c r="M367" s="231"/>
      <c r="N367" s="230"/>
      <c r="O367" s="230"/>
      <c r="P367" s="230"/>
      <c r="Q367" s="230"/>
      <c r="R367" s="231"/>
      <c r="S367" s="231"/>
      <c r="T367" s="231"/>
      <c r="U367" s="231"/>
      <c r="V367" s="231"/>
      <c r="W367" s="231"/>
      <c r="X367" s="231"/>
      <c r="Y367" s="231"/>
      <c r="Z367" s="210"/>
      <c r="AA367" s="210"/>
      <c r="AB367" s="210"/>
      <c r="AC367" s="210"/>
      <c r="AD367" s="210"/>
      <c r="AE367" s="210"/>
      <c r="AF367" s="210"/>
      <c r="AG367" s="210" t="s">
        <v>251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>
      <c r="A368" s="242">
        <v>97</v>
      </c>
      <c r="B368" s="243" t="s">
        <v>760</v>
      </c>
      <c r="C368" s="256" t="s">
        <v>761</v>
      </c>
      <c r="D368" s="244" t="s">
        <v>247</v>
      </c>
      <c r="E368" s="245">
        <v>18</v>
      </c>
      <c r="F368" s="246"/>
      <c r="G368" s="247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0</v>
      </c>
      <c r="O368" s="230">
        <f>ROUND(E368*N368,2)</f>
        <v>0</v>
      </c>
      <c r="P368" s="230">
        <v>0</v>
      </c>
      <c r="Q368" s="230">
        <f>ROUND(E368*P368,2)</f>
        <v>0</v>
      </c>
      <c r="R368" s="231"/>
      <c r="S368" s="231" t="s">
        <v>248</v>
      </c>
      <c r="T368" s="231" t="s">
        <v>249</v>
      </c>
      <c r="U368" s="231">
        <v>0.08</v>
      </c>
      <c r="V368" s="231">
        <f>ROUND(E368*U368,2)</f>
        <v>1.44</v>
      </c>
      <c r="W368" s="231"/>
      <c r="X368" s="231" t="s">
        <v>191</v>
      </c>
      <c r="Y368" s="231" t="s">
        <v>192</v>
      </c>
      <c r="Z368" s="210"/>
      <c r="AA368" s="210"/>
      <c r="AB368" s="210"/>
      <c r="AC368" s="210"/>
      <c r="AD368" s="210"/>
      <c r="AE368" s="210"/>
      <c r="AF368" s="210"/>
      <c r="AG368" s="210" t="s">
        <v>193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2">
      <c r="A369" s="227"/>
      <c r="B369" s="228"/>
      <c r="C369" s="271" t="s">
        <v>1259</v>
      </c>
      <c r="D369" s="264"/>
      <c r="E369" s="265">
        <v>18</v>
      </c>
      <c r="F369" s="231"/>
      <c r="G369" s="231"/>
      <c r="H369" s="231"/>
      <c r="I369" s="231"/>
      <c r="J369" s="231"/>
      <c r="K369" s="231"/>
      <c r="L369" s="231"/>
      <c r="M369" s="231"/>
      <c r="N369" s="230"/>
      <c r="O369" s="230"/>
      <c r="P369" s="230"/>
      <c r="Q369" s="230"/>
      <c r="R369" s="231"/>
      <c r="S369" s="231"/>
      <c r="T369" s="231"/>
      <c r="U369" s="231"/>
      <c r="V369" s="231"/>
      <c r="W369" s="231"/>
      <c r="X369" s="231"/>
      <c r="Y369" s="231"/>
      <c r="Z369" s="210"/>
      <c r="AA369" s="210"/>
      <c r="AB369" s="210"/>
      <c r="AC369" s="210"/>
      <c r="AD369" s="210"/>
      <c r="AE369" s="210"/>
      <c r="AF369" s="210"/>
      <c r="AG369" s="210" t="s">
        <v>251</v>
      </c>
      <c r="AH369" s="210">
        <v>5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>
      <c r="A370" s="242">
        <v>98</v>
      </c>
      <c r="B370" s="243" t="s">
        <v>766</v>
      </c>
      <c r="C370" s="256" t="s">
        <v>767</v>
      </c>
      <c r="D370" s="244" t="s">
        <v>303</v>
      </c>
      <c r="E370" s="245">
        <v>34.6</v>
      </c>
      <c r="F370" s="246"/>
      <c r="G370" s="247">
        <f>ROUND(E370*F370,2)</f>
        <v>0</v>
      </c>
      <c r="H370" s="232"/>
      <c r="I370" s="231">
        <f>ROUND(E370*H370,2)</f>
        <v>0</v>
      </c>
      <c r="J370" s="232"/>
      <c r="K370" s="231">
        <f>ROUND(E370*J370,2)</f>
        <v>0</v>
      </c>
      <c r="L370" s="231">
        <v>21</v>
      </c>
      <c r="M370" s="231">
        <f>G370*(1+L370/100)</f>
        <v>0</v>
      </c>
      <c r="N370" s="230">
        <v>3.6000000000000002E-4</v>
      </c>
      <c r="O370" s="230">
        <f>ROUND(E370*N370,2)</f>
        <v>0.01</v>
      </c>
      <c r="P370" s="230">
        <v>0</v>
      </c>
      <c r="Q370" s="230">
        <f>ROUND(E370*P370,2)</f>
        <v>0</v>
      </c>
      <c r="R370" s="231"/>
      <c r="S370" s="231" t="s">
        <v>248</v>
      </c>
      <c r="T370" s="231" t="s">
        <v>249</v>
      </c>
      <c r="U370" s="231">
        <v>0.43</v>
      </c>
      <c r="V370" s="231">
        <f>ROUND(E370*U370,2)</f>
        <v>14.88</v>
      </c>
      <c r="W370" s="231"/>
      <c r="X370" s="231" t="s">
        <v>191</v>
      </c>
      <c r="Y370" s="231" t="s">
        <v>192</v>
      </c>
      <c r="Z370" s="210"/>
      <c r="AA370" s="210"/>
      <c r="AB370" s="210"/>
      <c r="AC370" s="210"/>
      <c r="AD370" s="210"/>
      <c r="AE370" s="210"/>
      <c r="AF370" s="210"/>
      <c r="AG370" s="210" t="s">
        <v>193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2">
      <c r="A371" s="227"/>
      <c r="B371" s="228"/>
      <c r="C371" s="271" t="s">
        <v>1260</v>
      </c>
      <c r="D371" s="264"/>
      <c r="E371" s="265">
        <v>12</v>
      </c>
      <c r="F371" s="231"/>
      <c r="G371" s="231"/>
      <c r="H371" s="231"/>
      <c r="I371" s="231"/>
      <c r="J371" s="231"/>
      <c r="K371" s="231"/>
      <c r="L371" s="231"/>
      <c r="M371" s="231"/>
      <c r="N371" s="230"/>
      <c r="O371" s="230"/>
      <c r="P371" s="230"/>
      <c r="Q371" s="230"/>
      <c r="R371" s="231"/>
      <c r="S371" s="231"/>
      <c r="T371" s="231"/>
      <c r="U371" s="231"/>
      <c r="V371" s="231"/>
      <c r="W371" s="231"/>
      <c r="X371" s="231"/>
      <c r="Y371" s="231"/>
      <c r="Z371" s="210"/>
      <c r="AA371" s="210"/>
      <c r="AB371" s="210"/>
      <c r="AC371" s="210"/>
      <c r="AD371" s="210"/>
      <c r="AE371" s="210"/>
      <c r="AF371" s="210"/>
      <c r="AG371" s="210" t="s">
        <v>251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>
      <c r="A372" s="227"/>
      <c r="B372" s="228"/>
      <c r="C372" s="271" t="s">
        <v>1261</v>
      </c>
      <c r="D372" s="264"/>
      <c r="E372" s="265">
        <v>14.4</v>
      </c>
      <c r="F372" s="231"/>
      <c r="G372" s="231"/>
      <c r="H372" s="231"/>
      <c r="I372" s="231"/>
      <c r="J372" s="231"/>
      <c r="K372" s="231"/>
      <c r="L372" s="231"/>
      <c r="M372" s="231"/>
      <c r="N372" s="230"/>
      <c r="O372" s="230"/>
      <c r="P372" s="230"/>
      <c r="Q372" s="230"/>
      <c r="R372" s="231"/>
      <c r="S372" s="231"/>
      <c r="T372" s="231"/>
      <c r="U372" s="231"/>
      <c r="V372" s="231"/>
      <c r="W372" s="231"/>
      <c r="X372" s="231"/>
      <c r="Y372" s="231"/>
      <c r="Z372" s="210"/>
      <c r="AA372" s="210"/>
      <c r="AB372" s="210"/>
      <c r="AC372" s="210"/>
      <c r="AD372" s="210"/>
      <c r="AE372" s="210"/>
      <c r="AF372" s="210"/>
      <c r="AG372" s="210" t="s">
        <v>251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>
      <c r="A373" s="227"/>
      <c r="B373" s="228"/>
      <c r="C373" s="271" t="s">
        <v>1262</v>
      </c>
      <c r="D373" s="264"/>
      <c r="E373" s="265">
        <v>8.1999999999999993</v>
      </c>
      <c r="F373" s="231"/>
      <c r="G373" s="231"/>
      <c r="H373" s="231"/>
      <c r="I373" s="231"/>
      <c r="J373" s="231"/>
      <c r="K373" s="231"/>
      <c r="L373" s="231"/>
      <c r="M373" s="231"/>
      <c r="N373" s="230"/>
      <c r="O373" s="230"/>
      <c r="P373" s="230"/>
      <c r="Q373" s="230"/>
      <c r="R373" s="231"/>
      <c r="S373" s="231"/>
      <c r="T373" s="231"/>
      <c r="U373" s="231"/>
      <c r="V373" s="231"/>
      <c r="W373" s="231"/>
      <c r="X373" s="231"/>
      <c r="Y373" s="231"/>
      <c r="Z373" s="210"/>
      <c r="AA373" s="210"/>
      <c r="AB373" s="210"/>
      <c r="AC373" s="210"/>
      <c r="AD373" s="210"/>
      <c r="AE373" s="210"/>
      <c r="AF373" s="210"/>
      <c r="AG373" s="210" t="s">
        <v>251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>
      <c r="A374" s="242">
        <v>99</v>
      </c>
      <c r="B374" s="243" t="s">
        <v>776</v>
      </c>
      <c r="C374" s="256" t="s">
        <v>777</v>
      </c>
      <c r="D374" s="244" t="s">
        <v>247</v>
      </c>
      <c r="E374" s="245">
        <v>5</v>
      </c>
      <c r="F374" s="246"/>
      <c r="G374" s="247">
        <f>ROUND(E374*F374,2)</f>
        <v>0</v>
      </c>
      <c r="H374" s="232"/>
      <c r="I374" s="231">
        <f>ROUND(E374*H374,2)</f>
        <v>0</v>
      </c>
      <c r="J374" s="232"/>
      <c r="K374" s="231">
        <f>ROUND(E374*J374,2)</f>
        <v>0</v>
      </c>
      <c r="L374" s="231">
        <v>21</v>
      </c>
      <c r="M374" s="231">
        <f>G374*(1+L374/100)</f>
        <v>0</v>
      </c>
      <c r="N374" s="230">
        <v>7.3899999999999993E-2</v>
      </c>
      <c r="O374" s="230">
        <f>ROUND(E374*N374,2)</f>
        <v>0.37</v>
      </c>
      <c r="P374" s="230">
        <v>0</v>
      </c>
      <c r="Q374" s="230">
        <f>ROUND(E374*P374,2)</f>
        <v>0</v>
      </c>
      <c r="R374" s="231"/>
      <c r="S374" s="231" t="s">
        <v>248</v>
      </c>
      <c r="T374" s="231" t="s">
        <v>249</v>
      </c>
      <c r="U374" s="231">
        <v>0.55800000000000005</v>
      </c>
      <c r="V374" s="231">
        <f>ROUND(E374*U374,2)</f>
        <v>2.79</v>
      </c>
      <c r="W374" s="231"/>
      <c r="X374" s="231" t="s">
        <v>191</v>
      </c>
      <c r="Y374" s="231" t="s">
        <v>192</v>
      </c>
      <c r="Z374" s="210"/>
      <c r="AA374" s="210"/>
      <c r="AB374" s="210"/>
      <c r="AC374" s="210"/>
      <c r="AD374" s="210"/>
      <c r="AE374" s="210"/>
      <c r="AF374" s="210"/>
      <c r="AG374" s="210" t="s">
        <v>193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2">
      <c r="A375" s="227"/>
      <c r="B375" s="228"/>
      <c r="C375" s="271" t="s">
        <v>1188</v>
      </c>
      <c r="D375" s="264"/>
      <c r="E375" s="265">
        <v>5</v>
      </c>
      <c r="F375" s="231"/>
      <c r="G375" s="231"/>
      <c r="H375" s="231"/>
      <c r="I375" s="231"/>
      <c r="J375" s="231"/>
      <c r="K375" s="231"/>
      <c r="L375" s="231"/>
      <c r="M375" s="231"/>
      <c r="N375" s="230"/>
      <c r="O375" s="230"/>
      <c r="P375" s="230"/>
      <c r="Q375" s="230"/>
      <c r="R375" s="231"/>
      <c r="S375" s="231"/>
      <c r="T375" s="231"/>
      <c r="U375" s="231"/>
      <c r="V375" s="231"/>
      <c r="W375" s="231"/>
      <c r="X375" s="231"/>
      <c r="Y375" s="231"/>
      <c r="Z375" s="210"/>
      <c r="AA375" s="210"/>
      <c r="AB375" s="210"/>
      <c r="AC375" s="210"/>
      <c r="AD375" s="210"/>
      <c r="AE375" s="210"/>
      <c r="AF375" s="210"/>
      <c r="AG375" s="210" t="s">
        <v>251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ht="22.5" outlineLevel="1">
      <c r="A376" s="242">
        <v>100</v>
      </c>
      <c r="B376" s="243" t="s">
        <v>821</v>
      </c>
      <c r="C376" s="256" t="s">
        <v>822</v>
      </c>
      <c r="D376" s="244" t="s">
        <v>247</v>
      </c>
      <c r="E376" s="245">
        <v>5.25</v>
      </c>
      <c r="F376" s="246"/>
      <c r="G376" s="247">
        <f>ROUND(E376*F376,2)</f>
        <v>0</v>
      </c>
      <c r="H376" s="232"/>
      <c r="I376" s="231">
        <f>ROUND(E376*H376,2)</f>
        <v>0</v>
      </c>
      <c r="J376" s="232"/>
      <c r="K376" s="231">
        <f>ROUND(E376*J376,2)</f>
        <v>0</v>
      </c>
      <c r="L376" s="231">
        <v>21</v>
      </c>
      <c r="M376" s="231">
        <f>G376*(1+L376/100)</f>
        <v>0</v>
      </c>
      <c r="N376" s="230">
        <v>0.17824000000000001</v>
      </c>
      <c r="O376" s="230">
        <f>ROUND(E376*N376,2)</f>
        <v>0.94</v>
      </c>
      <c r="P376" s="230">
        <v>0</v>
      </c>
      <c r="Q376" s="230">
        <f>ROUND(E376*P376,2)</f>
        <v>0</v>
      </c>
      <c r="R376" s="231" t="s">
        <v>575</v>
      </c>
      <c r="S376" s="231" t="s">
        <v>248</v>
      </c>
      <c r="T376" s="231" t="s">
        <v>249</v>
      </c>
      <c r="U376" s="231">
        <v>0</v>
      </c>
      <c r="V376" s="231">
        <f>ROUND(E376*U376,2)</f>
        <v>0</v>
      </c>
      <c r="W376" s="231"/>
      <c r="X376" s="231" t="s">
        <v>576</v>
      </c>
      <c r="Y376" s="231" t="s">
        <v>192</v>
      </c>
      <c r="Z376" s="210"/>
      <c r="AA376" s="210"/>
      <c r="AB376" s="210"/>
      <c r="AC376" s="210"/>
      <c r="AD376" s="210"/>
      <c r="AE376" s="210"/>
      <c r="AF376" s="210"/>
      <c r="AG376" s="210" t="s">
        <v>577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2">
      <c r="A377" s="227"/>
      <c r="B377" s="228"/>
      <c r="C377" s="271" t="s">
        <v>1263</v>
      </c>
      <c r="D377" s="264"/>
      <c r="E377" s="265">
        <v>5.25</v>
      </c>
      <c r="F377" s="231"/>
      <c r="G377" s="231"/>
      <c r="H377" s="231"/>
      <c r="I377" s="231"/>
      <c r="J377" s="231"/>
      <c r="K377" s="231"/>
      <c r="L377" s="231"/>
      <c r="M377" s="231"/>
      <c r="N377" s="230"/>
      <c r="O377" s="230"/>
      <c r="P377" s="230"/>
      <c r="Q377" s="230"/>
      <c r="R377" s="231"/>
      <c r="S377" s="231"/>
      <c r="T377" s="231"/>
      <c r="U377" s="231"/>
      <c r="V377" s="231"/>
      <c r="W377" s="231"/>
      <c r="X377" s="231"/>
      <c r="Y377" s="231"/>
      <c r="Z377" s="210"/>
      <c r="AA377" s="210"/>
      <c r="AB377" s="210"/>
      <c r="AC377" s="210"/>
      <c r="AD377" s="210"/>
      <c r="AE377" s="210"/>
      <c r="AF377" s="210"/>
      <c r="AG377" s="210" t="s">
        <v>251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>
      <c r="A378" s="242">
        <v>101</v>
      </c>
      <c r="B378" s="243" t="s">
        <v>830</v>
      </c>
      <c r="C378" s="256" t="s">
        <v>831</v>
      </c>
      <c r="D378" s="244" t="s">
        <v>247</v>
      </c>
      <c r="E378" s="245">
        <v>9.4499999999999993</v>
      </c>
      <c r="F378" s="246"/>
      <c r="G378" s="247">
        <f>ROUND(E378*F378,2)</f>
        <v>0</v>
      </c>
      <c r="H378" s="232"/>
      <c r="I378" s="231">
        <f>ROUND(E378*H378,2)</f>
        <v>0</v>
      </c>
      <c r="J378" s="232"/>
      <c r="K378" s="231">
        <f>ROUND(E378*J378,2)</f>
        <v>0</v>
      </c>
      <c r="L378" s="231">
        <v>21</v>
      </c>
      <c r="M378" s="231">
        <f>G378*(1+L378/100)</f>
        <v>0</v>
      </c>
      <c r="N378" s="230">
        <v>0.17499999999999999</v>
      </c>
      <c r="O378" s="230">
        <f>ROUND(E378*N378,2)</f>
        <v>1.65</v>
      </c>
      <c r="P378" s="230">
        <v>0</v>
      </c>
      <c r="Q378" s="230">
        <f>ROUND(E378*P378,2)</f>
        <v>0</v>
      </c>
      <c r="R378" s="231" t="s">
        <v>575</v>
      </c>
      <c r="S378" s="231" t="s">
        <v>248</v>
      </c>
      <c r="T378" s="231" t="s">
        <v>249</v>
      </c>
      <c r="U378" s="231">
        <v>0</v>
      </c>
      <c r="V378" s="231">
        <f>ROUND(E378*U378,2)</f>
        <v>0</v>
      </c>
      <c r="W378" s="231"/>
      <c r="X378" s="231" t="s">
        <v>576</v>
      </c>
      <c r="Y378" s="231" t="s">
        <v>192</v>
      </c>
      <c r="Z378" s="210"/>
      <c r="AA378" s="210"/>
      <c r="AB378" s="210"/>
      <c r="AC378" s="210"/>
      <c r="AD378" s="210"/>
      <c r="AE378" s="210"/>
      <c r="AF378" s="210"/>
      <c r="AG378" s="210" t="s">
        <v>577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2">
      <c r="A379" s="227"/>
      <c r="B379" s="228"/>
      <c r="C379" s="271" t="s">
        <v>1264</v>
      </c>
      <c r="D379" s="264"/>
      <c r="E379" s="265">
        <v>9.4499999999999993</v>
      </c>
      <c r="F379" s="231"/>
      <c r="G379" s="231"/>
      <c r="H379" s="231"/>
      <c r="I379" s="231"/>
      <c r="J379" s="231"/>
      <c r="K379" s="231"/>
      <c r="L379" s="231"/>
      <c r="M379" s="231"/>
      <c r="N379" s="230"/>
      <c r="O379" s="230"/>
      <c r="P379" s="230"/>
      <c r="Q379" s="230"/>
      <c r="R379" s="231"/>
      <c r="S379" s="231"/>
      <c r="T379" s="231"/>
      <c r="U379" s="231"/>
      <c r="V379" s="231"/>
      <c r="W379" s="231"/>
      <c r="X379" s="231"/>
      <c r="Y379" s="231"/>
      <c r="Z379" s="210"/>
      <c r="AA379" s="210"/>
      <c r="AB379" s="210"/>
      <c r="AC379" s="210"/>
      <c r="AD379" s="210"/>
      <c r="AE379" s="210"/>
      <c r="AF379" s="210"/>
      <c r="AG379" s="210" t="s">
        <v>251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>
      <c r="A380" s="242">
        <v>102</v>
      </c>
      <c r="B380" s="243" t="s">
        <v>833</v>
      </c>
      <c r="C380" s="256" t="s">
        <v>834</v>
      </c>
      <c r="D380" s="244" t="s">
        <v>247</v>
      </c>
      <c r="E380" s="245">
        <v>4.2</v>
      </c>
      <c r="F380" s="246"/>
      <c r="G380" s="247">
        <f>ROUND(E380*F380,2)</f>
        <v>0</v>
      </c>
      <c r="H380" s="232"/>
      <c r="I380" s="231">
        <f>ROUND(E380*H380,2)</f>
        <v>0</v>
      </c>
      <c r="J380" s="232"/>
      <c r="K380" s="231">
        <f>ROUND(E380*J380,2)</f>
        <v>0</v>
      </c>
      <c r="L380" s="231">
        <v>21</v>
      </c>
      <c r="M380" s="231">
        <f>G380*(1+L380/100)</f>
        <v>0</v>
      </c>
      <c r="N380" s="230">
        <v>0.17499999999999999</v>
      </c>
      <c r="O380" s="230">
        <f>ROUND(E380*N380,2)</f>
        <v>0.74</v>
      </c>
      <c r="P380" s="230">
        <v>0</v>
      </c>
      <c r="Q380" s="230">
        <f>ROUND(E380*P380,2)</f>
        <v>0</v>
      </c>
      <c r="R380" s="231" t="s">
        <v>575</v>
      </c>
      <c r="S380" s="231" t="s">
        <v>248</v>
      </c>
      <c r="T380" s="231" t="s">
        <v>249</v>
      </c>
      <c r="U380" s="231">
        <v>0</v>
      </c>
      <c r="V380" s="231">
        <f>ROUND(E380*U380,2)</f>
        <v>0</v>
      </c>
      <c r="W380" s="231"/>
      <c r="X380" s="231" t="s">
        <v>576</v>
      </c>
      <c r="Y380" s="231" t="s">
        <v>192</v>
      </c>
      <c r="Z380" s="210"/>
      <c r="AA380" s="210"/>
      <c r="AB380" s="210"/>
      <c r="AC380" s="210"/>
      <c r="AD380" s="210"/>
      <c r="AE380" s="210"/>
      <c r="AF380" s="210"/>
      <c r="AG380" s="210" t="s">
        <v>577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2">
      <c r="A381" s="227"/>
      <c r="B381" s="228"/>
      <c r="C381" s="271" t="s">
        <v>1265</v>
      </c>
      <c r="D381" s="264"/>
      <c r="E381" s="265">
        <v>4.2</v>
      </c>
      <c r="F381" s="231"/>
      <c r="G381" s="231"/>
      <c r="H381" s="231"/>
      <c r="I381" s="231"/>
      <c r="J381" s="231"/>
      <c r="K381" s="231"/>
      <c r="L381" s="231"/>
      <c r="M381" s="231"/>
      <c r="N381" s="230"/>
      <c r="O381" s="230"/>
      <c r="P381" s="230"/>
      <c r="Q381" s="230"/>
      <c r="R381" s="231"/>
      <c r="S381" s="231"/>
      <c r="T381" s="231"/>
      <c r="U381" s="231"/>
      <c r="V381" s="231"/>
      <c r="W381" s="231"/>
      <c r="X381" s="231"/>
      <c r="Y381" s="231"/>
      <c r="Z381" s="210"/>
      <c r="AA381" s="210"/>
      <c r="AB381" s="210"/>
      <c r="AC381" s="210"/>
      <c r="AD381" s="210"/>
      <c r="AE381" s="210"/>
      <c r="AF381" s="210"/>
      <c r="AG381" s="210" t="s">
        <v>251</v>
      </c>
      <c r="AH381" s="210">
        <v>0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>
      <c r="A382" s="242">
        <v>103</v>
      </c>
      <c r="B382" s="243" t="s">
        <v>1266</v>
      </c>
      <c r="C382" s="256" t="s">
        <v>1267</v>
      </c>
      <c r="D382" s="244" t="s">
        <v>247</v>
      </c>
      <c r="E382" s="245">
        <v>992.45</v>
      </c>
      <c r="F382" s="246"/>
      <c r="G382" s="247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3.4000000000000002E-4</v>
      </c>
      <c r="O382" s="230">
        <f>ROUND(E382*N382,2)</f>
        <v>0.34</v>
      </c>
      <c r="P382" s="230">
        <v>0</v>
      </c>
      <c r="Q382" s="230">
        <f>ROUND(E382*P382,2)</f>
        <v>0</v>
      </c>
      <c r="R382" s="231" t="s">
        <v>575</v>
      </c>
      <c r="S382" s="231" t="s">
        <v>248</v>
      </c>
      <c r="T382" s="231" t="s">
        <v>249</v>
      </c>
      <c r="U382" s="231">
        <v>0</v>
      </c>
      <c r="V382" s="231">
        <f>ROUND(E382*U382,2)</f>
        <v>0</v>
      </c>
      <c r="W382" s="231"/>
      <c r="X382" s="231" t="s">
        <v>576</v>
      </c>
      <c r="Y382" s="231" t="s">
        <v>192</v>
      </c>
      <c r="Z382" s="210"/>
      <c r="AA382" s="210"/>
      <c r="AB382" s="210"/>
      <c r="AC382" s="210"/>
      <c r="AD382" s="210"/>
      <c r="AE382" s="210"/>
      <c r="AF382" s="210"/>
      <c r="AG382" s="210" t="s">
        <v>577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2">
      <c r="A383" s="227"/>
      <c r="B383" s="228"/>
      <c r="C383" s="271" t="s">
        <v>1268</v>
      </c>
      <c r="D383" s="264"/>
      <c r="E383" s="265">
        <v>992.45</v>
      </c>
      <c r="F383" s="231"/>
      <c r="G383" s="231"/>
      <c r="H383" s="231"/>
      <c r="I383" s="231"/>
      <c r="J383" s="231"/>
      <c r="K383" s="231"/>
      <c r="L383" s="231"/>
      <c r="M383" s="231"/>
      <c r="N383" s="230"/>
      <c r="O383" s="230"/>
      <c r="P383" s="230"/>
      <c r="Q383" s="230"/>
      <c r="R383" s="231"/>
      <c r="S383" s="231"/>
      <c r="T383" s="231"/>
      <c r="U383" s="231"/>
      <c r="V383" s="231"/>
      <c r="W383" s="231"/>
      <c r="X383" s="231"/>
      <c r="Y383" s="231"/>
      <c r="Z383" s="210"/>
      <c r="AA383" s="210"/>
      <c r="AB383" s="210"/>
      <c r="AC383" s="210"/>
      <c r="AD383" s="210"/>
      <c r="AE383" s="210"/>
      <c r="AF383" s="210"/>
      <c r="AG383" s="210" t="s">
        <v>251</v>
      </c>
      <c r="AH383" s="210">
        <v>5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>
      <c r="A384" s="242">
        <v>104</v>
      </c>
      <c r="B384" s="243" t="s">
        <v>669</v>
      </c>
      <c r="C384" s="256" t="s">
        <v>670</v>
      </c>
      <c r="D384" s="244" t="s">
        <v>247</v>
      </c>
      <c r="E384" s="245">
        <v>944.15</v>
      </c>
      <c r="F384" s="246"/>
      <c r="G384" s="247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2.9999999999999997E-4</v>
      </c>
      <c r="O384" s="230">
        <f>ROUND(E384*N384,2)</f>
        <v>0.28000000000000003</v>
      </c>
      <c r="P384" s="230">
        <v>0</v>
      </c>
      <c r="Q384" s="230">
        <f>ROUND(E384*P384,2)</f>
        <v>0</v>
      </c>
      <c r="R384" s="231" t="s">
        <v>575</v>
      </c>
      <c r="S384" s="231" t="s">
        <v>248</v>
      </c>
      <c r="T384" s="231" t="s">
        <v>249</v>
      </c>
      <c r="U384" s="231">
        <v>0</v>
      </c>
      <c r="V384" s="231">
        <f>ROUND(E384*U384,2)</f>
        <v>0</v>
      </c>
      <c r="W384" s="231"/>
      <c r="X384" s="231" t="s">
        <v>576</v>
      </c>
      <c r="Y384" s="231" t="s">
        <v>192</v>
      </c>
      <c r="Z384" s="210"/>
      <c r="AA384" s="210"/>
      <c r="AB384" s="210"/>
      <c r="AC384" s="210"/>
      <c r="AD384" s="210"/>
      <c r="AE384" s="210"/>
      <c r="AF384" s="210"/>
      <c r="AG384" s="210" t="s">
        <v>577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2">
      <c r="A385" s="227"/>
      <c r="B385" s="228"/>
      <c r="C385" s="271" t="s">
        <v>1269</v>
      </c>
      <c r="D385" s="264"/>
      <c r="E385" s="265">
        <v>944.15</v>
      </c>
      <c r="F385" s="231"/>
      <c r="G385" s="231"/>
      <c r="H385" s="231"/>
      <c r="I385" s="231"/>
      <c r="J385" s="231"/>
      <c r="K385" s="231"/>
      <c r="L385" s="231"/>
      <c r="M385" s="231"/>
      <c r="N385" s="230"/>
      <c r="O385" s="230"/>
      <c r="P385" s="230"/>
      <c r="Q385" s="230"/>
      <c r="R385" s="231"/>
      <c r="S385" s="231"/>
      <c r="T385" s="231"/>
      <c r="U385" s="231"/>
      <c r="V385" s="231"/>
      <c r="W385" s="231"/>
      <c r="X385" s="231"/>
      <c r="Y385" s="231"/>
      <c r="Z385" s="210"/>
      <c r="AA385" s="210"/>
      <c r="AB385" s="210"/>
      <c r="AC385" s="210"/>
      <c r="AD385" s="210"/>
      <c r="AE385" s="210"/>
      <c r="AF385" s="210"/>
      <c r="AG385" s="210" t="s">
        <v>251</v>
      </c>
      <c r="AH385" s="210">
        <v>0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>
      <c r="A386" s="235" t="s">
        <v>184</v>
      </c>
      <c r="B386" s="236" t="s">
        <v>118</v>
      </c>
      <c r="C386" s="254" t="s">
        <v>119</v>
      </c>
      <c r="D386" s="237"/>
      <c r="E386" s="238"/>
      <c r="F386" s="239"/>
      <c r="G386" s="240">
        <f>SUMIF(AG387:AG420,"&lt;&gt;NOR",G387:G420)</f>
        <v>0</v>
      </c>
      <c r="H386" s="234"/>
      <c r="I386" s="234">
        <f>SUM(I387:I420)</f>
        <v>0</v>
      </c>
      <c r="J386" s="234"/>
      <c r="K386" s="234">
        <f>SUM(K387:K420)</f>
        <v>0</v>
      </c>
      <c r="L386" s="234"/>
      <c r="M386" s="234">
        <f>SUM(M387:M420)</f>
        <v>0</v>
      </c>
      <c r="N386" s="233"/>
      <c r="O386" s="233">
        <f>SUM(O387:O420)</f>
        <v>105.00999999999999</v>
      </c>
      <c r="P386" s="233"/>
      <c r="Q386" s="233">
        <f>SUM(Q387:Q420)</f>
        <v>0</v>
      </c>
      <c r="R386" s="234"/>
      <c r="S386" s="234"/>
      <c r="T386" s="234"/>
      <c r="U386" s="234"/>
      <c r="V386" s="234">
        <f>SUM(V387:V420)</f>
        <v>721.18000000000006</v>
      </c>
      <c r="W386" s="234"/>
      <c r="X386" s="234"/>
      <c r="Y386" s="234"/>
      <c r="AG386" t="s">
        <v>185</v>
      </c>
    </row>
    <row r="387" spans="1:60" ht="33.75" outlineLevel="1">
      <c r="A387" s="242">
        <v>105</v>
      </c>
      <c r="B387" s="243" t="s">
        <v>849</v>
      </c>
      <c r="C387" s="256" t="s">
        <v>850</v>
      </c>
      <c r="D387" s="244" t="s">
        <v>541</v>
      </c>
      <c r="E387" s="245">
        <v>19</v>
      </c>
      <c r="F387" s="246"/>
      <c r="G387" s="247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1.80294</v>
      </c>
      <c r="O387" s="230">
        <f>ROUND(E387*N387,2)</f>
        <v>34.26</v>
      </c>
      <c r="P387" s="230">
        <v>0</v>
      </c>
      <c r="Q387" s="230">
        <f>ROUND(E387*P387,2)</f>
        <v>0</v>
      </c>
      <c r="R387" s="231"/>
      <c r="S387" s="231" t="s">
        <v>248</v>
      </c>
      <c r="T387" s="231" t="s">
        <v>249</v>
      </c>
      <c r="U387" s="231">
        <v>19.658000000000001</v>
      </c>
      <c r="V387" s="231">
        <f>ROUND(E387*U387,2)</f>
        <v>373.5</v>
      </c>
      <c r="W387" s="231"/>
      <c r="X387" s="231" t="s">
        <v>191</v>
      </c>
      <c r="Y387" s="231" t="s">
        <v>192</v>
      </c>
      <c r="Z387" s="210"/>
      <c r="AA387" s="210"/>
      <c r="AB387" s="210"/>
      <c r="AC387" s="210"/>
      <c r="AD387" s="210"/>
      <c r="AE387" s="210"/>
      <c r="AF387" s="210"/>
      <c r="AG387" s="210" t="s">
        <v>193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2">
      <c r="A388" s="227"/>
      <c r="B388" s="228"/>
      <c r="C388" s="271" t="s">
        <v>1270</v>
      </c>
      <c r="D388" s="264"/>
      <c r="E388" s="265">
        <v>19</v>
      </c>
      <c r="F388" s="231"/>
      <c r="G388" s="231"/>
      <c r="H388" s="231"/>
      <c r="I388" s="231"/>
      <c r="J388" s="231"/>
      <c r="K388" s="231"/>
      <c r="L388" s="231"/>
      <c r="M388" s="231"/>
      <c r="N388" s="230"/>
      <c r="O388" s="230"/>
      <c r="P388" s="230"/>
      <c r="Q388" s="230"/>
      <c r="R388" s="231"/>
      <c r="S388" s="231"/>
      <c r="T388" s="231"/>
      <c r="U388" s="231"/>
      <c r="V388" s="231"/>
      <c r="W388" s="231"/>
      <c r="X388" s="231"/>
      <c r="Y388" s="231"/>
      <c r="Z388" s="210"/>
      <c r="AA388" s="210"/>
      <c r="AB388" s="210"/>
      <c r="AC388" s="210"/>
      <c r="AD388" s="210"/>
      <c r="AE388" s="210"/>
      <c r="AF388" s="210"/>
      <c r="AG388" s="210" t="s">
        <v>251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>
      <c r="A389" s="242">
        <v>106</v>
      </c>
      <c r="B389" s="243" t="s">
        <v>852</v>
      </c>
      <c r="C389" s="256" t="s">
        <v>853</v>
      </c>
      <c r="D389" s="244" t="s">
        <v>303</v>
      </c>
      <c r="E389" s="245">
        <v>45</v>
      </c>
      <c r="F389" s="246"/>
      <c r="G389" s="247">
        <f>ROUND(E389*F389,2)</f>
        <v>0</v>
      </c>
      <c r="H389" s="232"/>
      <c r="I389" s="231">
        <f>ROUND(E389*H389,2)</f>
        <v>0</v>
      </c>
      <c r="J389" s="232"/>
      <c r="K389" s="231">
        <f>ROUND(E389*J389,2)</f>
        <v>0</v>
      </c>
      <c r="L389" s="231">
        <v>21</v>
      </c>
      <c r="M389" s="231">
        <f>G389*(1+L389/100)</f>
        <v>0</v>
      </c>
      <c r="N389" s="230">
        <v>0</v>
      </c>
      <c r="O389" s="230">
        <f>ROUND(E389*N389,2)</f>
        <v>0</v>
      </c>
      <c r="P389" s="230">
        <v>0</v>
      </c>
      <c r="Q389" s="230">
        <f>ROUND(E389*P389,2)</f>
        <v>0</v>
      </c>
      <c r="R389" s="231"/>
      <c r="S389" s="231" t="s">
        <v>248</v>
      </c>
      <c r="T389" s="231" t="s">
        <v>249</v>
      </c>
      <c r="U389" s="231">
        <v>6.6000000000000003E-2</v>
      </c>
      <c r="V389" s="231">
        <f>ROUND(E389*U389,2)</f>
        <v>2.97</v>
      </c>
      <c r="W389" s="231"/>
      <c r="X389" s="231" t="s">
        <v>191</v>
      </c>
      <c r="Y389" s="231" t="s">
        <v>192</v>
      </c>
      <c r="Z389" s="210"/>
      <c r="AA389" s="210"/>
      <c r="AB389" s="210"/>
      <c r="AC389" s="210"/>
      <c r="AD389" s="210"/>
      <c r="AE389" s="210"/>
      <c r="AF389" s="210"/>
      <c r="AG389" s="210" t="s">
        <v>193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2">
      <c r="A390" s="227"/>
      <c r="B390" s="228"/>
      <c r="C390" s="271" t="s">
        <v>1271</v>
      </c>
      <c r="D390" s="264"/>
      <c r="E390" s="265">
        <v>45</v>
      </c>
      <c r="F390" s="231"/>
      <c r="G390" s="231"/>
      <c r="H390" s="231"/>
      <c r="I390" s="231"/>
      <c r="J390" s="231"/>
      <c r="K390" s="231"/>
      <c r="L390" s="231"/>
      <c r="M390" s="231"/>
      <c r="N390" s="230"/>
      <c r="O390" s="230"/>
      <c r="P390" s="230"/>
      <c r="Q390" s="230"/>
      <c r="R390" s="231"/>
      <c r="S390" s="231"/>
      <c r="T390" s="231"/>
      <c r="U390" s="231"/>
      <c r="V390" s="231"/>
      <c r="W390" s="231"/>
      <c r="X390" s="231"/>
      <c r="Y390" s="231"/>
      <c r="Z390" s="210"/>
      <c r="AA390" s="210"/>
      <c r="AB390" s="210"/>
      <c r="AC390" s="210"/>
      <c r="AD390" s="210"/>
      <c r="AE390" s="210"/>
      <c r="AF390" s="210"/>
      <c r="AG390" s="210" t="s">
        <v>251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>
      <c r="A391" s="248">
        <v>107</v>
      </c>
      <c r="B391" s="249" t="s">
        <v>855</v>
      </c>
      <c r="C391" s="255" t="s">
        <v>856</v>
      </c>
      <c r="D391" s="250" t="s">
        <v>541</v>
      </c>
      <c r="E391" s="251">
        <v>19</v>
      </c>
      <c r="F391" s="252"/>
      <c r="G391" s="253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3.0000000000000001E-5</v>
      </c>
      <c r="O391" s="230">
        <f>ROUND(E391*N391,2)</f>
        <v>0</v>
      </c>
      <c r="P391" s="230">
        <v>0</v>
      </c>
      <c r="Q391" s="230">
        <f>ROUND(E391*P391,2)</f>
        <v>0</v>
      </c>
      <c r="R391" s="231"/>
      <c r="S391" s="231" t="s">
        <v>248</v>
      </c>
      <c r="T391" s="231" t="s">
        <v>249</v>
      </c>
      <c r="U391" s="231">
        <v>0.3</v>
      </c>
      <c r="V391" s="231">
        <f>ROUND(E391*U391,2)</f>
        <v>5.7</v>
      </c>
      <c r="W391" s="231"/>
      <c r="X391" s="231" t="s">
        <v>191</v>
      </c>
      <c r="Y391" s="231" t="s">
        <v>192</v>
      </c>
      <c r="Z391" s="210"/>
      <c r="AA391" s="210"/>
      <c r="AB391" s="210"/>
      <c r="AC391" s="210"/>
      <c r="AD391" s="210"/>
      <c r="AE391" s="210"/>
      <c r="AF391" s="210"/>
      <c r="AG391" s="210" t="s">
        <v>193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ht="22.5" outlineLevel="1">
      <c r="A392" s="242">
        <v>108</v>
      </c>
      <c r="B392" s="243" t="s">
        <v>857</v>
      </c>
      <c r="C392" s="256" t="s">
        <v>858</v>
      </c>
      <c r="D392" s="244" t="s">
        <v>541</v>
      </c>
      <c r="E392" s="245">
        <v>114</v>
      </c>
      <c r="F392" s="246"/>
      <c r="G392" s="247">
        <f>ROUND(E392*F392,2)</f>
        <v>0</v>
      </c>
      <c r="H392" s="232"/>
      <c r="I392" s="231">
        <f>ROUND(E392*H392,2)</f>
        <v>0</v>
      </c>
      <c r="J392" s="232"/>
      <c r="K392" s="231">
        <f>ROUND(E392*J392,2)</f>
        <v>0</v>
      </c>
      <c r="L392" s="231">
        <v>21</v>
      </c>
      <c r="M392" s="231">
        <f>G392*(1+L392/100)</f>
        <v>0</v>
      </c>
      <c r="N392" s="230">
        <v>1.0000000000000001E-5</v>
      </c>
      <c r="O392" s="230">
        <f>ROUND(E392*N392,2)</f>
        <v>0</v>
      </c>
      <c r="P392" s="230">
        <v>0</v>
      </c>
      <c r="Q392" s="230">
        <f>ROUND(E392*P392,2)</f>
        <v>0</v>
      </c>
      <c r="R392" s="231"/>
      <c r="S392" s="231" t="s">
        <v>248</v>
      </c>
      <c r="T392" s="231" t="s">
        <v>249</v>
      </c>
      <c r="U392" s="231">
        <v>0.17599999999999999</v>
      </c>
      <c r="V392" s="231">
        <f>ROUND(E392*U392,2)</f>
        <v>20.059999999999999</v>
      </c>
      <c r="W392" s="231"/>
      <c r="X392" s="231" t="s">
        <v>191</v>
      </c>
      <c r="Y392" s="231" t="s">
        <v>192</v>
      </c>
      <c r="Z392" s="210"/>
      <c r="AA392" s="210"/>
      <c r="AB392" s="210"/>
      <c r="AC392" s="210"/>
      <c r="AD392" s="210"/>
      <c r="AE392" s="210"/>
      <c r="AF392" s="210"/>
      <c r="AG392" s="210" t="s">
        <v>193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2">
      <c r="A393" s="227"/>
      <c r="B393" s="228"/>
      <c r="C393" s="271" t="s">
        <v>1272</v>
      </c>
      <c r="D393" s="264"/>
      <c r="E393" s="265">
        <v>114</v>
      </c>
      <c r="F393" s="231"/>
      <c r="G393" s="231"/>
      <c r="H393" s="231"/>
      <c r="I393" s="231"/>
      <c r="J393" s="231"/>
      <c r="K393" s="231"/>
      <c r="L393" s="231"/>
      <c r="M393" s="231"/>
      <c r="N393" s="230"/>
      <c r="O393" s="230"/>
      <c r="P393" s="230"/>
      <c r="Q393" s="230"/>
      <c r="R393" s="231"/>
      <c r="S393" s="231"/>
      <c r="T393" s="231"/>
      <c r="U393" s="231"/>
      <c r="V393" s="231"/>
      <c r="W393" s="231"/>
      <c r="X393" s="231"/>
      <c r="Y393" s="231"/>
      <c r="Z393" s="210"/>
      <c r="AA393" s="210"/>
      <c r="AB393" s="210"/>
      <c r="AC393" s="210"/>
      <c r="AD393" s="210"/>
      <c r="AE393" s="210"/>
      <c r="AF393" s="210"/>
      <c r="AG393" s="210" t="s">
        <v>251</v>
      </c>
      <c r="AH393" s="210">
        <v>0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>
      <c r="A394" s="242">
        <v>109</v>
      </c>
      <c r="B394" s="243" t="s">
        <v>860</v>
      </c>
      <c r="C394" s="256" t="s">
        <v>861</v>
      </c>
      <c r="D394" s="244" t="s">
        <v>303</v>
      </c>
      <c r="E394" s="245">
        <v>45</v>
      </c>
      <c r="F394" s="246"/>
      <c r="G394" s="247">
        <f>ROUND(E394*F394,2)</f>
        <v>0</v>
      </c>
      <c r="H394" s="232"/>
      <c r="I394" s="231">
        <f>ROUND(E394*H394,2)</f>
        <v>0</v>
      </c>
      <c r="J394" s="232"/>
      <c r="K394" s="231">
        <f>ROUND(E394*J394,2)</f>
        <v>0</v>
      </c>
      <c r="L394" s="231">
        <v>21</v>
      </c>
      <c r="M394" s="231">
        <f>G394*(1+L394/100)</f>
        <v>0</v>
      </c>
      <c r="N394" s="230">
        <v>0</v>
      </c>
      <c r="O394" s="230">
        <f>ROUND(E394*N394,2)</f>
        <v>0</v>
      </c>
      <c r="P394" s="230">
        <v>0</v>
      </c>
      <c r="Q394" s="230">
        <f>ROUND(E394*P394,2)</f>
        <v>0</v>
      </c>
      <c r="R394" s="231"/>
      <c r="S394" s="231" t="s">
        <v>248</v>
      </c>
      <c r="T394" s="231" t="s">
        <v>249</v>
      </c>
      <c r="U394" s="231">
        <v>5.8999999999999997E-2</v>
      </c>
      <c r="V394" s="231">
        <f>ROUND(E394*U394,2)</f>
        <v>2.66</v>
      </c>
      <c r="W394" s="231"/>
      <c r="X394" s="231" t="s">
        <v>191</v>
      </c>
      <c r="Y394" s="231" t="s">
        <v>192</v>
      </c>
      <c r="Z394" s="210"/>
      <c r="AA394" s="210"/>
      <c r="AB394" s="210"/>
      <c r="AC394" s="210"/>
      <c r="AD394" s="210"/>
      <c r="AE394" s="210"/>
      <c r="AF394" s="210"/>
      <c r="AG394" s="210" t="s">
        <v>193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2">
      <c r="A395" s="227"/>
      <c r="B395" s="228"/>
      <c r="C395" s="271" t="s">
        <v>1273</v>
      </c>
      <c r="D395" s="264"/>
      <c r="E395" s="265">
        <v>45</v>
      </c>
      <c r="F395" s="231"/>
      <c r="G395" s="231"/>
      <c r="H395" s="231"/>
      <c r="I395" s="231"/>
      <c r="J395" s="231"/>
      <c r="K395" s="231"/>
      <c r="L395" s="231"/>
      <c r="M395" s="231"/>
      <c r="N395" s="230"/>
      <c r="O395" s="230"/>
      <c r="P395" s="230"/>
      <c r="Q395" s="230"/>
      <c r="R395" s="231"/>
      <c r="S395" s="231"/>
      <c r="T395" s="231"/>
      <c r="U395" s="231"/>
      <c r="V395" s="231"/>
      <c r="W395" s="231"/>
      <c r="X395" s="231"/>
      <c r="Y395" s="231"/>
      <c r="Z395" s="210"/>
      <c r="AA395" s="210"/>
      <c r="AB395" s="210"/>
      <c r="AC395" s="210"/>
      <c r="AD395" s="210"/>
      <c r="AE395" s="210"/>
      <c r="AF395" s="210"/>
      <c r="AG395" s="210" t="s">
        <v>251</v>
      </c>
      <c r="AH395" s="210">
        <v>5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>
      <c r="A396" s="242">
        <v>110</v>
      </c>
      <c r="B396" s="243" t="s">
        <v>863</v>
      </c>
      <c r="C396" s="256" t="s">
        <v>864</v>
      </c>
      <c r="D396" s="244" t="s">
        <v>865</v>
      </c>
      <c r="E396" s="245">
        <v>19</v>
      </c>
      <c r="F396" s="246"/>
      <c r="G396" s="247">
        <f>ROUND(E396*F396,2)</f>
        <v>0</v>
      </c>
      <c r="H396" s="232"/>
      <c r="I396" s="231">
        <f>ROUND(E396*H396,2)</f>
        <v>0</v>
      </c>
      <c r="J396" s="232"/>
      <c r="K396" s="231">
        <f>ROUND(E396*J396,2)</f>
        <v>0</v>
      </c>
      <c r="L396" s="231">
        <v>21</v>
      </c>
      <c r="M396" s="231">
        <f>G396*(1+L396/100)</f>
        <v>0</v>
      </c>
      <c r="N396" s="230">
        <v>1.2999999999999999E-4</v>
      </c>
      <c r="O396" s="230">
        <f>ROUND(E396*N396,2)</f>
        <v>0</v>
      </c>
      <c r="P396" s="230">
        <v>0</v>
      </c>
      <c r="Q396" s="230">
        <f>ROUND(E396*P396,2)</f>
        <v>0</v>
      </c>
      <c r="R396" s="231"/>
      <c r="S396" s="231" t="s">
        <v>248</v>
      </c>
      <c r="T396" s="231" t="s">
        <v>249</v>
      </c>
      <c r="U396" s="231">
        <v>6.2</v>
      </c>
      <c r="V396" s="231">
        <f>ROUND(E396*U396,2)</f>
        <v>117.8</v>
      </c>
      <c r="W396" s="231"/>
      <c r="X396" s="231" t="s">
        <v>191</v>
      </c>
      <c r="Y396" s="231" t="s">
        <v>192</v>
      </c>
      <c r="Z396" s="210"/>
      <c r="AA396" s="210"/>
      <c r="AB396" s="210"/>
      <c r="AC396" s="210"/>
      <c r="AD396" s="210"/>
      <c r="AE396" s="210"/>
      <c r="AF396" s="210"/>
      <c r="AG396" s="210" t="s">
        <v>193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2">
      <c r="A397" s="227"/>
      <c r="B397" s="228"/>
      <c r="C397" s="271" t="s">
        <v>1274</v>
      </c>
      <c r="D397" s="264"/>
      <c r="E397" s="265">
        <v>19</v>
      </c>
      <c r="F397" s="231"/>
      <c r="G397" s="231"/>
      <c r="H397" s="231"/>
      <c r="I397" s="231"/>
      <c r="J397" s="231"/>
      <c r="K397" s="231"/>
      <c r="L397" s="231"/>
      <c r="M397" s="231"/>
      <c r="N397" s="230"/>
      <c r="O397" s="230"/>
      <c r="P397" s="230"/>
      <c r="Q397" s="230"/>
      <c r="R397" s="231"/>
      <c r="S397" s="231"/>
      <c r="T397" s="231"/>
      <c r="U397" s="231"/>
      <c r="V397" s="231"/>
      <c r="W397" s="231"/>
      <c r="X397" s="231"/>
      <c r="Y397" s="231"/>
      <c r="Z397" s="210"/>
      <c r="AA397" s="210"/>
      <c r="AB397" s="210"/>
      <c r="AC397" s="210"/>
      <c r="AD397" s="210"/>
      <c r="AE397" s="210"/>
      <c r="AF397" s="210"/>
      <c r="AG397" s="210" t="s">
        <v>251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ht="22.5" outlineLevel="1">
      <c r="A398" s="242">
        <v>111</v>
      </c>
      <c r="B398" s="243" t="s">
        <v>867</v>
      </c>
      <c r="C398" s="256" t="s">
        <v>868</v>
      </c>
      <c r="D398" s="244" t="s">
        <v>541</v>
      </c>
      <c r="E398" s="245">
        <v>19</v>
      </c>
      <c r="F398" s="246"/>
      <c r="G398" s="247">
        <f>ROUND(E398*F398,2)</f>
        <v>0</v>
      </c>
      <c r="H398" s="232"/>
      <c r="I398" s="231">
        <f>ROUND(E398*H398,2)</f>
        <v>0</v>
      </c>
      <c r="J398" s="232"/>
      <c r="K398" s="231">
        <f>ROUND(E398*J398,2)</f>
        <v>0</v>
      </c>
      <c r="L398" s="231">
        <v>21</v>
      </c>
      <c r="M398" s="231">
        <f>G398*(1+L398/100)</f>
        <v>0</v>
      </c>
      <c r="N398" s="230">
        <v>3.0596700000000001</v>
      </c>
      <c r="O398" s="230">
        <f>ROUND(E398*N398,2)</f>
        <v>58.13</v>
      </c>
      <c r="P398" s="230">
        <v>0</v>
      </c>
      <c r="Q398" s="230">
        <f>ROUND(E398*P398,2)</f>
        <v>0</v>
      </c>
      <c r="R398" s="231"/>
      <c r="S398" s="231" t="s">
        <v>248</v>
      </c>
      <c r="T398" s="231" t="s">
        <v>249</v>
      </c>
      <c r="U398" s="231">
        <v>5.024</v>
      </c>
      <c r="V398" s="231">
        <f>ROUND(E398*U398,2)</f>
        <v>95.46</v>
      </c>
      <c r="W398" s="231"/>
      <c r="X398" s="231" t="s">
        <v>191</v>
      </c>
      <c r="Y398" s="231" t="s">
        <v>192</v>
      </c>
      <c r="Z398" s="210"/>
      <c r="AA398" s="210"/>
      <c r="AB398" s="210"/>
      <c r="AC398" s="210"/>
      <c r="AD398" s="210"/>
      <c r="AE398" s="210"/>
      <c r="AF398" s="210"/>
      <c r="AG398" s="210" t="s">
        <v>193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2">
      <c r="A399" s="227"/>
      <c r="B399" s="228"/>
      <c r="C399" s="271" t="s">
        <v>1275</v>
      </c>
      <c r="D399" s="264"/>
      <c r="E399" s="265">
        <v>8</v>
      </c>
      <c r="F399" s="231"/>
      <c r="G399" s="231"/>
      <c r="H399" s="231"/>
      <c r="I399" s="231"/>
      <c r="J399" s="231"/>
      <c r="K399" s="231"/>
      <c r="L399" s="231"/>
      <c r="M399" s="231"/>
      <c r="N399" s="230"/>
      <c r="O399" s="230"/>
      <c r="P399" s="230"/>
      <c r="Q399" s="230"/>
      <c r="R399" s="231"/>
      <c r="S399" s="231"/>
      <c r="T399" s="231"/>
      <c r="U399" s="231"/>
      <c r="V399" s="231"/>
      <c r="W399" s="231"/>
      <c r="X399" s="231"/>
      <c r="Y399" s="231"/>
      <c r="Z399" s="210"/>
      <c r="AA399" s="210"/>
      <c r="AB399" s="210"/>
      <c r="AC399" s="210"/>
      <c r="AD399" s="210"/>
      <c r="AE399" s="210"/>
      <c r="AF399" s="210"/>
      <c r="AG399" s="210" t="s">
        <v>251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3">
      <c r="A400" s="227"/>
      <c r="B400" s="228"/>
      <c r="C400" s="271" t="s">
        <v>1276</v>
      </c>
      <c r="D400" s="264"/>
      <c r="E400" s="265">
        <v>11</v>
      </c>
      <c r="F400" s="231"/>
      <c r="G400" s="231"/>
      <c r="H400" s="231"/>
      <c r="I400" s="231"/>
      <c r="J400" s="231"/>
      <c r="K400" s="231"/>
      <c r="L400" s="231"/>
      <c r="M400" s="231"/>
      <c r="N400" s="230"/>
      <c r="O400" s="230"/>
      <c r="P400" s="230"/>
      <c r="Q400" s="230"/>
      <c r="R400" s="231"/>
      <c r="S400" s="231"/>
      <c r="T400" s="231"/>
      <c r="U400" s="231"/>
      <c r="V400" s="231"/>
      <c r="W400" s="231"/>
      <c r="X400" s="231"/>
      <c r="Y400" s="231"/>
      <c r="Z400" s="210"/>
      <c r="AA400" s="210"/>
      <c r="AB400" s="210"/>
      <c r="AC400" s="210"/>
      <c r="AD400" s="210"/>
      <c r="AE400" s="210"/>
      <c r="AF400" s="210"/>
      <c r="AG400" s="210" t="s">
        <v>251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>
      <c r="A401" s="242">
        <v>112</v>
      </c>
      <c r="B401" s="243" t="s">
        <v>870</v>
      </c>
      <c r="C401" s="256" t="s">
        <v>871</v>
      </c>
      <c r="D401" s="244" t="s">
        <v>541</v>
      </c>
      <c r="E401" s="245">
        <v>18</v>
      </c>
      <c r="F401" s="246"/>
      <c r="G401" s="247">
        <f>ROUND(E401*F401,2)</f>
        <v>0</v>
      </c>
      <c r="H401" s="232"/>
      <c r="I401" s="231">
        <f>ROUND(E401*H401,2)</f>
        <v>0</v>
      </c>
      <c r="J401" s="232"/>
      <c r="K401" s="231">
        <f>ROUND(E401*J401,2)</f>
        <v>0</v>
      </c>
      <c r="L401" s="231">
        <v>21</v>
      </c>
      <c r="M401" s="231">
        <f>G401*(1+L401/100)</f>
        <v>0</v>
      </c>
      <c r="N401" s="230">
        <v>0.43093999999999999</v>
      </c>
      <c r="O401" s="230">
        <f>ROUND(E401*N401,2)</f>
        <v>7.76</v>
      </c>
      <c r="P401" s="230">
        <v>0</v>
      </c>
      <c r="Q401" s="230">
        <f>ROUND(E401*P401,2)</f>
        <v>0</v>
      </c>
      <c r="R401" s="231"/>
      <c r="S401" s="231" t="s">
        <v>248</v>
      </c>
      <c r="T401" s="231" t="s">
        <v>249</v>
      </c>
      <c r="U401" s="231">
        <v>3.8170000000000002</v>
      </c>
      <c r="V401" s="231">
        <f>ROUND(E401*U401,2)</f>
        <v>68.709999999999994</v>
      </c>
      <c r="W401" s="231"/>
      <c r="X401" s="231" t="s">
        <v>191</v>
      </c>
      <c r="Y401" s="231" t="s">
        <v>192</v>
      </c>
      <c r="Z401" s="210"/>
      <c r="AA401" s="210"/>
      <c r="AB401" s="210"/>
      <c r="AC401" s="210"/>
      <c r="AD401" s="210"/>
      <c r="AE401" s="210"/>
      <c r="AF401" s="210"/>
      <c r="AG401" s="210" t="s">
        <v>193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2">
      <c r="A402" s="227"/>
      <c r="B402" s="228"/>
      <c r="C402" s="271" t="s">
        <v>1277</v>
      </c>
      <c r="D402" s="264"/>
      <c r="E402" s="265">
        <v>18</v>
      </c>
      <c r="F402" s="231"/>
      <c r="G402" s="231"/>
      <c r="H402" s="231"/>
      <c r="I402" s="231"/>
      <c r="J402" s="231"/>
      <c r="K402" s="231"/>
      <c r="L402" s="231"/>
      <c r="M402" s="231"/>
      <c r="N402" s="230"/>
      <c r="O402" s="230"/>
      <c r="P402" s="230"/>
      <c r="Q402" s="230"/>
      <c r="R402" s="231"/>
      <c r="S402" s="231"/>
      <c r="T402" s="231"/>
      <c r="U402" s="231"/>
      <c r="V402" s="231"/>
      <c r="W402" s="231"/>
      <c r="X402" s="231"/>
      <c r="Y402" s="231"/>
      <c r="Z402" s="210"/>
      <c r="AA402" s="210"/>
      <c r="AB402" s="210"/>
      <c r="AC402" s="210"/>
      <c r="AD402" s="210"/>
      <c r="AE402" s="210"/>
      <c r="AF402" s="210"/>
      <c r="AG402" s="210" t="s">
        <v>251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>
      <c r="A403" s="242">
        <v>113</v>
      </c>
      <c r="B403" s="243" t="s">
        <v>874</v>
      </c>
      <c r="C403" s="256" t="s">
        <v>875</v>
      </c>
      <c r="D403" s="244" t="s">
        <v>541</v>
      </c>
      <c r="E403" s="245">
        <v>1</v>
      </c>
      <c r="F403" s="246"/>
      <c r="G403" s="247">
        <f>ROUND(E403*F403,2)</f>
        <v>0</v>
      </c>
      <c r="H403" s="232"/>
      <c r="I403" s="231">
        <f>ROUND(E403*H403,2)</f>
        <v>0</v>
      </c>
      <c r="J403" s="232"/>
      <c r="K403" s="231">
        <f>ROUND(E403*J403,2)</f>
        <v>0</v>
      </c>
      <c r="L403" s="231">
        <v>21</v>
      </c>
      <c r="M403" s="231">
        <f>G403*(1+L403/100)</f>
        <v>0</v>
      </c>
      <c r="N403" s="230">
        <v>0.31590000000000001</v>
      </c>
      <c r="O403" s="230">
        <f>ROUND(E403*N403,2)</f>
        <v>0.32</v>
      </c>
      <c r="P403" s="230">
        <v>0</v>
      </c>
      <c r="Q403" s="230">
        <f>ROUND(E403*P403,2)</f>
        <v>0</v>
      </c>
      <c r="R403" s="231"/>
      <c r="S403" s="231" t="s">
        <v>248</v>
      </c>
      <c r="T403" s="231" t="s">
        <v>249</v>
      </c>
      <c r="U403" s="231">
        <v>1.5509999999999999</v>
      </c>
      <c r="V403" s="231">
        <f>ROUND(E403*U403,2)</f>
        <v>1.55</v>
      </c>
      <c r="W403" s="231"/>
      <c r="X403" s="231" t="s">
        <v>191</v>
      </c>
      <c r="Y403" s="231" t="s">
        <v>192</v>
      </c>
      <c r="Z403" s="210"/>
      <c r="AA403" s="210"/>
      <c r="AB403" s="210"/>
      <c r="AC403" s="210"/>
      <c r="AD403" s="210"/>
      <c r="AE403" s="210"/>
      <c r="AF403" s="210"/>
      <c r="AG403" s="210" t="s">
        <v>193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2">
      <c r="A404" s="227"/>
      <c r="B404" s="228"/>
      <c r="C404" s="271" t="s">
        <v>1278</v>
      </c>
      <c r="D404" s="264"/>
      <c r="E404" s="265">
        <v>1</v>
      </c>
      <c r="F404" s="231"/>
      <c r="G404" s="231"/>
      <c r="H404" s="231"/>
      <c r="I404" s="231"/>
      <c r="J404" s="231"/>
      <c r="K404" s="231"/>
      <c r="L404" s="231"/>
      <c r="M404" s="231"/>
      <c r="N404" s="230"/>
      <c r="O404" s="230"/>
      <c r="P404" s="230"/>
      <c r="Q404" s="230"/>
      <c r="R404" s="231"/>
      <c r="S404" s="231"/>
      <c r="T404" s="231"/>
      <c r="U404" s="231"/>
      <c r="V404" s="231"/>
      <c r="W404" s="231"/>
      <c r="X404" s="231"/>
      <c r="Y404" s="231"/>
      <c r="Z404" s="210"/>
      <c r="AA404" s="210"/>
      <c r="AB404" s="210"/>
      <c r="AC404" s="210"/>
      <c r="AD404" s="210"/>
      <c r="AE404" s="210"/>
      <c r="AF404" s="210"/>
      <c r="AG404" s="210" t="s">
        <v>251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>
      <c r="A405" s="242">
        <v>114</v>
      </c>
      <c r="B405" s="243" t="s">
        <v>878</v>
      </c>
      <c r="C405" s="256" t="s">
        <v>879</v>
      </c>
      <c r="D405" s="244" t="s">
        <v>541</v>
      </c>
      <c r="E405" s="245">
        <v>1</v>
      </c>
      <c r="F405" s="246"/>
      <c r="G405" s="247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4.6800000000000001E-3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248</v>
      </c>
      <c r="T405" s="231" t="s">
        <v>249</v>
      </c>
      <c r="U405" s="231">
        <v>0.68</v>
      </c>
      <c r="V405" s="231">
        <f>ROUND(E405*U405,2)</f>
        <v>0.68</v>
      </c>
      <c r="W405" s="231"/>
      <c r="X405" s="231" t="s">
        <v>191</v>
      </c>
      <c r="Y405" s="231" t="s">
        <v>192</v>
      </c>
      <c r="Z405" s="210"/>
      <c r="AA405" s="210"/>
      <c r="AB405" s="210"/>
      <c r="AC405" s="210"/>
      <c r="AD405" s="210"/>
      <c r="AE405" s="210"/>
      <c r="AF405" s="210"/>
      <c r="AG405" s="210" t="s">
        <v>193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2">
      <c r="A406" s="227"/>
      <c r="B406" s="228"/>
      <c r="C406" s="271" t="s">
        <v>1278</v>
      </c>
      <c r="D406" s="264"/>
      <c r="E406" s="265">
        <v>1</v>
      </c>
      <c r="F406" s="231"/>
      <c r="G406" s="231"/>
      <c r="H406" s="231"/>
      <c r="I406" s="231"/>
      <c r="J406" s="231"/>
      <c r="K406" s="231"/>
      <c r="L406" s="231"/>
      <c r="M406" s="231"/>
      <c r="N406" s="230"/>
      <c r="O406" s="230"/>
      <c r="P406" s="230"/>
      <c r="Q406" s="230"/>
      <c r="R406" s="231"/>
      <c r="S406" s="231"/>
      <c r="T406" s="231"/>
      <c r="U406" s="231"/>
      <c r="V406" s="231"/>
      <c r="W406" s="231"/>
      <c r="X406" s="231"/>
      <c r="Y406" s="231"/>
      <c r="Z406" s="210"/>
      <c r="AA406" s="210"/>
      <c r="AB406" s="210"/>
      <c r="AC406" s="210"/>
      <c r="AD406" s="210"/>
      <c r="AE406" s="210"/>
      <c r="AF406" s="210"/>
      <c r="AG406" s="210" t="s">
        <v>251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>
      <c r="A407" s="242">
        <v>115</v>
      </c>
      <c r="B407" s="243" t="s">
        <v>1279</v>
      </c>
      <c r="C407" s="256" t="s">
        <v>1280</v>
      </c>
      <c r="D407" s="244" t="s">
        <v>541</v>
      </c>
      <c r="E407" s="245">
        <v>11</v>
      </c>
      <c r="F407" s="246"/>
      <c r="G407" s="247">
        <f>ROUND(E407*F407,2)</f>
        <v>0</v>
      </c>
      <c r="H407" s="232"/>
      <c r="I407" s="231">
        <f>ROUND(E407*H407,2)</f>
        <v>0</v>
      </c>
      <c r="J407" s="232"/>
      <c r="K407" s="231">
        <f>ROUND(E407*J407,2)</f>
        <v>0</v>
      </c>
      <c r="L407" s="231">
        <v>21</v>
      </c>
      <c r="M407" s="231">
        <f>G407*(1+L407/100)</f>
        <v>0</v>
      </c>
      <c r="N407" s="230">
        <v>9.3600000000000003E-3</v>
      </c>
      <c r="O407" s="230">
        <f>ROUND(E407*N407,2)</f>
        <v>0.1</v>
      </c>
      <c r="P407" s="230">
        <v>0</v>
      </c>
      <c r="Q407" s="230">
        <f>ROUND(E407*P407,2)</f>
        <v>0</v>
      </c>
      <c r="R407" s="231"/>
      <c r="S407" s="231" t="s">
        <v>248</v>
      </c>
      <c r="T407" s="231" t="s">
        <v>249</v>
      </c>
      <c r="U407" s="231">
        <v>1.6890000000000001</v>
      </c>
      <c r="V407" s="231">
        <f>ROUND(E407*U407,2)</f>
        <v>18.579999999999998</v>
      </c>
      <c r="W407" s="231"/>
      <c r="X407" s="231" t="s">
        <v>191</v>
      </c>
      <c r="Y407" s="231" t="s">
        <v>192</v>
      </c>
      <c r="Z407" s="210"/>
      <c r="AA407" s="210"/>
      <c r="AB407" s="210"/>
      <c r="AC407" s="210"/>
      <c r="AD407" s="210"/>
      <c r="AE407" s="210"/>
      <c r="AF407" s="210"/>
      <c r="AG407" s="210" t="s">
        <v>193</v>
      </c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2">
      <c r="A408" s="227"/>
      <c r="B408" s="228"/>
      <c r="C408" s="271" t="s">
        <v>1276</v>
      </c>
      <c r="D408" s="264"/>
      <c r="E408" s="265">
        <v>11</v>
      </c>
      <c r="F408" s="231"/>
      <c r="G408" s="231"/>
      <c r="H408" s="231"/>
      <c r="I408" s="231"/>
      <c r="J408" s="231"/>
      <c r="K408" s="231"/>
      <c r="L408" s="231"/>
      <c r="M408" s="231"/>
      <c r="N408" s="230"/>
      <c r="O408" s="230"/>
      <c r="P408" s="230"/>
      <c r="Q408" s="230"/>
      <c r="R408" s="231"/>
      <c r="S408" s="231"/>
      <c r="T408" s="231"/>
      <c r="U408" s="231"/>
      <c r="V408" s="231"/>
      <c r="W408" s="231"/>
      <c r="X408" s="231"/>
      <c r="Y408" s="231"/>
      <c r="Z408" s="210"/>
      <c r="AA408" s="210"/>
      <c r="AB408" s="210"/>
      <c r="AC408" s="210"/>
      <c r="AD408" s="210"/>
      <c r="AE408" s="210"/>
      <c r="AF408" s="210"/>
      <c r="AG408" s="210" t="s">
        <v>251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ht="22.5" outlineLevel="1">
      <c r="A409" s="242">
        <v>116</v>
      </c>
      <c r="B409" s="243" t="s">
        <v>880</v>
      </c>
      <c r="C409" s="256" t="s">
        <v>881</v>
      </c>
      <c r="D409" s="244" t="s">
        <v>541</v>
      </c>
      <c r="E409" s="245">
        <v>8</v>
      </c>
      <c r="F409" s="246"/>
      <c r="G409" s="247">
        <f>ROUND(E409*F409,2)</f>
        <v>0</v>
      </c>
      <c r="H409" s="232"/>
      <c r="I409" s="231">
        <f>ROUND(E409*H409,2)</f>
        <v>0</v>
      </c>
      <c r="J409" s="232"/>
      <c r="K409" s="231">
        <f>ROUND(E409*J409,2)</f>
        <v>0</v>
      </c>
      <c r="L409" s="231">
        <v>21</v>
      </c>
      <c r="M409" s="231">
        <f>G409*(1+L409/100)</f>
        <v>0</v>
      </c>
      <c r="N409" s="230">
        <v>9.4359999999999999E-2</v>
      </c>
      <c r="O409" s="230">
        <f>ROUND(E409*N409,2)</f>
        <v>0.75</v>
      </c>
      <c r="P409" s="230">
        <v>0</v>
      </c>
      <c r="Q409" s="230">
        <f>ROUND(E409*P409,2)</f>
        <v>0</v>
      </c>
      <c r="R409" s="231"/>
      <c r="S409" s="231" t="s">
        <v>248</v>
      </c>
      <c r="T409" s="231" t="s">
        <v>249</v>
      </c>
      <c r="U409" s="231">
        <v>1.6890000000000001</v>
      </c>
      <c r="V409" s="231">
        <f>ROUND(E409*U409,2)</f>
        <v>13.51</v>
      </c>
      <c r="W409" s="231"/>
      <c r="X409" s="231" t="s">
        <v>191</v>
      </c>
      <c r="Y409" s="231" t="s">
        <v>192</v>
      </c>
      <c r="Z409" s="210"/>
      <c r="AA409" s="210"/>
      <c r="AB409" s="210"/>
      <c r="AC409" s="210"/>
      <c r="AD409" s="210"/>
      <c r="AE409" s="210"/>
      <c r="AF409" s="210"/>
      <c r="AG409" s="210" t="s">
        <v>193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2">
      <c r="A410" s="227"/>
      <c r="B410" s="228"/>
      <c r="C410" s="271" t="s">
        <v>1275</v>
      </c>
      <c r="D410" s="264"/>
      <c r="E410" s="265">
        <v>8</v>
      </c>
      <c r="F410" s="231"/>
      <c r="G410" s="231"/>
      <c r="H410" s="231"/>
      <c r="I410" s="231"/>
      <c r="J410" s="231"/>
      <c r="K410" s="231"/>
      <c r="L410" s="231"/>
      <c r="M410" s="231"/>
      <c r="N410" s="230"/>
      <c r="O410" s="230"/>
      <c r="P410" s="230"/>
      <c r="Q410" s="230"/>
      <c r="R410" s="231"/>
      <c r="S410" s="231"/>
      <c r="T410" s="231"/>
      <c r="U410" s="231"/>
      <c r="V410" s="231"/>
      <c r="W410" s="231"/>
      <c r="X410" s="231"/>
      <c r="Y410" s="231"/>
      <c r="Z410" s="210"/>
      <c r="AA410" s="210"/>
      <c r="AB410" s="210"/>
      <c r="AC410" s="210"/>
      <c r="AD410" s="210"/>
      <c r="AE410" s="210"/>
      <c r="AF410" s="210"/>
      <c r="AG410" s="210" t="s">
        <v>251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ht="22.5" outlineLevel="1">
      <c r="A411" s="242">
        <v>117</v>
      </c>
      <c r="B411" s="243" t="s">
        <v>883</v>
      </c>
      <c r="C411" s="256" t="s">
        <v>1281</v>
      </c>
      <c r="D411" s="244" t="s">
        <v>541</v>
      </c>
      <c r="E411" s="245">
        <v>21</v>
      </c>
      <c r="F411" s="246"/>
      <c r="G411" s="247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0.126</v>
      </c>
      <c r="O411" s="230">
        <f>ROUND(E411*N411,2)</f>
        <v>2.65</v>
      </c>
      <c r="P411" s="230">
        <v>0</v>
      </c>
      <c r="Q411" s="230">
        <f>ROUND(E411*P411,2)</f>
        <v>0</v>
      </c>
      <c r="R411" s="231" t="s">
        <v>575</v>
      </c>
      <c r="S411" s="231" t="s">
        <v>248</v>
      </c>
      <c r="T411" s="231" t="s">
        <v>249</v>
      </c>
      <c r="U411" s="231">
        <v>0</v>
      </c>
      <c r="V411" s="231">
        <f>ROUND(E411*U411,2)</f>
        <v>0</v>
      </c>
      <c r="W411" s="231"/>
      <c r="X411" s="231" t="s">
        <v>576</v>
      </c>
      <c r="Y411" s="231" t="s">
        <v>192</v>
      </c>
      <c r="Z411" s="210"/>
      <c r="AA411" s="210"/>
      <c r="AB411" s="210"/>
      <c r="AC411" s="210"/>
      <c r="AD411" s="210"/>
      <c r="AE411" s="210"/>
      <c r="AF411" s="210"/>
      <c r="AG411" s="210" t="s">
        <v>577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2">
      <c r="A412" s="227"/>
      <c r="B412" s="228"/>
      <c r="C412" s="271" t="s">
        <v>1282</v>
      </c>
      <c r="D412" s="264"/>
      <c r="E412" s="265">
        <v>21</v>
      </c>
      <c r="F412" s="231"/>
      <c r="G412" s="231"/>
      <c r="H412" s="231"/>
      <c r="I412" s="231"/>
      <c r="J412" s="231"/>
      <c r="K412" s="231"/>
      <c r="L412" s="231"/>
      <c r="M412" s="231"/>
      <c r="N412" s="230"/>
      <c r="O412" s="230"/>
      <c r="P412" s="230"/>
      <c r="Q412" s="230"/>
      <c r="R412" s="231"/>
      <c r="S412" s="231"/>
      <c r="T412" s="231"/>
      <c r="U412" s="231"/>
      <c r="V412" s="231"/>
      <c r="W412" s="231"/>
      <c r="X412" s="231"/>
      <c r="Y412" s="231"/>
      <c r="Z412" s="210"/>
      <c r="AA412" s="210"/>
      <c r="AB412" s="210"/>
      <c r="AC412" s="210"/>
      <c r="AD412" s="210"/>
      <c r="AE412" s="210"/>
      <c r="AF412" s="210"/>
      <c r="AG412" s="210" t="s">
        <v>251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>
      <c r="A413" s="248">
        <v>118</v>
      </c>
      <c r="B413" s="249" t="s">
        <v>886</v>
      </c>
      <c r="C413" s="255" t="s">
        <v>887</v>
      </c>
      <c r="D413" s="250" t="s">
        <v>541</v>
      </c>
      <c r="E413" s="251">
        <v>38</v>
      </c>
      <c r="F413" s="252"/>
      <c r="G413" s="253">
        <f>ROUND(E413*F413,2)</f>
        <v>0</v>
      </c>
      <c r="H413" s="232"/>
      <c r="I413" s="231">
        <f>ROUND(E413*H413,2)</f>
        <v>0</v>
      </c>
      <c r="J413" s="232"/>
      <c r="K413" s="231">
        <f>ROUND(E413*J413,2)</f>
        <v>0</v>
      </c>
      <c r="L413" s="231">
        <v>21</v>
      </c>
      <c r="M413" s="231">
        <f>G413*(1+L413/100)</f>
        <v>0</v>
      </c>
      <c r="N413" s="230">
        <v>5.4000000000000001E-4</v>
      </c>
      <c r="O413" s="230">
        <f>ROUND(E413*N413,2)</f>
        <v>0.02</v>
      </c>
      <c r="P413" s="230">
        <v>0</v>
      </c>
      <c r="Q413" s="230">
        <f>ROUND(E413*P413,2)</f>
        <v>0</v>
      </c>
      <c r="R413" s="231" t="s">
        <v>575</v>
      </c>
      <c r="S413" s="231" t="s">
        <v>248</v>
      </c>
      <c r="T413" s="231" t="s">
        <v>249</v>
      </c>
      <c r="U413" s="231">
        <v>0</v>
      </c>
      <c r="V413" s="231">
        <f>ROUND(E413*U413,2)</f>
        <v>0</v>
      </c>
      <c r="W413" s="231"/>
      <c r="X413" s="231" t="s">
        <v>576</v>
      </c>
      <c r="Y413" s="231" t="s">
        <v>192</v>
      </c>
      <c r="Z413" s="210"/>
      <c r="AA413" s="210"/>
      <c r="AB413" s="210"/>
      <c r="AC413" s="210"/>
      <c r="AD413" s="210"/>
      <c r="AE413" s="210"/>
      <c r="AF413" s="210"/>
      <c r="AG413" s="210" t="s">
        <v>577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>
      <c r="A414" s="248">
        <v>119</v>
      </c>
      <c r="B414" s="249" t="s">
        <v>888</v>
      </c>
      <c r="C414" s="255" t="s">
        <v>889</v>
      </c>
      <c r="D414" s="250" t="s">
        <v>541</v>
      </c>
      <c r="E414" s="251">
        <v>38</v>
      </c>
      <c r="F414" s="252"/>
      <c r="G414" s="253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6.4000000000000005E-4</v>
      </c>
      <c r="O414" s="230">
        <f>ROUND(E414*N414,2)</f>
        <v>0.02</v>
      </c>
      <c r="P414" s="230">
        <v>0</v>
      </c>
      <c r="Q414" s="230">
        <f>ROUND(E414*P414,2)</f>
        <v>0</v>
      </c>
      <c r="R414" s="231" t="s">
        <v>575</v>
      </c>
      <c r="S414" s="231" t="s">
        <v>248</v>
      </c>
      <c r="T414" s="231" t="s">
        <v>249</v>
      </c>
      <c r="U414" s="231">
        <v>0</v>
      </c>
      <c r="V414" s="231">
        <f>ROUND(E414*U414,2)</f>
        <v>0</v>
      </c>
      <c r="W414" s="231"/>
      <c r="X414" s="231" t="s">
        <v>576</v>
      </c>
      <c r="Y414" s="231" t="s">
        <v>192</v>
      </c>
      <c r="Z414" s="210"/>
      <c r="AA414" s="210"/>
      <c r="AB414" s="210"/>
      <c r="AC414" s="210"/>
      <c r="AD414" s="210"/>
      <c r="AE414" s="210"/>
      <c r="AF414" s="210"/>
      <c r="AG414" s="210" t="s">
        <v>577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>
      <c r="A415" s="248">
        <v>120</v>
      </c>
      <c r="B415" s="249" t="s">
        <v>890</v>
      </c>
      <c r="C415" s="255" t="s">
        <v>891</v>
      </c>
      <c r="D415" s="250" t="s">
        <v>541</v>
      </c>
      <c r="E415" s="251">
        <v>38</v>
      </c>
      <c r="F415" s="252"/>
      <c r="G415" s="253">
        <f>ROUND(E415*F415,2)</f>
        <v>0</v>
      </c>
      <c r="H415" s="232"/>
      <c r="I415" s="231">
        <f>ROUND(E415*H415,2)</f>
        <v>0</v>
      </c>
      <c r="J415" s="232"/>
      <c r="K415" s="231">
        <f>ROUND(E415*J415,2)</f>
        <v>0</v>
      </c>
      <c r="L415" s="231">
        <v>21</v>
      </c>
      <c r="M415" s="231">
        <f>G415*(1+L415/100)</f>
        <v>0</v>
      </c>
      <c r="N415" s="230">
        <v>6.6E-4</v>
      </c>
      <c r="O415" s="230">
        <f>ROUND(E415*N415,2)</f>
        <v>0.03</v>
      </c>
      <c r="P415" s="230">
        <v>0</v>
      </c>
      <c r="Q415" s="230">
        <f>ROUND(E415*P415,2)</f>
        <v>0</v>
      </c>
      <c r="R415" s="231" t="s">
        <v>575</v>
      </c>
      <c r="S415" s="231" t="s">
        <v>248</v>
      </c>
      <c r="T415" s="231" t="s">
        <v>249</v>
      </c>
      <c r="U415" s="231">
        <v>0</v>
      </c>
      <c r="V415" s="231">
        <f>ROUND(E415*U415,2)</f>
        <v>0</v>
      </c>
      <c r="W415" s="231"/>
      <c r="X415" s="231" t="s">
        <v>576</v>
      </c>
      <c r="Y415" s="231" t="s">
        <v>192</v>
      </c>
      <c r="Z415" s="210"/>
      <c r="AA415" s="210"/>
      <c r="AB415" s="210"/>
      <c r="AC415" s="210"/>
      <c r="AD415" s="210"/>
      <c r="AE415" s="210"/>
      <c r="AF415" s="210"/>
      <c r="AG415" s="210" t="s">
        <v>577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>
      <c r="A416" s="248">
        <v>121</v>
      </c>
      <c r="B416" s="249" t="s">
        <v>892</v>
      </c>
      <c r="C416" s="255" t="s">
        <v>893</v>
      </c>
      <c r="D416" s="250" t="s">
        <v>541</v>
      </c>
      <c r="E416" s="251">
        <v>19</v>
      </c>
      <c r="F416" s="252"/>
      <c r="G416" s="253">
        <f>ROUND(E416*F416,2)</f>
        <v>0</v>
      </c>
      <c r="H416" s="232"/>
      <c r="I416" s="231">
        <f>ROUND(E416*H416,2)</f>
        <v>0</v>
      </c>
      <c r="J416" s="232"/>
      <c r="K416" s="231">
        <f>ROUND(E416*J416,2)</f>
        <v>0</v>
      </c>
      <c r="L416" s="231">
        <v>21</v>
      </c>
      <c r="M416" s="231">
        <f>G416*(1+L416/100)</f>
        <v>0</v>
      </c>
      <c r="N416" s="230">
        <v>8.8999999999999995E-4</v>
      </c>
      <c r="O416" s="230">
        <f>ROUND(E416*N416,2)</f>
        <v>0.02</v>
      </c>
      <c r="P416" s="230">
        <v>0</v>
      </c>
      <c r="Q416" s="230">
        <f>ROUND(E416*P416,2)</f>
        <v>0</v>
      </c>
      <c r="R416" s="231" t="s">
        <v>575</v>
      </c>
      <c r="S416" s="231" t="s">
        <v>248</v>
      </c>
      <c r="T416" s="231" t="s">
        <v>249</v>
      </c>
      <c r="U416" s="231">
        <v>0</v>
      </c>
      <c r="V416" s="231">
        <f>ROUND(E416*U416,2)</f>
        <v>0</v>
      </c>
      <c r="W416" s="231"/>
      <c r="X416" s="231" t="s">
        <v>576</v>
      </c>
      <c r="Y416" s="231" t="s">
        <v>192</v>
      </c>
      <c r="Z416" s="210"/>
      <c r="AA416" s="210"/>
      <c r="AB416" s="210"/>
      <c r="AC416" s="210"/>
      <c r="AD416" s="210"/>
      <c r="AE416" s="210"/>
      <c r="AF416" s="210"/>
      <c r="AG416" s="210" t="s">
        <v>577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>
      <c r="A417" s="242">
        <v>122</v>
      </c>
      <c r="B417" s="243" t="s">
        <v>895</v>
      </c>
      <c r="C417" s="256" t="s">
        <v>896</v>
      </c>
      <c r="D417" s="244" t="s">
        <v>541</v>
      </c>
      <c r="E417" s="245">
        <v>1</v>
      </c>
      <c r="F417" s="246"/>
      <c r="G417" s="247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1.4E-2</v>
      </c>
      <c r="O417" s="230">
        <f>ROUND(E417*N417,2)</f>
        <v>0.01</v>
      </c>
      <c r="P417" s="230">
        <v>0</v>
      </c>
      <c r="Q417" s="230">
        <f>ROUND(E417*P417,2)</f>
        <v>0</v>
      </c>
      <c r="R417" s="231" t="s">
        <v>575</v>
      </c>
      <c r="S417" s="231" t="s">
        <v>248</v>
      </c>
      <c r="T417" s="231" t="s">
        <v>249</v>
      </c>
      <c r="U417" s="231">
        <v>0</v>
      </c>
      <c r="V417" s="231">
        <f>ROUND(E417*U417,2)</f>
        <v>0</v>
      </c>
      <c r="W417" s="231"/>
      <c r="X417" s="231" t="s">
        <v>576</v>
      </c>
      <c r="Y417" s="231" t="s">
        <v>192</v>
      </c>
      <c r="Z417" s="210"/>
      <c r="AA417" s="210"/>
      <c r="AB417" s="210"/>
      <c r="AC417" s="210"/>
      <c r="AD417" s="210"/>
      <c r="AE417" s="210"/>
      <c r="AF417" s="210"/>
      <c r="AG417" s="210" t="s">
        <v>577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2">
      <c r="A418" s="227"/>
      <c r="B418" s="228"/>
      <c r="C418" s="271" t="s">
        <v>1278</v>
      </c>
      <c r="D418" s="264"/>
      <c r="E418" s="265">
        <v>1</v>
      </c>
      <c r="F418" s="231"/>
      <c r="G418" s="231"/>
      <c r="H418" s="231"/>
      <c r="I418" s="231"/>
      <c r="J418" s="231"/>
      <c r="K418" s="231"/>
      <c r="L418" s="231"/>
      <c r="M418" s="231"/>
      <c r="N418" s="230"/>
      <c r="O418" s="230"/>
      <c r="P418" s="230"/>
      <c r="Q418" s="230"/>
      <c r="R418" s="231"/>
      <c r="S418" s="231"/>
      <c r="T418" s="231"/>
      <c r="U418" s="231"/>
      <c r="V418" s="231"/>
      <c r="W418" s="231"/>
      <c r="X418" s="231"/>
      <c r="Y418" s="231"/>
      <c r="Z418" s="210"/>
      <c r="AA418" s="210"/>
      <c r="AB418" s="210"/>
      <c r="AC418" s="210"/>
      <c r="AD418" s="210"/>
      <c r="AE418" s="210"/>
      <c r="AF418" s="210"/>
      <c r="AG418" s="210" t="s">
        <v>251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>
      <c r="A419" s="242">
        <v>123</v>
      </c>
      <c r="B419" s="243" t="s">
        <v>1283</v>
      </c>
      <c r="C419" s="256" t="s">
        <v>1284</v>
      </c>
      <c r="D419" s="244" t="s">
        <v>541</v>
      </c>
      <c r="E419" s="245">
        <v>11</v>
      </c>
      <c r="F419" s="246"/>
      <c r="G419" s="247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8.5000000000000006E-2</v>
      </c>
      <c r="O419" s="230">
        <f>ROUND(E419*N419,2)</f>
        <v>0.94</v>
      </c>
      <c r="P419" s="230">
        <v>0</v>
      </c>
      <c r="Q419" s="230">
        <f>ROUND(E419*P419,2)</f>
        <v>0</v>
      </c>
      <c r="R419" s="231"/>
      <c r="S419" s="231" t="s">
        <v>189</v>
      </c>
      <c r="T419" s="231" t="s">
        <v>190</v>
      </c>
      <c r="U419" s="231">
        <v>0</v>
      </c>
      <c r="V419" s="231">
        <f>ROUND(E419*U419,2)</f>
        <v>0</v>
      </c>
      <c r="W419" s="231"/>
      <c r="X419" s="231" t="s">
        <v>576</v>
      </c>
      <c r="Y419" s="231" t="s">
        <v>192</v>
      </c>
      <c r="Z419" s="210"/>
      <c r="AA419" s="210"/>
      <c r="AB419" s="210"/>
      <c r="AC419" s="210"/>
      <c r="AD419" s="210"/>
      <c r="AE419" s="210"/>
      <c r="AF419" s="210"/>
      <c r="AG419" s="210" t="s">
        <v>577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2">
      <c r="A420" s="227"/>
      <c r="B420" s="228"/>
      <c r="C420" s="271" t="s">
        <v>1285</v>
      </c>
      <c r="D420" s="264"/>
      <c r="E420" s="265">
        <v>11</v>
      </c>
      <c r="F420" s="231"/>
      <c r="G420" s="231"/>
      <c r="H420" s="231"/>
      <c r="I420" s="231"/>
      <c r="J420" s="231"/>
      <c r="K420" s="231"/>
      <c r="L420" s="231"/>
      <c r="M420" s="231"/>
      <c r="N420" s="230"/>
      <c r="O420" s="230"/>
      <c r="P420" s="230"/>
      <c r="Q420" s="230"/>
      <c r="R420" s="231"/>
      <c r="S420" s="231"/>
      <c r="T420" s="231"/>
      <c r="U420" s="231"/>
      <c r="V420" s="231"/>
      <c r="W420" s="231"/>
      <c r="X420" s="231"/>
      <c r="Y420" s="231"/>
      <c r="Z420" s="210"/>
      <c r="AA420" s="210"/>
      <c r="AB420" s="210"/>
      <c r="AC420" s="210"/>
      <c r="AD420" s="210"/>
      <c r="AE420" s="210"/>
      <c r="AF420" s="210"/>
      <c r="AG420" s="210" t="s">
        <v>251</v>
      </c>
      <c r="AH420" s="210">
        <v>5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>
      <c r="A421" s="235" t="s">
        <v>184</v>
      </c>
      <c r="B421" s="236" t="s">
        <v>122</v>
      </c>
      <c r="C421" s="254" t="s">
        <v>123</v>
      </c>
      <c r="D421" s="237"/>
      <c r="E421" s="238"/>
      <c r="F421" s="239"/>
      <c r="G421" s="240">
        <f>SUMIF(AG422:AG443,"&lt;&gt;NOR",G422:G443)</f>
        <v>0</v>
      </c>
      <c r="H421" s="234"/>
      <c r="I421" s="234">
        <f>SUM(I422:I443)</f>
        <v>0</v>
      </c>
      <c r="J421" s="234"/>
      <c r="K421" s="234">
        <f>SUM(K422:K443)</f>
        <v>0</v>
      </c>
      <c r="L421" s="234"/>
      <c r="M421" s="234">
        <f>SUM(M422:M443)</f>
        <v>0</v>
      </c>
      <c r="N421" s="233"/>
      <c r="O421" s="233">
        <f>SUM(O422:O443)</f>
        <v>559.91</v>
      </c>
      <c r="P421" s="233"/>
      <c r="Q421" s="233">
        <f>SUM(Q422:Q443)</f>
        <v>0</v>
      </c>
      <c r="R421" s="234"/>
      <c r="S421" s="234"/>
      <c r="T421" s="234"/>
      <c r="U421" s="234"/>
      <c r="V421" s="234">
        <f>SUM(V422:V443)</f>
        <v>997.87</v>
      </c>
      <c r="W421" s="234"/>
      <c r="X421" s="234"/>
      <c r="Y421" s="234"/>
      <c r="AG421" t="s">
        <v>185</v>
      </c>
    </row>
    <row r="422" spans="1:60" outlineLevel="1">
      <c r="A422" s="242">
        <v>124</v>
      </c>
      <c r="B422" s="243" t="s">
        <v>899</v>
      </c>
      <c r="C422" s="256" t="s">
        <v>900</v>
      </c>
      <c r="D422" s="244" t="s">
        <v>303</v>
      </c>
      <c r="E422" s="245">
        <v>956</v>
      </c>
      <c r="F422" s="246"/>
      <c r="G422" s="247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0.188</v>
      </c>
      <c r="O422" s="230">
        <f>ROUND(E422*N422,2)</f>
        <v>179.73</v>
      </c>
      <c r="P422" s="230">
        <v>0</v>
      </c>
      <c r="Q422" s="230">
        <f>ROUND(E422*P422,2)</f>
        <v>0</v>
      </c>
      <c r="R422" s="231"/>
      <c r="S422" s="231" t="s">
        <v>248</v>
      </c>
      <c r="T422" s="231" t="s">
        <v>249</v>
      </c>
      <c r="U422" s="231">
        <v>0.27200000000000002</v>
      </c>
      <c r="V422" s="231">
        <f>ROUND(E422*U422,2)</f>
        <v>260.02999999999997</v>
      </c>
      <c r="W422" s="231"/>
      <c r="X422" s="231" t="s">
        <v>191</v>
      </c>
      <c r="Y422" s="231" t="s">
        <v>192</v>
      </c>
      <c r="Z422" s="210"/>
      <c r="AA422" s="210"/>
      <c r="AB422" s="210"/>
      <c r="AC422" s="210"/>
      <c r="AD422" s="210"/>
      <c r="AE422" s="210"/>
      <c r="AF422" s="210"/>
      <c r="AG422" s="210" t="s">
        <v>193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2">
      <c r="A423" s="227"/>
      <c r="B423" s="228"/>
      <c r="C423" s="271" t="s">
        <v>1286</v>
      </c>
      <c r="D423" s="264"/>
      <c r="E423" s="265">
        <v>956</v>
      </c>
      <c r="F423" s="231"/>
      <c r="G423" s="231"/>
      <c r="H423" s="231"/>
      <c r="I423" s="231"/>
      <c r="J423" s="231"/>
      <c r="K423" s="231"/>
      <c r="L423" s="231"/>
      <c r="M423" s="231"/>
      <c r="N423" s="230"/>
      <c r="O423" s="230"/>
      <c r="P423" s="230"/>
      <c r="Q423" s="230"/>
      <c r="R423" s="231"/>
      <c r="S423" s="231"/>
      <c r="T423" s="231"/>
      <c r="U423" s="231"/>
      <c r="V423" s="231"/>
      <c r="W423" s="231"/>
      <c r="X423" s="231"/>
      <c r="Y423" s="231"/>
      <c r="Z423" s="210"/>
      <c r="AA423" s="210"/>
      <c r="AB423" s="210"/>
      <c r="AC423" s="210"/>
      <c r="AD423" s="210"/>
      <c r="AE423" s="210"/>
      <c r="AF423" s="210"/>
      <c r="AG423" s="210" t="s">
        <v>251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>
      <c r="A424" s="242">
        <v>125</v>
      </c>
      <c r="B424" s="243" t="s">
        <v>903</v>
      </c>
      <c r="C424" s="256" t="s">
        <v>904</v>
      </c>
      <c r="D424" s="244" t="s">
        <v>303</v>
      </c>
      <c r="E424" s="245">
        <v>1285</v>
      </c>
      <c r="F424" s="246"/>
      <c r="G424" s="247">
        <f>ROUND(E424*F424,2)</f>
        <v>0</v>
      </c>
      <c r="H424" s="232"/>
      <c r="I424" s="231">
        <f>ROUND(E424*H424,2)</f>
        <v>0</v>
      </c>
      <c r="J424" s="232"/>
      <c r="K424" s="231">
        <f>ROUND(E424*J424,2)</f>
        <v>0</v>
      </c>
      <c r="L424" s="231">
        <v>21</v>
      </c>
      <c r="M424" s="231">
        <f>G424*(1+L424/100)</f>
        <v>0</v>
      </c>
      <c r="N424" s="230">
        <v>0.18113000000000001</v>
      </c>
      <c r="O424" s="230">
        <f>ROUND(E424*N424,2)</f>
        <v>232.75</v>
      </c>
      <c r="P424" s="230">
        <v>0</v>
      </c>
      <c r="Q424" s="230">
        <f>ROUND(E424*P424,2)</f>
        <v>0</v>
      </c>
      <c r="R424" s="231"/>
      <c r="S424" s="231" t="s">
        <v>248</v>
      </c>
      <c r="T424" s="231" t="s">
        <v>249</v>
      </c>
      <c r="U424" s="231">
        <v>0.32</v>
      </c>
      <c r="V424" s="231">
        <f>ROUND(E424*U424,2)</f>
        <v>411.2</v>
      </c>
      <c r="W424" s="231"/>
      <c r="X424" s="231" t="s">
        <v>191</v>
      </c>
      <c r="Y424" s="231" t="s">
        <v>192</v>
      </c>
      <c r="Z424" s="210"/>
      <c r="AA424" s="210"/>
      <c r="AB424" s="210"/>
      <c r="AC424" s="210"/>
      <c r="AD424" s="210"/>
      <c r="AE424" s="210"/>
      <c r="AF424" s="210"/>
      <c r="AG424" s="210" t="s">
        <v>193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2">
      <c r="A425" s="227"/>
      <c r="B425" s="228"/>
      <c r="C425" s="271" t="s">
        <v>1287</v>
      </c>
      <c r="D425" s="264"/>
      <c r="E425" s="265">
        <v>1285</v>
      </c>
      <c r="F425" s="231"/>
      <c r="G425" s="231"/>
      <c r="H425" s="231"/>
      <c r="I425" s="231"/>
      <c r="J425" s="231"/>
      <c r="K425" s="231"/>
      <c r="L425" s="231"/>
      <c r="M425" s="231"/>
      <c r="N425" s="230"/>
      <c r="O425" s="230"/>
      <c r="P425" s="230"/>
      <c r="Q425" s="230"/>
      <c r="R425" s="231"/>
      <c r="S425" s="231"/>
      <c r="T425" s="231"/>
      <c r="U425" s="231"/>
      <c r="V425" s="231"/>
      <c r="W425" s="231"/>
      <c r="X425" s="231"/>
      <c r="Y425" s="231"/>
      <c r="Z425" s="210"/>
      <c r="AA425" s="210"/>
      <c r="AB425" s="210"/>
      <c r="AC425" s="210"/>
      <c r="AD425" s="210"/>
      <c r="AE425" s="210"/>
      <c r="AF425" s="210"/>
      <c r="AG425" s="210" t="s">
        <v>251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>
      <c r="A426" s="242">
        <v>126</v>
      </c>
      <c r="B426" s="243" t="s">
        <v>906</v>
      </c>
      <c r="C426" s="256" t="s">
        <v>907</v>
      </c>
      <c r="D426" s="244" t="s">
        <v>303</v>
      </c>
      <c r="E426" s="245">
        <v>948</v>
      </c>
      <c r="F426" s="246"/>
      <c r="G426" s="247">
        <f>ROUND(E426*F426,2)</f>
        <v>0</v>
      </c>
      <c r="H426" s="232"/>
      <c r="I426" s="231">
        <f>ROUND(E426*H426,2)</f>
        <v>0</v>
      </c>
      <c r="J426" s="232"/>
      <c r="K426" s="231">
        <f>ROUND(E426*J426,2)</f>
        <v>0</v>
      </c>
      <c r="L426" s="231">
        <v>21</v>
      </c>
      <c r="M426" s="231">
        <f>G426*(1+L426/100)</f>
        <v>0</v>
      </c>
      <c r="N426" s="230">
        <v>4.3E-3</v>
      </c>
      <c r="O426" s="230">
        <f>ROUND(E426*N426,2)</f>
        <v>4.08</v>
      </c>
      <c r="P426" s="230">
        <v>0</v>
      </c>
      <c r="Q426" s="230">
        <f>ROUND(E426*P426,2)</f>
        <v>0</v>
      </c>
      <c r="R426" s="231"/>
      <c r="S426" s="231" t="s">
        <v>248</v>
      </c>
      <c r="T426" s="231" t="s">
        <v>249</v>
      </c>
      <c r="U426" s="231">
        <v>0.20799999999999999</v>
      </c>
      <c r="V426" s="231">
        <f>ROUND(E426*U426,2)</f>
        <v>197.18</v>
      </c>
      <c r="W426" s="231"/>
      <c r="X426" s="231" t="s">
        <v>191</v>
      </c>
      <c r="Y426" s="231" t="s">
        <v>192</v>
      </c>
      <c r="Z426" s="210"/>
      <c r="AA426" s="210"/>
      <c r="AB426" s="210"/>
      <c r="AC426" s="210"/>
      <c r="AD426" s="210"/>
      <c r="AE426" s="210"/>
      <c r="AF426" s="210"/>
      <c r="AG426" s="210" t="s">
        <v>193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2">
      <c r="A427" s="227"/>
      <c r="B427" s="228"/>
      <c r="C427" s="271" t="s">
        <v>1288</v>
      </c>
      <c r="D427" s="264"/>
      <c r="E427" s="265">
        <v>863</v>
      </c>
      <c r="F427" s="231"/>
      <c r="G427" s="231"/>
      <c r="H427" s="231"/>
      <c r="I427" s="231"/>
      <c r="J427" s="231"/>
      <c r="K427" s="231"/>
      <c r="L427" s="231"/>
      <c r="M427" s="231"/>
      <c r="N427" s="230"/>
      <c r="O427" s="230"/>
      <c r="P427" s="230"/>
      <c r="Q427" s="230"/>
      <c r="R427" s="231"/>
      <c r="S427" s="231"/>
      <c r="T427" s="231"/>
      <c r="U427" s="231"/>
      <c r="V427" s="231"/>
      <c r="W427" s="231"/>
      <c r="X427" s="231"/>
      <c r="Y427" s="231"/>
      <c r="Z427" s="210"/>
      <c r="AA427" s="210"/>
      <c r="AB427" s="210"/>
      <c r="AC427" s="210"/>
      <c r="AD427" s="210"/>
      <c r="AE427" s="210"/>
      <c r="AF427" s="210"/>
      <c r="AG427" s="210" t="s">
        <v>251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3">
      <c r="A428" s="227"/>
      <c r="B428" s="228"/>
      <c r="C428" s="271" t="s">
        <v>1289</v>
      </c>
      <c r="D428" s="264"/>
      <c r="E428" s="265">
        <v>85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251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>
      <c r="A429" s="242">
        <v>127</v>
      </c>
      <c r="B429" s="243" t="s">
        <v>909</v>
      </c>
      <c r="C429" s="256" t="s">
        <v>910</v>
      </c>
      <c r="D429" s="244" t="s">
        <v>303</v>
      </c>
      <c r="E429" s="245">
        <v>948</v>
      </c>
      <c r="F429" s="246"/>
      <c r="G429" s="247">
        <f>ROUND(E429*F429,2)</f>
        <v>0</v>
      </c>
      <c r="H429" s="232"/>
      <c r="I429" s="231">
        <f>ROUND(E429*H429,2)</f>
        <v>0</v>
      </c>
      <c r="J429" s="232"/>
      <c r="K429" s="231">
        <f>ROUND(E429*J429,2)</f>
        <v>0</v>
      </c>
      <c r="L429" s="231">
        <v>21</v>
      </c>
      <c r="M429" s="231">
        <f>G429*(1+L429/100)</f>
        <v>0</v>
      </c>
      <c r="N429" s="230">
        <v>0</v>
      </c>
      <c r="O429" s="230">
        <f>ROUND(E429*N429,2)</f>
        <v>0</v>
      </c>
      <c r="P429" s="230">
        <v>0</v>
      </c>
      <c r="Q429" s="230">
        <f>ROUND(E429*P429,2)</f>
        <v>0</v>
      </c>
      <c r="R429" s="231"/>
      <c r="S429" s="231" t="s">
        <v>248</v>
      </c>
      <c r="T429" s="231" t="s">
        <v>249</v>
      </c>
      <c r="U429" s="231">
        <v>0.12</v>
      </c>
      <c r="V429" s="231">
        <f>ROUND(E429*U429,2)</f>
        <v>113.76</v>
      </c>
      <c r="W429" s="231"/>
      <c r="X429" s="231" t="s">
        <v>191</v>
      </c>
      <c r="Y429" s="231" t="s">
        <v>192</v>
      </c>
      <c r="Z429" s="210"/>
      <c r="AA429" s="210"/>
      <c r="AB429" s="210"/>
      <c r="AC429" s="210"/>
      <c r="AD429" s="210"/>
      <c r="AE429" s="210"/>
      <c r="AF429" s="210"/>
      <c r="AG429" s="210" t="s">
        <v>193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2">
      <c r="A430" s="227"/>
      <c r="B430" s="228"/>
      <c r="C430" s="271" t="s">
        <v>1288</v>
      </c>
      <c r="D430" s="264"/>
      <c r="E430" s="265">
        <v>863</v>
      </c>
      <c r="F430" s="231"/>
      <c r="G430" s="231"/>
      <c r="H430" s="231"/>
      <c r="I430" s="231"/>
      <c r="J430" s="231"/>
      <c r="K430" s="231"/>
      <c r="L430" s="231"/>
      <c r="M430" s="231"/>
      <c r="N430" s="230"/>
      <c r="O430" s="230"/>
      <c r="P430" s="230"/>
      <c r="Q430" s="230"/>
      <c r="R430" s="231"/>
      <c r="S430" s="231"/>
      <c r="T430" s="231"/>
      <c r="U430" s="231"/>
      <c r="V430" s="231"/>
      <c r="W430" s="231"/>
      <c r="X430" s="231"/>
      <c r="Y430" s="231"/>
      <c r="Z430" s="210"/>
      <c r="AA430" s="210"/>
      <c r="AB430" s="210"/>
      <c r="AC430" s="210"/>
      <c r="AD430" s="210"/>
      <c r="AE430" s="210"/>
      <c r="AF430" s="210"/>
      <c r="AG430" s="210" t="s">
        <v>251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3">
      <c r="A431" s="227"/>
      <c r="B431" s="228"/>
      <c r="C431" s="271" t="s">
        <v>1289</v>
      </c>
      <c r="D431" s="264"/>
      <c r="E431" s="265">
        <v>85</v>
      </c>
      <c r="F431" s="231"/>
      <c r="G431" s="231"/>
      <c r="H431" s="231"/>
      <c r="I431" s="231"/>
      <c r="J431" s="231"/>
      <c r="K431" s="231"/>
      <c r="L431" s="231"/>
      <c r="M431" s="231"/>
      <c r="N431" s="230"/>
      <c r="O431" s="230"/>
      <c r="P431" s="230"/>
      <c r="Q431" s="230"/>
      <c r="R431" s="231"/>
      <c r="S431" s="231"/>
      <c r="T431" s="231"/>
      <c r="U431" s="231"/>
      <c r="V431" s="231"/>
      <c r="W431" s="231"/>
      <c r="X431" s="231"/>
      <c r="Y431" s="231"/>
      <c r="Z431" s="210"/>
      <c r="AA431" s="210"/>
      <c r="AB431" s="210"/>
      <c r="AC431" s="210"/>
      <c r="AD431" s="210"/>
      <c r="AE431" s="210"/>
      <c r="AF431" s="210"/>
      <c r="AG431" s="210" t="s">
        <v>251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>
      <c r="A432" s="242">
        <v>128</v>
      </c>
      <c r="B432" s="243" t="s">
        <v>911</v>
      </c>
      <c r="C432" s="256" t="s">
        <v>912</v>
      </c>
      <c r="D432" s="244" t="s">
        <v>303</v>
      </c>
      <c r="E432" s="245">
        <v>85</v>
      </c>
      <c r="F432" s="246"/>
      <c r="G432" s="247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0</v>
      </c>
      <c r="O432" s="230">
        <f>ROUND(E432*N432,2)</f>
        <v>0</v>
      </c>
      <c r="P432" s="230">
        <v>0</v>
      </c>
      <c r="Q432" s="230">
        <f>ROUND(E432*P432,2)</f>
        <v>0</v>
      </c>
      <c r="R432" s="231"/>
      <c r="S432" s="231" t="s">
        <v>248</v>
      </c>
      <c r="T432" s="231" t="s">
        <v>249</v>
      </c>
      <c r="U432" s="231">
        <v>5.5E-2</v>
      </c>
      <c r="V432" s="231">
        <f>ROUND(E432*U432,2)</f>
        <v>4.68</v>
      </c>
      <c r="W432" s="231"/>
      <c r="X432" s="231" t="s">
        <v>191</v>
      </c>
      <c r="Y432" s="231" t="s">
        <v>192</v>
      </c>
      <c r="Z432" s="210"/>
      <c r="AA432" s="210"/>
      <c r="AB432" s="210"/>
      <c r="AC432" s="210"/>
      <c r="AD432" s="210"/>
      <c r="AE432" s="210"/>
      <c r="AF432" s="210"/>
      <c r="AG432" s="210" t="s">
        <v>193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2">
      <c r="A433" s="227"/>
      <c r="B433" s="228"/>
      <c r="C433" s="271" t="s">
        <v>1289</v>
      </c>
      <c r="D433" s="264"/>
      <c r="E433" s="265">
        <v>85</v>
      </c>
      <c r="F433" s="231"/>
      <c r="G433" s="231"/>
      <c r="H433" s="231"/>
      <c r="I433" s="231"/>
      <c r="J433" s="231"/>
      <c r="K433" s="231"/>
      <c r="L433" s="231"/>
      <c r="M433" s="231"/>
      <c r="N433" s="230"/>
      <c r="O433" s="230"/>
      <c r="P433" s="230"/>
      <c r="Q433" s="230"/>
      <c r="R433" s="231"/>
      <c r="S433" s="231"/>
      <c r="T433" s="231"/>
      <c r="U433" s="231"/>
      <c r="V433" s="231"/>
      <c r="W433" s="231"/>
      <c r="X433" s="231"/>
      <c r="Y433" s="231"/>
      <c r="Z433" s="210"/>
      <c r="AA433" s="210"/>
      <c r="AB433" s="210"/>
      <c r="AC433" s="210"/>
      <c r="AD433" s="210"/>
      <c r="AE433" s="210"/>
      <c r="AF433" s="210"/>
      <c r="AG433" s="210" t="s">
        <v>251</v>
      </c>
      <c r="AH433" s="210">
        <v>0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>
      <c r="A434" s="242">
        <v>129</v>
      </c>
      <c r="B434" s="243" t="s">
        <v>914</v>
      </c>
      <c r="C434" s="256" t="s">
        <v>915</v>
      </c>
      <c r="D434" s="244" t="s">
        <v>541</v>
      </c>
      <c r="E434" s="245">
        <v>19</v>
      </c>
      <c r="F434" s="246"/>
      <c r="G434" s="247">
        <f>ROUND(E434*F434,2)</f>
        <v>0</v>
      </c>
      <c r="H434" s="232"/>
      <c r="I434" s="231">
        <f>ROUND(E434*H434,2)</f>
        <v>0</v>
      </c>
      <c r="J434" s="232"/>
      <c r="K434" s="231">
        <f>ROUND(E434*J434,2)</f>
        <v>0</v>
      </c>
      <c r="L434" s="231">
        <v>21</v>
      </c>
      <c r="M434" s="231">
        <f>G434*(1+L434/100)</f>
        <v>0</v>
      </c>
      <c r="N434" s="230">
        <v>1.6167899999999999</v>
      </c>
      <c r="O434" s="230">
        <f>ROUND(E434*N434,2)</f>
        <v>30.72</v>
      </c>
      <c r="P434" s="230">
        <v>0</v>
      </c>
      <c r="Q434" s="230">
        <f>ROUND(E434*P434,2)</f>
        <v>0</v>
      </c>
      <c r="R434" s="231"/>
      <c r="S434" s="231" t="s">
        <v>248</v>
      </c>
      <c r="T434" s="231" t="s">
        <v>249</v>
      </c>
      <c r="U434" s="231">
        <v>0.57999999999999996</v>
      </c>
      <c r="V434" s="231">
        <f>ROUND(E434*U434,2)</f>
        <v>11.02</v>
      </c>
      <c r="W434" s="231"/>
      <c r="X434" s="231" t="s">
        <v>191</v>
      </c>
      <c r="Y434" s="231" t="s">
        <v>192</v>
      </c>
      <c r="Z434" s="210"/>
      <c r="AA434" s="210"/>
      <c r="AB434" s="210"/>
      <c r="AC434" s="210"/>
      <c r="AD434" s="210"/>
      <c r="AE434" s="210"/>
      <c r="AF434" s="210"/>
      <c r="AG434" s="210" t="s">
        <v>193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2">
      <c r="A435" s="227"/>
      <c r="B435" s="228"/>
      <c r="C435" s="271" t="s">
        <v>1277</v>
      </c>
      <c r="D435" s="264"/>
      <c r="E435" s="265">
        <v>18</v>
      </c>
      <c r="F435" s="231"/>
      <c r="G435" s="231"/>
      <c r="H435" s="231"/>
      <c r="I435" s="231"/>
      <c r="J435" s="231"/>
      <c r="K435" s="231"/>
      <c r="L435" s="231"/>
      <c r="M435" s="231"/>
      <c r="N435" s="230"/>
      <c r="O435" s="230"/>
      <c r="P435" s="230"/>
      <c r="Q435" s="230"/>
      <c r="R435" s="231"/>
      <c r="S435" s="231"/>
      <c r="T435" s="231"/>
      <c r="U435" s="231"/>
      <c r="V435" s="231"/>
      <c r="W435" s="231"/>
      <c r="X435" s="231"/>
      <c r="Y435" s="231"/>
      <c r="Z435" s="210"/>
      <c r="AA435" s="210"/>
      <c r="AB435" s="210"/>
      <c r="AC435" s="210"/>
      <c r="AD435" s="210"/>
      <c r="AE435" s="210"/>
      <c r="AF435" s="210"/>
      <c r="AG435" s="210" t="s">
        <v>251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3">
      <c r="A436" s="227"/>
      <c r="B436" s="228"/>
      <c r="C436" s="271" t="s">
        <v>1278</v>
      </c>
      <c r="D436" s="264"/>
      <c r="E436" s="265">
        <v>1</v>
      </c>
      <c r="F436" s="231"/>
      <c r="G436" s="231"/>
      <c r="H436" s="231"/>
      <c r="I436" s="231"/>
      <c r="J436" s="231"/>
      <c r="K436" s="231"/>
      <c r="L436" s="231"/>
      <c r="M436" s="231"/>
      <c r="N436" s="230"/>
      <c r="O436" s="230"/>
      <c r="P436" s="230"/>
      <c r="Q436" s="230"/>
      <c r="R436" s="231"/>
      <c r="S436" s="231"/>
      <c r="T436" s="231"/>
      <c r="U436" s="231"/>
      <c r="V436" s="231"/>
      <c r="W436" s="231"/>
      <c r="X436" s="231"/>
      <c r="Y436" s="231"/>
      <c r="Z436" s="210"/>
      <c r="AA436" s="210"/>
      <c r="AB436" s="210"/>
      <c r="AC436" s="210"/>
      <c r="AD436" s="210"/>
      <c r="AE436" s="210"/>
      <c r="AF436" s="210"/>
      <c r="AG436" s="210" t="s">
        <v>251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>
      <c r="A437" s="242">
        <v>130</v>
      </c>
      <c r="B437" s="243" t="s">
        <v>935</v>
      </c>
      <c r="C437" s="256" t="s">
        <v>936</v>
      </c>
      <c r="D437" s="244" t="s">
        <v>471</v>
      </c>
      <c r="E437" s="245">
        <v>25.856249999999999</v>
      </c>
      <c r="F437" s="246"/>
      <c r="G437" s="247">
        <f>ROUND(E437*F437,2)</f>
        <v>0</v>
      </c>
      <c r="H437" s="232"/>
      <c r="I437" s="231">
        <f>ROUND(E437*H437,2)</f>
        <v>0</v>
      </c>
      <c r="J437" s="232"/>
      <c r="K437" s="231">
        <f>ROUND(E437*J437,2)</f>
        <v>0</v>
      </c>
      <c r="L437" s="231">
        <v>21</v>
      </c>
      <c r="M437" s="231">
        <f>G437*(1+L437/100)</f>
        <v>0</v>
      </c>
      <c r="N437" s="230">
        <v>1</v>
      </c>
      <c r="O437" s="230">
        <f>ROUND(E437*N437,2)</f>
        <v>25.86</v>
      </c>
      <c r="P437" s="230">
        <v>0</v>
      </c>
      <c r="Q437" s="230">
        <f>ROUND(E437*P437,2)</f>
        <v>0</v>
      </c>
      <c r="R437" s="231" t="s">
        <v>575</v>
      </c>
      <c r="S437" s="231" t="s">
        <v>248</v>
      </c>
      <c r="T437" s="231" t="s">
        <v>249</v>
      </c>
      <c r="U437" s="231">
        <v>0</v>
      </c>
      <c r="V437" s="231">
        <f>ROUND(E437*U437,2)</f>
        <v>0</v>
      </c>
      <c r="W437" s="231"/>
      <c r="X437" s="231" t="s">
        <v>576</v>
      </c>
      <c r="Y437" s="231" t="s">
        <v>411</v>
      </c>
      <c r="Z437" s="210"/>
      <c r="AA437" s="210"/>
      <c r="AB437" s="210"/>
      <c r="AC437" s="210"/>
      <c r="AD437" s="210"/>
      <c r="AE437" s="210"/>
      <c r="AF437" s="210"/>
      <c r="AG437" s="210" t="s">
        <v>577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ht="22.5" outlineLevel="2">
      <c r="A438" s="227"/>
      <c r="B438" s="228"/>
      <c r="C438" s="271" t="s">
        <v>1290</v>
      </c>
      <c r="D438" s="264"/>
      <c r="E438" s="265">
        <v>25.856249999999999</v>
      </c>
      <c r="F438" s="231"/>
      <c r="G438" s="231"/>
      <c r="H438" s="231"/>
      <c r="I438" s="231"/>
      <c r="J438" s="231"/>
      <c r="K438" s="231"/>
      <c r="L438" s="231"/>
      <c r="M438" s="231"/>
      <c r="N438" s="230"/>
      <c r="O438" s="230"/>
      <c r="P438" s="230"/>
      <c r="Q438" s="230"/>
      <c r="R438" s="231"/>
      <c r="S438" s="231"/>
      <c r="T438" s="231"/>
      <c r="U438" s="231"/>
      <c r="V438" s="231"/>
      <c r="W438" s="231"/>
      <c r="X438" s="231"/>
      <c r="Y438" s="231"/>
      <c r="Z438" s="210"/>
      <c r="AA438" s="210"/>
      <c r="AB438" s="210"/>
      <c r="AC438" s="210"/>
      <c r="AD438" s="210"/>
      <c r="AE438" s="210"/>
      <c r="AF438" s="210"/>
      <c r="AG438" s="210" t="s">
        <v>251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ht="22.5" outlineLevel="1">
      <c r="A439" s="242">
        <v>131</v>
      </c>
      <c r="B439" s="243" t="s">
        <v>938</v>
      </c>
      <c r="C439" s="256" t="s">
        <v>939</v>
      </c>
      <c r="D439" s="244" t="s">
        <v>541</v>
      </c>
      <c r="E439" s="245">
        <v>1003.8</v>
      </c>
      <c r="F439" s="246"/>
      <c r="G439" s="247">
        <f>ROUND(E439*F439,2)</f>
        <v>0</v>
      </c>
      <c r="H439" s="232"/>
      <c r="I439" s="231">
        <f>ROUND(E439*H439,2)</f>
        <v>0</v>
      </c>
      <c r="J439" s="232"/>
      <c r="K439" s="231">
        <f>ROUND(E439*J439,2)</f>
        <v>0</v>
      </c>
      <c r="L439" s="231">
        <v>21</v>
      </c>
      <c r="M439" s="231">
        <f>G439*(1+L439/100)</f>
        <v>0</v>
      </c>
      <c r="N439" s="230">
        <v>8.1970000000000001E-2</v>
      </c>
      <c r="O439" s="230">
        <f>ROUND(E439*N439,2)</f>
        <v>82.28</v>
      </c>
      <c r="P439" s="230">
        <v>0</v>
      </c>
      <c r="Q439" s="230">
        <f>ROUND(E439*P439,2)</f>
        <v>0</v>
      </c>
      <c r="R439" s="231" t="s">
        <v>575</v>
      </c>
      <c r="S439" s="231" t="s">
        <v>248</v>
      </c>
      <c r="T439" s="231" t="s">
        <v>249</v>
      </c>
      <c r="U439" s="231">
        <v>0</v>
      </c>
      <c r="V439" s="231">
        <f>ROUND(E439*U439,2)</f>
        <v>0</v>
      </c>
      <c r="W439" s="231"/>
      <c r="X439" s="231" t="s">
        <v>576</v>
      </c>
      <c r="Y439" s="231" t="s">
        <v>192</v>
      </c>
      <c r="Z439" s="210"/>
      <c r="AA439" s="210"/>
      <c r="AB439" s="210"/>
      <c r="AC439" s="210"/>
      <c r="AD439" s="210"/>
      <c r="AE439" s="210"/>
      <c r="AF439" s="210"/>
      <c r="AG439" s="210" t="s">
        <v>577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2">
      <c r="A440" s="227"/>
      <c r="B440" s="228"/>
      <c r="C440" s="271" t="s">
        <v>1291</v>
      </c>
      <c r="D440" s="264"/>
      <c r="E440" s="265">
        <v>1003.8</v>
      </c>
      <c r="F440" s="231"/>
      <c r="G440" s="231"/>
      <c r="H440" s="231"/>
      <c r="I440" s="231"/>
      <c r="J440" s="231"/>
      <c r="K440" s="231"/>
      <c r="L440" s="231"/>
      <c r="M440" s="231"/>
      <c r="N440" s="230"/>
      <c r="O440" s="230"/>
      <c r="P440" s="230"/>
      <c r="Q440" s="230"/>
      <c r="R440" s="231"/>
      <c r="S440" s="231"/>
      <c r="T440" s="231"/>
      <c r="U440" s="231"/>
      <c r="V440" s="231"/>
      <c r="W440" s="231"/>
      <c r="X440" s="231"/>
      <c r="Y440" s="231"/>
      <c r="Z440" s="210"/>
      <c r="AA440" s="210"/>
      <c r="AB440" s="210"/>
      <c r="AC440" s="210"/>
      <c r="AD440" s="210"/>
      <c r="AE440" s="210"/>
      <c r="AF440" s="210"/>
      <c r="AG440" s="210" t="s">
        <v>251</v>
      </c>
      <c r="AH440" s="210">
        <v>0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ht="22.5" outlineLevel="1">
      <c r="A441" s="248">
        <v>132</v>
      </c>
      <c r="B441" s="249" t="s">
        <v>941</v>
      </c>
      <c r="C441" s="255" t="s">
        <v>942</v>
      </c>
      <c r="D441" s="250" t="s">
        <v>541</v>
      </c>
      <c r="E441" s="251">
        <v>64</v>
      </c>
      <c r="F441" s="252"/>
      <c r="G441" s="253">
        <f>ROUND(E441*F441,2)</f>
        <v>0</v>
      </c>
      <c r="H441" s="232"/>
      <c r="I441" s="231">
        <f>ROUND(E441*H441,2)</f>
        <v>0</v>
      </c>
      <c r="J441" s="232"/>
      <c r="K441" s="231">
        <f>ROUND(E441*J441,2)</f>
        <v>0</v>
      </c>
      <c r="L441" s="231">
        <v>21</v>
      </c>
      <c r="M441" s="231">
        <f>G441*(1+L441/100)</f>
        <v>0</v>
      </c>
      <c r="N441" s="230">
        <v>4.2099999999999999E-2</v>
      </c>
      <c r="O441" s="230">
        <f>ROUND(E441*N441,2)</f>
        <v>2.69</v>
      </c>
      <c r="P441" s="230">
        <v>0</v>
      </c>
      <c r="Q441" s="230">
        <f>ROUND(E441*P441,2)</f>
        <v>0</v>
      </c>
      <c r="R441" s="231" t="s">
        <v>575</v>
      </c>
      <c r="S441" s="231" t="s">
        <v>248</v>
      </c>
      <c r="T441" s="231" t="s">
        <v>249</v>
      </c>
      <c r="U441" s="231">
        <v>0</v>
      </c>
      <c r="V441" s="231">
        <f>ROUND(E441*U441,2)</f>
        <v>0</v>
      </c>
      <c r="W441" s="231"/>
      <c r="X441" s="231" t="s">
        <v>576</v>
      </c>
      <c r="Y441" s="231" t="s">
        <v>192</v>
      </c>
      <c r="Z441" s="210"/>
      <c r="AA441" s="210"/>
      <c r="AB441" s="210"/>
      <c r="AC441" s="210"/>
      <c r="AD441" s="210"/>
      <c r="AE441" s="210"/>
      <c r="AF441" s="210"/>
      <c r="AG441" s="210" t="s">
        <v>577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ht="22.5" outlineLevel="1">
      <c r="A442" s="248">
        <v>133</v>
      </c>
      <c r="B442" s="249" t="s">
        <v>943</v>
      </c>
      <c r="C442" s="255" t="s">
        <v>944</v>
      </c>
      <c r="D442" s="250" t="s">
        <v>541</v>
      </c>
      <c r="E442" s="251">
        <v>16</v>
      </c>
      <c r="F442" s="252"/>
      <c r="G442" s="253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5.6099999999999997E-2</v>
      </c>
      <c r="O442" s="230">
        <f>ROUND(E442*N442,2)</f>
        <v>0.9</v>
      </c>
      <c r="P442" s="230">
        <v>0</v>
      </c>
      <c r="Q442" s="230">
        <f>ROUND(E442*P442,2)</f>
        <v>0</v>
      </c>
      <c r="R442" s="231" t="s">
        <v>575</v>
      </c>
      <c r="S442" s="231" t="s">
        <v>248</v>
      </c>
      <c r="T442" s="231" t="s">
        <v>249</v>
      </c>
      <c r="U442" s="231">
        <v>0</v>
      </c>
      <c r="V442" s="231">
        <f>ROUND(E442*U442,2)</f>
        <v>0</v>
      </c>
      <c r="W442" s="231"/>
      <c r="X442" s="231" t="s">
        <v>576</v>
      </c>
      <c r="Y442" s="231" t="s">
        <v>192</v>
      </c>
      <c r="Z442" s="210"/>
      <c r="AA442" s="210"/>
      <c r="AB442" s="210"/>
      <c r="AC442" s="210"/>
      <c r="AD442" s="210"/>
      <c r="AE442" s="210"/>
      <c r="AF442" s="210"/>
      <c r="AG442" s="210" t="s">
        <v>577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ht="22.5" outlineLevel="1">
      <c r="A443" s="248">
        <v>134</v>
      </c>
      <c r="B443" s="249" t="s">
        <v>945</v>
      </c>
      <c r="C443" s="255" t="s">
        <v>946</v>
      </c>
      <c r="D443" s="250" t="s">
        <v>541</v>
      </c>
      <c r="E443" s="251">
        <v>16</v>
      </c>
      <c r="F443" s="252"/>
      <c r="G443" s="253">
        <f>ROUND(E443*F443,2)</f>
        <v>0</v>
      </c>
      <c r="H443" s="232"/>
      <c r="I443" s="231">
        <f>ROUND(E443*H443,2)</f>
        <v>0</v>
      </c>
      <c r="J443" s="232"/>
      <c r="K443" s="231">
        <f>ROUND(E443*J443,2)</f>
        <v>0</v>
      </c>
      <c r="L443" s="231">
        <v>21</v>
      </c>
      <c r="M443" s="231">
        <f>G443*(1+L443/100)</f>
        <v>0</v>
      </c>
      <c r="N443" s="230">
        <v>5.6099999999999997E-2</v>
      </c>
      <c r="O443" s="230">
        <f>ROUND(E443*N443,2)</f>
        <v>0.9</v>
      </c>
      <c r="P443" s="230">
        <v>0</v>
      </c>
      <c r="Q443" s="230">
        <f>ROUND(E443*P443,2)</f>
        <v>0</v>
      </c>
      <c r="R443" s="231" t="s">
        <v>575</v>
      </c>
      <c r="S443" s="231" t="s">
        <v>248</v>
      </c>
      <c r="T443" s="231" t="s">
        <v>249</v>
      </c>
      <c r="U443" s="231">
        <v>0</v>
      </c>
      <c r="V443" s="231">
        <f>ROUND(E443*U443,2)</f>
        <v>0</v>
      </c>
      <c r="W443" s="231"/>
      <c r="X443" s="231" t="s">
        <v>576</v>
      </c>
      <c r="Y443" s="231" t="s">
        <v>192</v>
      </c>
      <c r="Z443" s="210"/>
      <c r="AA443" s="210"/>
      <c r="AB443" s="210"/>
      <c r="AC443" s="210"/>
      <c r="AD443" s="210"/>
      <c r="AE443" s="210"/>
      <c r="AF443" s="210"/>
      <c r="AG443" s="210" t="s">
        <v>577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>
      <c r="A444" s="235" t="s">
        <v>184</v>
      </c>
      <c r="B444" s="236" t="s">
        <v>124</v>
      </c>
      <c r="C444" s="254" t="s">
        <v>125</v>
      </c>
      <c r="D444" s="237"/>
      <c r="E444" s="238"/>
      <c r="F444" s="239"/>
      <c r="G444" s="240">
        <f>SUMIF(AG445:AG453,"&lt;&gt;NOR",G445:G453)</f>
        <v>0</v>
      </c>
      <c r="H444" s="234"/>
      <c r="I444" s="234">
        <f>SUM(I445:I453)</f>
        <v>0</v>
      </c>
      <c r="J444" s="234"/>
      <c r="K444" s="234">
        <f>SUM(K445:K453)</f>
        <v>0</v>
      </c>
      <c r="L444" s="234"/>
      <c r="M444" s="234">
        <f>SUM(M445:M453)</f>
        <v>0</v>
      </c>
      <c r="N444" s="233"/>
      <c r="O444" s="233">
        <f>SUM(O445:O453)</f>
        <v>10.09</v>
      </c>
      <c r="P444" s="233"/>
      <c r="Q444" s="233">
        <f>SUM(Q445:Q453)</f>
        <v>5.77</v>
      </c>
      <c r="R444" s="234"/>
      <c r="S444" s="234"/>
      <c r="T444" s="234"/>
      <c r="U444" s="234"/>
      <c r="V444" s="234">
        <f>SUM(V445:V453)</f>
        <v>71.930000000000007</v>
      </c>
      <c r="W444" s="234"/>
      <c r="X444" s="234"/>
      <c r="Y444" s="234"/>
      <c r="AG444" t="s">
        <v>185</v>
      </c>
    </row>
    <row r="445" spans="1:60" outlineLevel="1">
      <c r="A445" s="242">
        <v>135</v>
      </c>
      <c r="B445" s="243" t="s">
        <v>950</v>
      </c>
      <c r="C445" s="256" t="s">
        <v>951</v>
      </c>
      <c r="D445" s="244" t="s">
        <v>247</v>
      </c>
      <c r="E445" s="245">
        <v>18</v>
      </c>
      <c r="F445" s="246"/>
      <c r="G445" s="247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0</v>
      </c>
      <c r="O445" s="230">
        <f>ROUND(E445*N445,2)</f>
        <v>0</v>
      </c>
      <c r="P445" s="230">
        <v>0</v>
      </c>
      <c r="Q445" s="230">
        <f>ROUND(E445*P445,2)</f>
        <v>0</v>
      </c>
      <c r="R445" s="231"/>
      <c r="S445" s="231" t="s">
        <v>248</v>
      </c>
      <c r="T445" s="231" t="s">
        <v>249</v>
      </c>
      <c r="U445" s="231">
        <v>3.0000000000000001E-3</v>
      </c>
      <c r="V445" s="231">
        <f>ROUND(E445*U445,2)</f>
        <v>0.05</v>
      </c>
      <c r="W445" s="231"/>
      <c r="X445" s="231" t="s">
        <v>191</v>
      </c>
      <c r="Y445" s="231" t="s">
        <v>192</v>
      </c>
      <c r="Z445" s="210"/>
      <c r="AA445" s="210"/>
      <c r="AB445" s="210"/>
      <c r="AC445" s="210"/>
      <c r="AD445" s="210"/>
      <c r="AE445" s="210"/>
      <c r="AF445" s="210"/>
      <c r="AG445" s="210" t="s">
        <v>193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2">
      <c r="A446" s="227"/>
      <c r="B446" s="228"/>
      <c r="C446" s="271" t="s">
        <v>1186</v>
      </c>
      <c r="D446" s="264"/>
      <c r="E446" s="265">
        <v>9</v>
      </c>
      <c r="F446" s="231"/>
      <c r="G446" s="231"/>
      <c r="H446" s="231"/>
      <c r="I446" s="231"/>
      <c r="J446" s="231"/>
      <c r="K446" s="231"/>
      <c r="L446" s="231"/>
      <c r="M446" s="231"/>
      <c r="N446" s="230"/>
      <c r="O446" s="230"/>
      <c r="P446" s="230"/>
      <c r="Q446" s="230"/>
      <c r="R446" s="231"/>
      <c r="S446" s="231"/>
      <c r="T446" s="231"/>
      <c r="U446" s="231"/>
      <c r="V446" s="231"/>
      <c r="W446" s="231"/>
      <c r="X446" s="231"/>
      <c r="Y446" s="231"/>
      <c r="Z446" s="210"/>
      <c r="AA446" s="210"/>
      <c r="AB446" s="210"/>
      <c r="AC446" s="210"/>
      <c r="AD446" s="210"/>
      <c r="AE446" s="210"/>
      <c r="AF446" s="210"/>
      <c r="AG446" s="210" t="s">
        <v>251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3">
      <c r="A447" s="227"/>
      <c r="B447" s="228"/>
      <c r="C447" s="271" t="s">
        <v>1187</v>
      </c>
      <c r="D447" s="264"/>
      <c r="E447" s="265">
        <v>4</v>
      </c>
      <c r="F447" s="231"/>
      <c r="G447" s="231"/>
      <c r="H447" s="231"/>
      <c r="I447" s="231"/>
      <c r="J447" s="231"/>
      <c r="K447" s="231"/>
      <c r="L447" s="231"/>
      <c r="M447" s="231"/>
      <c r="N447" s="230"/>
      <c r="O447" s="230"/>
      <c r="P447" s="230"/>
      <c r="Q447" s="230"/>
      <c r="R447" s="231"/>
      <c r="S447" s="231"/>
      <c r="T447" s="231"/>
      <c r="U447" s="231"/>
      <c r="V447" s="231"/>
      <c r="W447" s="231"/>
      <c r="X447" s="231"/>
      <c r="Y447" s="231"/>
      <c r="Z447" s="210"/>
      <c r="AA447" s="210"/>
      <c r="AB447" s="210"/>
      <c r="AC447" s="210"/>
      <c r="AD447" s="210"/>
      <c r="AE447" s="210"/>
      <c r="AF447" s="210"/>
      <c r="AG447" s="210" t="s">
        <v>251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3">
      <c r="A448" s="227"/>
      <c r="B448" s="228"/>
      <c r="C448" s="271" t="s">
        <v>1188</v>
      </c>
      <c r="D448" s="264"/>
      <c r="E448" s="265">
        <v>5</v>
      </c>
      <c r="F448" s="231"/>
      <c r="G448" s="231"/>
      <c r="H448" s="231"/>
      <c r="I448" s="231"/>
      <c r="J448" s="231"/>
      <c r="K448" s="231"/>
      <c r="L448" s="231"/>
      <c r="M448" s="231"/>
      <c r="N448" s="230"/>
      <c r="O448" s="230"/>
      <c r="P448" s="230"/>
      <c r="Q448" s="230"/>
      <c r="R448" s="231"/>
      <c r="S448" s="231"/>
      <c r="T448" s="231"/>
      <c r="U448" s="231"/>
      <c r="V448" s="231"/>
      <c r="W448" s="231"/>
      <c r="X448" s="231"/>
      <c r="Y448" s="231"/>
      <c r="Z448" s="210"/>
      <c r="AA448" s="210"/>
      <c r="AB448" s="210"/>
      <c r="AC448" s="210"/>
      <c r="AD448" s="210"/>
      <c r="AE448" s="210"/>
      <c r="AF448" s="210"/>
      <c r="AG448" s="210" t="s">
        <v>251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>
      <c r="A449" s="242">
        <v>136</v>
      </c>
      <c r="B449" s="243" t="s">
        <v>952</v>
      </c>
      <c r="C449" s="256" t="s">
        <v>953</v>
      </c>
      <c r="D449" s="244" t="s">
        <v>247</v>
      </c>
      <c r="E449" s="245">
        <v>5338.5</v>
      </c>
      <c r="F449" s="246"/>
      <c r="G449" s="247">
        <f>ROUND(E449*F449,2)</f>
        <v>0</v>
      </c>
      <c r="H449" s="232"/>
      <c r="I449" s="231">
        <f>ROUND(E449*H449,2)</f>
        <v>0</v>
      </c>
      <c r="J449" s="232"/>
      <c r="K449" s="231">
        <f>ROUND(E449*J449,2)</f>
        <v>0</v>
      </c>
      <c r="L449" s="231">
        <v>21</v>
      </c>
      <c r="M449" s="231">
        <f>G449*(1+L449/100)</f>
        <v>0</v>
      </c>
      <c r="N449" s="230">
        <v>0</v>
      </c>
      <c r="O449" s="230">
        <f>ROUND(E449*N449,2)</f>
        <v>0</v>
      </c>
      <c r="P449" s="230">
        <v>0</v>
      </c>
      <c r="Q449" s="230">
        <f>ROUND(E449*P449,2)</f>
        <v>0</v>
      </c>
      <c r="R449" s="231"/>
      <c r="S449" s="231" t="s">
        <v>248</v>
      </c>
      <c r="T449" s="231" t="s">
        <v>249</v>
      </c>
      <c r="U449" s="231">
        <v>2E-3</v>
      </c>
      <c r="V449" s="231">
        <f>ROUND(E449*U449,2)</f>
        <v>10.68</v>
      </c>
      <c r="W449" s="231"/>
      <c r="X449" s="231" t="s">
        <v>191</v>
      </c>
      <c r="Y449" s="231" t="s">
        <v>192</v>
      </c>
      <c r="Z449" s="210"/>
      <c r="AA449" s="210"/>
      <c r="AB449" s="210"/>
      <c r="AC449" s="210"/>
      <c r="AD449" s="210"/>
      <c r="AE449" s="210"/>
      <c r="AF449" s="210"/>
      <c r="AG449" s="210" t="s">
        <v>193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2">
      <c r="A450" s="227"/>
      <c r="B450" s="228"/>
      <c r="C450" s="271" t="s">
        <v>1184</v>
      </c>
      <c r="D450" s="264"/>
      <c r="E450" s="265">
        <v>392</v>
      </c>
      <c r="F450" s="231"/>
      <c r="G450" s="231"/>
      <c r="H450" s="231"/>
      <c r="I450" s="231"/>
      <c r="J450" s="231"/>
      <c r="K450" s="231"/>
      <c r="L450" s="231"/>
      <c r="M450" s="231"/>
      <c r="N450" s="230"/>
      <c r="O450" s="230"/>
      <c r="P450" s="230"/>
      <c r="Q450" s="230"/>
      <c r="R450" s="231"/>
      <c r="S450" s="231"/>
      <c r="T450" s="231"/>
      <c r="U450" s="231"/>
      <c r="V450" s="231"/>
      <c r="W450" s="231"/>
      <c r="X450" s="231"/>
      <c r="Y450" s="231"/>
      <c r="Z450" s="210"/>
      <c r="AA450" s="210"/>
      <c r="AB450" s="210"/>
      <c r="AC450" s="210"/>
      <c r="AD450" s="210"/>
      <c r="AE450" s="210"/>
      <c r="AF450" s="210"/>
      <c r="AG450" s="210" t="s">
        <v>251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3">
      <c r="A451" s="227"/>
      <c r="B451" s="228"/>
      <c r="C451" s="271" t="s">
        <v>1185</v>
      </c>
      <c r="D451" s="264"/>
      <c r="E451" s="265">
        <v>4946.5</v>
      </c>
      <c r="F451" s="231"/>
      <c r="G451" s="231"/>
      <c r="H451" s="231"/>
      <c r="I451" s="231"/>
      <c r="J451" s="231"/>
      <c r="K451" s="231"/>
      <c r="L451" s="231"/>
      <c r="M451" s="231"/>
      <c r="N451" s="230"/>
      <c r="O451" s="230"/>
      <c r="P451" s="230"/>
      <c r="Q451" s="230"/>
      <c r="R451" s="231"/>
      <c r="S451" s="231"/>
      <c r="T451" s="231"/>
      <c r="U451" s="231"/>
      <c r="V451" s="231"/>
      <c r="W451" s="231"/>
      <c r="X451" s="231"/>
      <c r="Y451" s="231"/>
      <c r="Z451" s="210"/>
      <c r="AA451" s="210"/>
      <c r="AB451" s="210"/>
      <c r="AC451" s="210"/>
      <c r="AD451" s="210"/>
      <c r="AE451" s="210"/>
      <c r="AF451" s="210"/>
      <c r="AG451" s="210" t="s">
        <v>251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ht="22.5" outlineLevel="1">
      <c r="A452" s="242">
        <v>137</v>
      </c>
      <c r="B452" s="243" t="s">
        <v>954</v>
      </c>
      <c r="C452" s="256" t="s">
        <v>955</v>
      </c>
      <c r="D452" s="244" t="s">
        <v>541</v>
      </c>
      <c r="E452" s="245">
        <v>18</v>
      </c>
      <c r="F452" s="246"/>
      <c r="G452" s="247">
        <f>ROUND(E452*F452,2)</f>
        <v>0</v>
      </c>
      <c r="H452" s="232"/>
      <c r="I452" s="231">
        <f>ROUND(E452*H452,2)</f>
        <v>0</v>
      </c>
      <c r="J452" s="232"/>
      <c r="K452" s="231">
        <f>ROUND(E452*J452,2)</f>
        <v>0</v>
      </c>
      <c r="L452" s="231">
        <v>21</v>
      </c>
      <c r="M452" s="231">
        <f>G452*(1+L452/100)</f>
        <v>0</v>
      </c>
      <c r="N452" s="230">
        <v>0.56040999999999996</v>
      </c>
      <c r="O452" s="230">
        <f>ROUND(E452*N452,2)</f>
        <v>10.09</v>
      </c>
      <c r="P452" s="230">
        <v>0.32075999999999999</v>
      </c>
      <c r="Q452" s="230">
        <f>ROUND(E452*P452,2)</f>
        <v>5.77</v>
      </c>
      <c r="R452" s="231"/>
      <c r="S452" s="231" t="s">
        <v>248</v>
      </c>
      <c r="T452" s="231" t="s">
        <v>249</v>
      </c>
      <c r="U452" s="231">
        <v>3.4</v>
      </c>
      <c r="V452" s="231">
        <f>ROUND(E452*U452,2)</f>
        <v>61.2</v>
      </c>
      <c r="W452" s="231"/>
      <c r="X452" s="231" t="s">
        <v>191</v>
      </c>
      <c r="Y452" s="231" t="s">
        <v>192</v>
      </c>
      <c r="Z452" s="210"/>
      <c r="AA452" s="210"/>
      <c r="AB452" s="210"/>
      <c r="AC452" s="210"/>
      <c r="AD452" s="210"/>
      <c r="AE452" s="210"/>
      <c r="AF452" s="210"/>
      <c r="AG452" s="210" t="s">
        <v>193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2">
      <c r="A453" s="227"/>
      <c r="B453" s="228"/>
      <c r="C453" s="271" t="s">
        <v>1277</v>
      </c>
      <c r="D453" s="264"/>
      <c r="E453" s="265">
        <v>18</v>
      </c>
      <c r="F453" s="231"/>
      <c r="G453" s="231"/>
      <c r="H453" s="231"/>
      <c r="I453" s="231"/>
      <c r="J453" s="231"/>
      <c r="K453" s="231"/>
      <c r="L453" s="231"/>
      <c r="M453" s="231"/>
      <c r="N453" s="230"/>
      <c r="O453" s="230"/>
      <c r="P453" s="230"/>
      <c r="Q453" s="230"/>
      <c r="R453" s="231"/>
      <c r="S453" s="231"/>
      <c r="T453" s="231"/>
      <c r="U453" s="231"/>
      <c r="V453" s="231"/>
      <c r="W453" s="231"/>
      <c r="X453" s="231"/>
      <c r="Y453" s="231"/>
      <c r="Z453" s="210"/>
      <c r="AA453" s="210"/>
      <c r="AB453" s="210"/>
      <c r="AC453" s="210"/>
      <c r="AD453" s="210"/>
      <c r="AE453" s="210"/>
      <c r="AF453" s="210"/>
      <c r="AG453" s="210" t="s">
        <v>251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>
      <c r="A454" s="235" t="s">
        <v>184</v>
      </c>
      <c r="B454" s="236" t="s">
        <v>126</v>
      </c>
      <c r="C454" s="254" t="s">
        <v>127</v>
      </c>
      <c r="D454" s="237"/>
      <c r="E454" s="238"/>
      <c r="F454" s="239"/>
      <c r="G454" s="240">
        <f>SUMIF(AG455:AG459,"&lt;&gt;NOR",G455:G459)</f>
        <v>0</v>
      </c>
      <c r="H454" s="234"/>
      <c r="I454" s="234">
        <f>SUM(I455:I459)</f>
        <v>0</v>
      </c>
      <c r="J454" s="234"/>
      <c r="K454" s="234">
        <f>SUM(K455:K459)</f>
        <v>0</v>
      </c>
      <c r="L454" s="234"/>
      <c r="M454" s="234">
        <f>SUM(M455:M459)</f>
        <v>0</v>
      </c>
      <c r="N454" s="233"/>
      <c r="O454" s="233">
        <f>SUM(O455:O459)</f>
        <v>0</v>
      </c>
      <c r="P454" s="233"/>
      <c r="Q454" s="233">
        <f>SUM(Q455:Q459)</f>
        <v>0.63</v>
      </c>
      <c r="R454" s="234"/>
      <c r="S454" s="234"/>
      <c r="T454" s="234"/>
      <c r="U454" s="234"/>
      <c r="V454" s="234">
        <f>SUM(V455:V459)</f>
        <v>22.39</v>
      </c>
      <c r="W454" s="234"/>
      <c r="X454" s="234"/>
      <c r="Y454" s="234"/>
      <c r="AG454" t="s">
        <v>185</v>
      </c>
    </row>
    <row r="455" spans="1:60" outlineLevel="1">
      <c r="A455" s="242">
        <v>138</v>
      </c>
      <c r="B455" s="243" t="s">
        <v>962</v>
      </c>
      <c r="C455" s="256" t="s">
        <v>963</v>
      </c>
      <c r="D455" s="244" t="s">
        <v>541</v>
      </c>
      <c r="E455" s="245">
        <v>14</v>
      </c>
      <c r="F455" s="246"/>
      <c r="G455" s="247">
        <f>ROUND(E455*F455,2)</f>
        <v>0</v>
      </c>
      <c r="H455" s="232"/>
      <c r="I455" s="231">
        <f>ROUND(E455*H455,2)</f>
        <v>0</v>
      </c>
      <c r="J455" s="232"/>
      <c r="K455" s="231">
        <f>ROUND(E455*J455,2)</f>
        <v>0</v>
      </c>
      <c r="L455" s="231">
        <v>21</v>
      </c>
      <c r="M455" s="231">
        <f>G455*(1+L455/100)</f>
        <v>0</v>
      </c>
      <c r="N455" s="230">
        <v>0</v>
      </c>
      <c r="O455" s="230">
        <f>ROUND(E455*N455,2)</f>
        <v>0</v>
      </c>
      <c r="P455" s="230">
        <v>4.4999999999999998E-2</v>
      </c>
      <c r="Q455" s="230">
        <f>ROUND(E455*P455,2)</f>
        <v>0.63</v>
      </c>
      <c r="R455" s="231"/>
      <c r="S455" s="231" t="s">
        <v>248</v>
      </c>
      <c r="T455" s="231" t="s">
        <v>249</v>
      </c>
      <c r="U455" s="231">
        <v>0.26</v>
      </c>
      <c r="V455" s="231">
        <f>ROUND(E455*U455,2)</f>
        <v>3.64</v>
      </c>
      <c r="W455" s="231"/>
      <c r="X455" s="231" t="s">
        <v>191</v>
      </c>
      <c r="Y455" s="231" t="s">
        <v>192</v>
      </c>
      <c r="Z455" s="210"/>
      <c r="AA455" s="210"/>
      <c r="AB455" s="210"/>
      <c r="AC455" s="210"/>
      <c r="AD455" s="210"/>
      <c r="AE455" s="210"/>
      <c r="AF455" s="210"/>
      <c r="AG455" s="210" t="s">
        <v>193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2">
      <c r="A456" s="227"/>
      <c r="B456" s="228"/>
      <c r="C456" s="271" t="s">
        <v>1292</v>
      </c>
      <c r="D456" s="264"/>
      <c r="E456" s="265">
        <v>11</v>
      </c>
      <c r="F456" s="231"/>
      <c r="G456" s="231"/>
      <c r="H456" s="231"/>
      <c r="I456" s="231"/>
      <c r="J456" s="231"/>
      <c r="K456" s="231"/>
      <c r="L456" s="231"/>
      <c r="M456" s="231"/>
      <c r="N456" s="230"/>
      <c r="O456" s="230"/>
      <c r="P456" s="230"/>
      <c r="Q456" s="230"/>
      <c r="R456" s="231"/>
      <c r="S456" s="231"/>
      <c r="T456" s="231"/>
      <c r="U456" s="231"/>
      <c r="V456" s="231"/>
      <c r="W456" s="231"/>
      <c r="X456" s="231"/>
      <c r="Y456" s="231"/>
      <c r="Z456" s="210"/>
      <c r="AA456" s="210"/>
      <c r="AB456" s="210"/>
      <c r="AC456" s="210"/>
      <c r="AD456" s="210"/>
      <c r="AE456" s="210"/>
      <c r="AF456" s="210"/>
      <c r="AG456" s="210" t="s">
        <v>251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3">
      <c r="A457" s="227"/>
      <c r="B457" s="228"/>
      <c r="C457" s="271" t="s">
        <v>1293</v>
      </c>
      <c r="D457" s="264"/>
      <c r="E457" s="265">
        <v>3</v>
      </c>
      <c r="F457" s="231"/>
      <c r="G457" s="231"/>
      <c r="H457" s="231"/>
      <c r="I457" s="231"/>
      <c r="J457" s="231"/>
      <c r="K457" s="231"/>
      <c r="L457" s="231"/>
      <c r="M457" s="231"/>
      <c r="N457" s="230"/>
      <c r="O457" s="230"/>
      <c r="P457" s="230"/>
      <c r="Q457" s="230"/>
      <c r="R457" s="231"/>
      <c r="S457" s="231"/>
      <c r="T457" s="231"/>
      <c r="U457" s="231"/>
      <c r="V457" s="231"/>
      <c r="W457" s="231"/>
      <c r="X457" s="231"/>
      <c r="Y457" s="231"/>
      <c r="Z457" s="210"/>
      <c r="AA457" s="210"/>
      <c r="AB457" s="210"/>
      <c r="AC457" s="210"/>
      <c r="AD457" s="210"/>
      <c r="AE457" s="210"/>
      <c r="AF457" s="210"/>
      <c r="AG457" s="210" t="s">
        <v>251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>
      <c r="A458" s="242">
        <v>139</v>
      </c>
      <c r="B458" s="243" t="s">
        <v>1294</v>
      </c>
      <c r="C458" s="256" t="s">
        <v>1295</v>
      </c>
      <c r="D458" s="244" t="s">
        <v>247</v>
      </c>
      <c r="E458" s="245">
        <v>75</v>
      </c>
      <c r="F458" s="246"/>
      <c r="G458" s="247">
        <f>ROUND(E458*F458,2)</f>
        <v>0</v>
      </c>
      <c r="H458" s="232"/>
      <c r="I458" s="231">
        <f>ROUND(E458*H458,2)</f>
        <v>0</v>
      </c>
      <c r="J458" s="232"/>
      <c r="K458" s="231">
        <f>ROUND(E458*J458,2)</f>
        <v>0</v>
      </c>
      <c r="L458" s="231">
        <v>21</v>
      </c>
      <c r="M458" s="231">
        <f>G458*(1+L458/100)</f>
        <v>0</v>
      </c>
      <c r="N458" s="230">
        <v>0</v>
      </c>
      <c r="O458" s="230">
        <f>ROUND(E458*N458,2)</f>
        <v>0</v>
      </c>
      <c r="P458" s="230">
        <v>0</v>
      </c>
      <c r="Q458" s="230">
        <f>ROUND(E458*P458,2)</f>
        <v>0</v>
      </c>
      <c r="R458" s="231"/>
      <c r="S458" s="231" t="s">
        <v>248</v>
      </c>
      <c r="T458" s="231" t="s">
        <v>249</v>
      </c>
      <c r="U458" s="231">
        <v>0.25</v>
      </c>
      <c r="V458" s="231">
        <f>ROUND(E458*U458,2)</f>
        <v>18.75</v>
      </c>
      <c r="W458" s="231"/>
      <c r="X458" s="231" t="s">
        <v>191</v>
      </c>
      <c r="Y458" s="231" t="s">
        <v>482</v>
      </c>
      <c r="Z458" s="210"/>
      <c r="AA458" s="210"/>
      <c r="AB458" s="210"/>
      <c r="AC458" s="210"/>
      <c r="AD458" s="210"/>
      <c r="AE458" s="210"/>
      <c r="AF458" s="210"/>
      <c r="AG458" s="210" t="s">
        <v>193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ht="22.5" outlineLevel="2">
      <c r="A459" s="227"/>
      <c r="B459" s="228"/>
      <c r="C459" s="271" t="s">
        <v>1296</v>
      </c>
      <c r="D459" s="264"/>
      <c r="E459" s="265">
        <v>75</v>
      </c>
      <c r="F459" s="231"/>
      <c r="G459" s="231"/>
      <c r="H459" s="231"/>
      <c r="I459" s="231"/>
      <c r="J459" s="231"/>
      <c r="K459" s="231"/>
      <c r="L459" s="231"/>
      <c r="M459" s="231"/>
      <c r="N459" s="230"/>
      <c r="O459" s="230"/>
      <c r="P459" s="230"/>
      <c r="Q459" s="230"/>
      <c r="R459" s="231"/>
      <c r="S459" s="231"/>
      <c r="T459" s="231"/>
      <c r="U459" s="231"/>
      <c r="V459" s="231"/>
      <c r="W459" s="231"/>
      <c r="X459" s="231"/>
      <c r="Y459" s="231"/>
      <c r="Z459" s="210"/>
      <c r="AA459" s="210"/>
      <c r="AB459" s="210"/>
      <c r="AC459" s="210"/>
      <c r="AD459" s="210"/>
      <c r="AE459" s="210"/>
      <c r="AF459" s="210"/>
      <c r="AG459" s="210" t="s">
        <v>251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>
      <c r="A460" s="235" t="s">
        <v>184</v>
      </c>
      <c r="B460" s="236" t="s">
        <v>128</v>
      </c>
      <c r="C460" s="254" t="s">
        <v>129</v>
      </c>
      <c r="D460" s="237"/>
      <c r="E460" s="238"/>
      <c r="F460" s="239"/>
      <c r="G460" s="240">
        <f>SUMIF(AG461:AG461,"&lt;&gt;NOR",G461:G461)</f>
        <v>0</v>
      </c>
      <c r="H460" s="234"/>
      <c r="I460" s="234">
        <f>SUM(I461:I461)</f>
        <v>0</v>
      </c>
      <c r="J460" s="234"/>
      <c r="K460" s="234">
        <f>SUM(K461:K461)</f>
        <v>0</v>
      </c>
      <c r="L460" s="234"/>
      <c r="M460" s="234">
        <f>SUM(M461:M461)</f>
        <v>0</v>
      </c>
      <c r="N460" s="233"/>
      <c r="O460" s="233">
        <f>SUM(O461:O461)</f>
        <v>0</v>
      </c>
      <c r="P460" s="233"/>
      <c r="Q460" s="233">
        <f>SUM(Q461:Q461)</f>
        <v>0</v>
      </c>
      <c r="R460" s="234"/>
      <c r="S460" s="234"/>
      <c r="T460" s="234"/>
      <c r="U460" s="234"/>
      <c r="V460" s="234">
        <f>SUM(V461:V461)</f>
        <v>57.71</v>
      </c>
      <c r="W460" s="234"/>
      <c r="X460" s="234"/>
      <c r="Y460" s="234"/>
      <c r="AG460" t="s">
        <v>185</v>
      </c>
    </row>
    <row r="461" spans="1:60" outlineLevel="1">
      <c r="A461" s="248">
        <v>140</v>
      </c>
      <c r="B461" s="249" t="s">
        <v>1297</v>
      </c>
      <c r="C461" s="255" t="s">
        <v>1298</v>
      </c>
      <c r="D461" s="250" t="s">
        <v>471</v>
      </c>
      <c r="E461" s="251">
        <v>3606.60212</v>
      </c>
      <c r="F461" s="252"/>
      <c r="G461" s="253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0</v>
      </c>
      <c r="O461" s="230">
        <f>ROUND(E461*N461,2)</f>
        <v>0</v>
      </c>
      <c r="P461" s="230">
        <v>0</v>
      </c>
      <c r="Q461" s="230">
        <f>ROUND(E461*P461,2)</f>
        <v>0</v>
      </c>
      <c r="R461" s="231"/>
      <c r="S461" s="231" t="s">
        <v>248</v>
      </c>
      <c r="T461" s="231" t="s">
        <v>249</v>
      </c>
      <c r="U461" s="231">
        <v>1.6E-2</v>
      </c>
      <c r="V461" s="231">
        <f>ROUND(E461*U461,2)</f>
        <v>57.71</v>
      </c>
      <c r="W461" s="231"/>
      <c r="X461" s="231" t="s">
        <v>983</v>
      </c>
      <c r="Y461" s="231" t="s">
        <v>192</v>
      </c>
      <c r="Z461" s="210"/>
      <c r="AA461" s="210"/>
      <c r="AB461" s="210"/>
      <c r="AC461" s="210"/>
      <c r="AD461" s="210"/>
      <c r="AE461" s="210"/>
      <c r="AF461" s="210"/>
      <c r="AG461" s="210" t="s">
        <v>984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>
      <c r="A462" s="235" t="s">
        <v>184</v>
      </c>
      <c r="B462" s="236" t="s">
        <v>142</v>
      </c>
      <c r="C462" s="254" t="s">
        <v>143</v>
      </c>
      <c r="D462" s="237"/>
      <c r="E462" s="238"/>
      <c r="F462" s="239"/>
      <c r="G462" s="240">
        <f>SUMIF(AG463:AG465,"&lt;&gt;NOR",G463:G465)</f>
        <v>0</v>
      </c>
      <c r="H462" s="234"/>
      <c r="I462" s="234">
        <f>SUM(I463:I465)</f>
        <v>0</v>
      </c>
      <c r="J462" s="234"/>
      <c r="K462" s="234">
        <f>SUM(K463:K465)</f>
        <v>0</v>
      </c>
      <c r="L462" s="234"/>
      <c r="M462" s="234">
        <f>SUM(M463:M465)</f>
        <v>0</v>
      </c>
      <c r="N462" s="233"/>
      <c r="O462" s="233">
        <f>SUM(O463:O465)</f>
        <v>0.01</v>
      </c>
      <c r="P462" s="233"/>
      <c r="Q462" s="233">
        <f>SUM(Q463:Q465)</f>
        <v>0.12</v>
      </c>
      <c r="R462" s="234"/>
      <c r="S462" s="234"/>
      <c r="T462" s="234"/>
      <c r="U462" s="234"/>
      <c r="V462" s="234">
        <f>SUM(V463:V465)</f>
        <v>11.64</v>
      </c>
      <c r="W462" s="234"/>
      <c r="X462" s="234"/>
      <c r="Y462" s="234"/>
      <c r="AG462" t="s">
        <v>185</v>
      </c>
    </row>
    <row r="463" spans="1:60" outlineLevel="1">
      <c r="A463" s="242">
        <v>141</v>
      </c>
      <c r="B463" s="243" t="s">
        <v>1010</v>
      </c>
      <c r="C463" s="256" t="s">
        <v>1011</v>
      </c>
      <c r="D463" s="244" t="s">
        <v>574</v>
      </c>
      <c r="E463" s="245">
        <v>120</v>
      </c>
      <c r="F463" s="246"/>
      <c r="G463" s="247">
        <f>ROUND(E463*F463,2)</f>
        <v>0</v>
      </c>
      <c r="H463" s="232"/>
      <c r="I463" s="231">
        <f>ROUND(E463*H463,2)</f>
        <v>0</v>
      </c>
      <c r="J463" s="232"/>
      <c r="K463" s="231">
        <f>ROUND(E463*J463,2)</f>
        <v>0</v>
      </c>
      <c r="L463" s="231">
        <v>21</v>
      </c>
      <c r="M463" s="231">
        <f>G463*(1+L463/100)</f>
        <v>0</v>
      </c>
      <c r="N463" s="230">
        <v>5.0000000000000002E-5</v>
      </c>
      <c r="O463" s="230">
        <f>ROUND(E463*N463,2)</f>
        <v>0.01</v>
      </c>
      <c r="P463" s="230">
        <v>1E-3</v>
      </c>
      <c r="Q463" s="230">
        <f>ROUND(E463*P463,2)</f>
        <v>0.12</v>
      </c>
      <c r="R463" s="231"/>
      <c r="S463" s="231" t="s">
        <v>248</v>
      </c>
      <c r="T463" s="231" t="s">
        <v>249</v>
      </c>
      <c r="U463" s="231">
        <v>9.7000000000000003E-2</v>
      </c>
      <c r="V463" s="231">
        <f>ROUND(E463*U463,2)</f>
        <v>11.64</v>
      </c>
      <c r="W463" s="231"/>
      <c r="X463" s="231" t="s">
        <v>191</v>
      </c>
      <c r="Y463" s="231" t="s">
        <v>192</v>
      </c>
      <c r="Z463" s="210"/>
      <c r="AA463" s="210"/>
      <c r="AB463" s="210"/>
      <c r="AC463" s="210"/>
      <c r="AD463" s="210"/>
      <c r="AE463" s="210"/>
      <c r="AF463" s="210"/>
      <c r="AG463" s="210" t="s">
        <v>193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2">
      <c r="A464" s="227"/>
      <c r="B464" s="228"/>
      <c r="C464" s="271" t="s">
        <v>1299</v>
      </c>
      <c r="D464" s="264"/>
      <c r="E464" s="265">
        <v>120</v>
      </c>
      <c r="F464" s="231"/>
      <c r="G464" s="231"/>
      <c r="H464" s="231"/>
      <c r="I464" s="231"/>
      <c r="J464" s="231"/>
      <c r="K464" s="231"/>
      <c r="L464" s="231"/>
      <c r="M464" s="231"/>
      <c r="N464" s="230"/>
      <c r="O464" s="230"/>
      <c r="P464" s="230"/>
      <c r="Q464" s="230"/>
      <c r="R464" s="231"/>
      <c r="S464" s="231"/>
      <c r="T464" s="231"/>
      <c r="U464" s="231"/>
      <c r="V464" s="231"/>
      <c r="W464" s="231"/>
      <c r="X464" s="231"/>
      <c r="Y464" s="231"/>
      <c r="Z464" s="210"/>
      <c r="AA464" s="210"/>
      <c r="AB464" s="210"/>
      <c r="AC464" s="210"/>
      <c r="AD464" s="210"/>
      <c r="AE464" s="210"/>
      <c r="AF464" s="210"/>
      <c r="AG464" s="210" t="s">
        <v>251</v>
      </c>
      <c r="AH464" s="210">
        <v>0</v>
      </c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>
      <c r="A465" s="227">
        <v>142</v>
      </c>
      <c r="B465" s="228" t="s">
        <v>1014</v>
      </c>
      <c r="C465" s="275" t="s">
        <v>1015</v>
      </c>
      <c r="D465" s="229" t="s">
        <v>0</v>
      </c>
      <c r="E465" s="270"/>
      <c r="F465" s="232"/>
      <c r="G465" s="231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</v>
      </c>
      <c r="O465" s="230">
        <f>ROUND(E465*N465,2)</f>
        <v>0</v>
      </c>
      <c r="P465" s="230">
        <v>0</v>
      </c>
      <c r="Q465" s="230">
        <f>ROUND(E465*P465,2)</f>
        <v>0</v>
      </c>
      <c r="R465" s="231"/>
      <c r="S465" s="231" t="s">
        <v>248</v>
      </c>
      <c r="T465" s="231" t="s">
        <v>249</v>
      </c>
      <c r="U465" s="231">
        <v>0</v>
      </c>
      <c r="V465" s="231">
        <f>ROUND(E465*U465,2)</f>
        <v>0</v>
      </c>
      <c r="W465" s="231"/>
      <c r="X465" s="231" t="s">
        <v>983</v>
      </c>
      <c r="Y465" s="231" t="s">
        <v>192</v>
      </c>
      <c r="Z465" s="210"/>
      <c r="AA465" s="210"/>
      <c r="AB465" s="210"/>
      <c r="AC465" s="210"/>
      <c r="AD465" s="210"/>
      <c r="AE465" s="210"/>
      <c r="AF465" s="210"/>
      <c r="AG465" s="210" t="s">
        <v>984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>
      <c r="A466" s="235" t="s">
        <v>184</v>
      </c>
      <c r="B466" s="236" t="s">
        <v>147</v>
      </c>
      <c r="C466" s="254" t="s">
        <v>148</v>
      </c>
      <c r="D466" s="237"/>
      <c r="E466" s="238"/>
      <c r="F466" s="239"/>
      <c r="G466" s="240">
        <f>SUMIF(AG467:AG541,"&lt;&gt;NOR",G467:G541)</f>
        <v>0</v>
      </c>
      <c r="H466" s="234"/>
      <c r="I466" s="234">
        <f>SUM(I467:I541)</f>
        <v>0</v>
      </c>
      <c r="J466" s="234"/>
      <c r="K466" s="234">
        <f>SUM(K467:K541)</f>
        <v>0</v>
      </c>
      <c r="L466" s="234"/>
      <c r="M466" s="234">
        <f>SUM(M467:M541)</f>
        <v>0</v>
      </c>
      <c r="N466" s="233"/>
      <c r="O466" s="233">
        <f>SUM(O467:O541)</f>
        <v>0</v>
      </c>
      <c r="P466" s="233"/>
      <c r="Q466" s="233">
        <f>SUM(Q467:Q541)</f>
        <v>0</v>
      </c>
      <c r="R466" s="234"/>
      <c r="S466" s="234"/>
      <c r="T466" s="234"/>
      <c r="U466" s="234"/>
      <c r="V466" s="234">
        <f>SUM(V467:V541)</f>
        <v>3717.68</v>
      </c>
      <c r="W466" s="234"/>
      <c r="X466" s="234"/>
      <c r="Y466" s="234"/>
      <c r="AG466" t="s">
        <v>185</v>
      </c>
    </row>
    <row r="467" spans="1:60" outlineLevel="1">
      <c r="A467" s="242">
        <v>143</v>
      </c>
      <c r="B467" s="243" t="s">
        <v>1061</v>
      </c>
      <c r="C467" s="256" t="s">
        <v>1062</v>
      </c>
      <c r="D467" s="244" t="s">
        <v>471</v>
      </c>
      <c r="E467" s="245">
        <v>1412.3380999999999</v>
      </c>
      <c r="F467" s="246"/>
      <c r="G467" s="247">
        <f>ROUND(E467*F467,2)</f>
        <v>0</v>
      </c>
      <c r="H467" s="232"/>
      <c r="I467" s="231">
        <f>ROUND(E467*H467,2)</f>
        <v>0</v>
      </c>
      <c r="J467" s="232"/>
      <c r="K467" s="231">
        <f>ROUND(E467*J467,2)</f>
        <v>0</v>
      </c>
      <c r="L467" s="231">
        <v>21</v>
      </c>
      <c r="M467" s="231">
        <f>G467*(1+L467/100)</f>
        <v>0</v>
      </c>
      <c r="N467" s="230">
        <v>0</v>
      </c>
      <c r="O467" s="230">
        <f>ROUND(E467*N467,2)</f>
        <v>0</v>
      </c>
      <c r="P467" s="230">
        <v>0</v>
      </c>
      <c r="Q467" s="230">
        <f>ROUND(E467*P467,2)</f>
        <v>0</v>
      </c>
      <c r="R467" s="231"/>
      <c r="S467" s="231" t="s">
        <v>248</v>
      </c>
      <c r="T467" s="231" t="s">
        <v>249</v>
      </c>
      <c r="U467" s="231">
        <v>0.49</v>
      </c>
      <c r="V467" s="231">
        <f>ROUND(E467*U467,2)</f>
        <v>692.05</v>
      </c>
      <c r="W467" s="231"/>
      <c r="X467" s="231" t="s">
        <v>191</v>
      </c>
      <c r="Y467" s="231" t="s">
        <v>192</v>
      </c>
      <c r="Z467" s="210"/>
      <c r="AA467" s="210"/>
      <c r="AB467" s="210"/>
      <c r="AC467" s="210"/>
      <c r="AD467" s="210"/>
      <c r="AE467" s="210"/>
      <c r="AF467" s="210"/>
      <c r="AG467" s="210" t="s">
        <v>193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2">
      <c r="A468" s="227"/>
      <c r="B468" s="228"/>
      <c r="C468" s="272" t="s">
        <v>391</v>
      </c>
      <c r="D468" s="266"/>
      <c r="E468" s="267"/>
      <c r="F468" s="231"/>
      <c r="G468" s="231"/>
      <c r="H468" s="231"/>
      <c r="I468" s="231"/>
      <c r="J468" s="231"/>
      <c r="K468" s="231"/>
      <c r="L468" s="231"/>
      <c r="M468" s="231"/>
      <c r="N468" s="230"/>
      <c r="O468" s="230"/>
      <c r="P468" s="230"/>
      <c r="Q468" s="230"/>
      <c r="R468" s="231"/>
      <c r="S468" s="231"/>
      <c r="T468" s="231"/>
      <c r="U468" s="231"/>
      <c r="V468" s="231"/>
      <c r="W468" s="231"/>
      <c r="X468" s="231"/>
      <c r="Y468" s="231"/>
      <c r="Z468" s="210"/>
      <c r="AA468" s="210"/>
      <c r="AB468" s="210"/>
      <c r="AC468" s="210"/>
      <c r="AD468" s="210"/>
      <c r="AE468" s="210"/>
      <c r="AF468" s="210"/>
      <c r="AG468" s="210" t="s">
        <v>251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ht="22.5" outlineLevel="3">
      <c r="A469" s="227"/>
      <c r="B469" s="228"/>
      <c r="C469" s="273" t="s">
        <v>1300</v>
      </c>
      <c r="D469" s="266"/>
      <c r="E469" s="267">
        <v>16.847999999999999</v>
      </c>
      <c r="F469" s="231"/>
      <c r="G469" s="231"/>
      <c r="H469" s="231"/>
      <c r="I469" s="231"/>
      <c r="J469" s="231"/>
      <c r="K469" s="231"/>
      <c r="L469" s="231"/>
      <c r="M469" s="231"/>
      <c r="N469" s="230"/>
      <c r="O469" s="230"/>
      <c r="P469" s="230"/>
      <c r="Q469" s="230"/>
      <c r="R469" s="231"/>
      <c r="S469" s="231"/>
      <c r="T469" s="231"/>
      <c r="U469" s="231"/>
      <c r="V469" s="231"/>
      <c r="W469" s="231"/>
      <c r="X469" s="231"/>
      <c r="Y469" s="231"/>
      <c r="Z469" s="210"/>
      <c r="AA469" s="210"/>
      <c r="AB469" s="210"/>
      <c r="AC469" s="210"/>
      <c r="AD469" s="210"/>
      <c r="AE469" s="210"/>
      <c r="AF469" s="210"/>
      <c r="AG469" s="210" t="s">
        <v>251</v>
      </c>
      <c r="AH469" s="210">
        <v>2</v>
      </c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ht="22.5" outlineLevel="3">
      <c r="A470" s="227"/>
      <c r="B470" s="228"/>
      <c r="C470" s="273" t="s">
        <v>1301</v>
      </c>
      <c r="D470" s="266"/>
      <c r="E470" s="267">
        <v>28.08</v>
      </c>
      <c r="F470" s="231"/>
      <c r="G470" s="231"/>
      <c r="H470" s="231"/>
      <c r="I470" s="231"/>
      <c r="J470" s="231"/>
      <c r="K470" s="231"/>
      <c r="L470" s="231"/>
      <c r="M470" s="231"/>
      <c r="N470" s="230"/>
      <c r="O470" s="230"/>
      <c r="P470" s="230"/>
      <c r="Q470" s="230"/>
      <c r="R470" s="231"/>
      <c r="S470" s="231"/>
      <c r="T470" s="231"/>
      <c r="U470" s="231"/>
      <c r="V470" s="231"/>
      <c r="W470" s="231"/>
      <c r="X470" s="231"/>
      <c r="Y470" s="231"/>
      <c r="Z470" s="210"/>
      <c r="AA470" s="210"/>
      <c r="AB470" s="210"/>
      <c r="AC470" s="210"/>
      <c r="AD470" s="210"/>
      <c r="AE470" s="210"/>
      <c r="AF470" s="210"/>
      <c r="AG470" s="210" t="s">
        <v>251</v>
      </c>
      <c r="AH470" s="210">
        <v>2</v>
      </c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ht="22.5" outlineLevel="3">
      <c r="A471" s="227"/>
      <c r="B471" s="228"/>
      <c r="C471" s="273" t="s">
        <v>1302</v>
      </c>
      <c r="D471" s="266"/>
      <c r="E471" s="267">
        <v>1.65</v>
      </c>
      <c r="F471" s="231"/>
      <c r="G471" s="231"/>
      <c r="H471" s="231"/>
      <c r="I471" s="231"/>
      <c r="J471" s="231"/>
      <c r="K471" s="231"/>
      <c r="L471" s="231"/>
      <c r="M471" s="231"/>
      <c r="N471" s="230"/>
      <c r="O471" s="230"/>
      <c r="P471" s="230"/>
      <c r="Q471" s="230"/>
      <c r="R471" s="231"/>
      <c r="S471" s="231"/>
      <c r="T471" s="231"/>
      <c r="U471" s="231"/>
      <c r="V471" s="231"/>
      <c r="W471" s="231"/>
      <c r="X471" s="231"/>
      <c r="Y471" s="231"/>
      <c r="Z471" s="210"/>
      <c r="AA471" s="210"/>
      <c r="AB471" s="210"/>
      <c r="AC471" s="210"/>
      <c r="AD471" s="210"/>
      <c r="AE471" s="210"/>
      <c r="AF471" s="210"/>
      <c r="AG471" s="210" t="s">
        <v>251</v>
      </c>
      <c r="AH471" s="210">
        <v>2</v>
      </c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3">
      <c r="A472" s="227"/>
      <c r="B472" s="228"/>
      <c r="C472" s="273" t="s">
        <v>1303</v>
      </c>
      <c r="D472" s="266"/>
      <c r="E472" s="267">
        <v>327.78</v>
      </c>
      <c r="F472" s="231"/>
      <c r="G472" s="231"/>
      <c r="H472" s="231"/>
      <c r="I472" s="231"/>
      <c r="J472" s="231"/>
      <c r="K472" s="231"/>
      <c r="L472" s="231"/>
      <c r="M472" s="231"/>
      <c r="N472" s="230"/>
      <c r="O472" s="230"/>
      <c r="P472" s="230"/>
      <c r="Q472" s="230"/>
      <c r="R472" s="231"/>
      <c r="S472" s="231"/>
      <c r="T472" s="231"/>
      <c r="U472" s="231"/>
      <c r="V472" s="231"/>
      <c r="W472" s="231"/>
      <c r="X472" s="231"/>
      <c r="Y472" s="231"/>
      <c r="Z472" s="210"/>
      <c r="AA472" s="210"/>
      <c r="AB472" s="210"/>
      <c r="AC472" s="210"/>
      <c r="AD472" s="210"/>
      <c r="AE472" s="210"/>
      <c r="AF472" s="210"/>
      <c r="AG472" s="210" t="s">
        <v>251</v>
      </c>
      <c r="AH472" s="210">
        <v>2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3">
      <c r="A473" s="227"/>
      <c r="B473" s="228"/>
      <c r="C473" s="274" t="s">
        <v>399</v>
      </c>
      <c r="D473" s="268"/>
      <c r="E473" s="269">
        <v>374.358</v>
      </c>
      <c r="F473" s="231"/>
      <c r="G473" s="231"/>
      <c r="H473" s="231"/>
      <c r="I473" s="231"/>
      <c r="J473" s="231"/>
      <c r="K473" s="231"/>
      <c r="L473" s="231"/>
      <c r="M473" s="231"/>
      <c r="N473" s="230"/>
      <c r="O473" s="230"/>
      <c r="P473" s="230"/>
      <c r="Q473" s="230"/>
      <c r="R473" s="231"/>
      <c r="S473" s="231"/>
      <c r="T473" s="231"/>
      <c r="U473" s="231"/>
      <c r="V473" s="231"/>
      <c r="W473" s="231"/>
      <c r="X473" s="231"/>
      <c r="Y473" s="231"/>
      <c r="Z473" s="210"/>
      <c r="AA473" s="210"/>
      <c r="AB473" s="210"/>
      <c r="AC473" s="210"/>
      <c r="AD473" s="210"/>
      <c r="AE473" s="210"/>
      <c r="AF473" s="210"/>
      <c r="AG473" s="210" t="s">
        <v>251</v>
      </c>
      <c r="AH473" s="210">
        <v>3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3">
      <c r="A474" s="227"/>
      <c r="B474" s="228"/>
      <c r="C474" s="272" t="s">
        <v>400</v>
      </c>
      <c r="D474" s="266"/>
      <c r="E474" s="267"/>
      <c r="F474" s="231"/>
      <c r="G474" s="231"/>
      <c r="H474" s="231"/>
      <c r="I474" s="231"/>
      <c r="J474" s="231"/>
      <c r="K474" s="231"/>
      <c r="L474" s="231"/>
      <c r="M474" s="231"/>
      <c r="N474" s="230"/>
      <c r="O474" s="230"/>
      <c r="P474" s="230"/>
      <c r="Q474" s="230"/>
      <c r="R474" s="231"/>
      <c r="S474" s="231"/>
      <c r="T474" s="231"/>
      <c r="U474" s="231"/>
      <c r="V474" s="231"/>
      <c r="W474" s="231"/>
      <c r="X474" s="231"/>
      <c r="Y474" s="231"/>
      <c r="Z474" s="210"/>
      <c r="AA474" s="210"/>
      <c r="AB474" s="210"/>
      <c r="AC474" s="210"/>
      <c r="AD474" s="210"/>
      <c r="AE474" s="210"/>
      <c r="AF474" s="210"/>
      <c r="AG474" s="210" t="s">
        <v>251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ht="33.75" outlineLevel="3">
      <c r="A475" s="227"/>
      <c r="B475" s="228"/>
      <c r="C475" s="271" t="s">
        <v>1304</v>
      </c>
      <c r="D475" s="264"/>
      <c r="E475" s="265">
        <v>87.399900000000002</v>
      </c>
      <c r="F475" s="231"/>
      <c r="G475" s="231"/>
      <c r="H475" s="231"/>
      <c r="I475" s="231"/>
      <c r="J475" s="231"/>
      <c r="K475" s="231"/>
      <c r="L475" s="231"/>
      <c r="M475" s="231"/>
      <c r="N475" s="230"/>
      <c r="O475" s="230"/>
      <c r="P475" s="230"/>
      <c r="Q475" s="230"/>
      <c r="R475" s="231"/>
      <c r="S475" s="231"/>
      <c r="T475" s="231"/>
      <c r="U475" s="231"/>
      <c r="V475" s="231"/>
      <c r="W475" s="231"/>
      <c r="X475" s="231"/>
      <c r="Y475" s="231"/>
      <c r="Z475" s="210"/>
      <c r="AA475" s="210"/>
      <c r="AB475" s="210"/>
      <c r="AC475" s="210"/>
      <c r="AD475" s="210"/>
      <c r="AE475" s="210"/>
      <c r="AF475" s="210"/>
      <c r="AG475" s="210" t="s">
        <v>251</v>
      </c>
      <c r="AH475" s="210">
        <v>0</v>
      </c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3">
      <c r="A476" s="227"/>
      <c r="B476" s="228"/>
      <c r="C476" s="272" t="s">
        <v>391</v>
      </c>
      <c r="D476" s="266"/>
      <c r="E476" s="267"/>
      <c r="F476" s="231"/>
      <c r="G476" s="231"/>
      <c r="H476" s="231"/>
      <c r="I476" s="231"/>
      <c r="J476" s="231"/>
      <c r="K476" s="231"/>
      <c r="L476" s="231"/>
      <c r="M476" s="231"/>
      <c r="N476" s="230"/>
      <c r="O476" s="230"/>
      <c r="P476" s="230"/>
      <c r="Q476" s="230"/>
      <c r="R476" s="231"/>
      <c r="S476" s="231"/>
      <c r="T476" s="231"/>
      <c r="U476" s="231"/>
      <c r="V476" s="231"/>
      <c r="W476" s="231"/>
      <c r="X476" s="231"/>
      <c r="Y476" s="231"/>
      <c r="Z476" s="210"/>
      <c r="AA476" s="210"/>
      <c r="AB476" s="210"/>
      <c r="AC476" s="210"/>
      <c r="AD476" s="210"/>
      <c r="AE476" s="210"/>
      <c r="AF476" s="210"/>
      <c r="AG476" s="210" t="s">
        <v>251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3">
      <c r="A477" s="227"/>
      <c r="B477" s="228"/>
      <c r="C477" s="273" t="s">
        <v>1305</v>
      </c>
      <c r="D477" s="266"/>
      <c r="E477" s="267">
        <v>116.27</v>
      </c>
      <c r="F477" s="231"/>
      <c r="G477" s="231"/>
      <c r="H477" s="231"/>
      <c r="I477" s="231"/>
      <c r="J477" s="231"/>
      <c r="K477" s="231"/>
      <c r="L477" s="231"/>
      <c r="M477" s="231"/>
      <c r="N477" s="230"/>
      <c r="O477" s="230"/>
      <c r="P477" s="230"/>
      <c r="Q477" s="230"/>
      <c r="R477" s="231"/>
      <c r="S477" s="231"/>
      <c r="T477" s="231"/>
      <c r="U477" s="231"/>
      <c r="V477" s="231"/>
      <c r="W477" s="231"/>
      <c r="X477" s="231"/>
      <c r="Y477" s="231"/>
      <c r="Z477" s="210"/>
      <c r="AA477" s="210"/>
      <c r="AB477" s="210"/>
      <c r="AC477" s="210"/>
      <c r="AD477" s="210"/>
      <c r="AE477" s="210"/>
      <c r="AF477" s="210"/>
      <c r="AG477" s="210" t="s">
        <v>251</v>
      </c>
      <c r="AH477" s="210">
        <v>2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3">
      <c r="A478" s="227"/>
      <c r="B478" s="228"/>
      <c r="C478" s="273" t="s">
        <v>1306</v>
      </c>
      <c r="D478" s="266"/>
      <c r="E478" s="267">
        <v>1088.23</v>
      </c>
      <c r="F478" s="231"/>
      <c r="G478" s="231"/>
      <c r="H478" s="231"/>
      <c r="I478" s="231"/>
      <c r="J478" s="231"/>
      <c r="K478" s="231"/>
      <c r="L478" s="231"/>
      <c r="M478" s="231"/>
      <c r="N478" s="230"/>
      <c r="O478" s="230"/>
      <c r="P478" s="230"/>
      <c r="Q478" s="230"/>
      <c r="R478" s="231"/>
      <c r="S478" s="231"/>
      <c r="T478" s="231"/>
      <c r="U478" s="231"/>
      <c r="V478" s="231"/>
      <c r="W478" s="231"/>
      <c r="X478" s="231"/>
      <c r="Y478" s="231"/>
      <c r="Z478" s="210"/>
      <c r="AA478" s="210"/>
      <c r="AB478" s="210"/>
      <c r="AC478" s="210"/>
      <c r="AD478" s="210"/>
      <c r="AE478" s="210"/>
      <c r="AF478" s="210"/>
      <c r="AG478" s="210" t="s">
        <v>251</v>
      </c>
      <c r="AH478" s="210">
        <v>2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3">
      <c r="A479" s="227"/>
      <c r="B479" s="228"/>
      <c r="C479" s="274" t="s">
        <v>399</v>
      </c>
      <c r="D479" s="268"/>
      <c r="E479" s="269">
        <v>1204.5</v>
      </c>
      <c r="F479" s="231"/>
      <c r="G479" s="231"/>
      <c r="H479" s="231"/>
      <c r="I479" s="231"/>
      <c r="J479" s="231"/>
      <c r="K479" s="231"/>
      <c r="L479" s="231"/>
      <c r="M479" s="231"/>
      <c r="N479" s="230"/>
      <c r="O479" s="230"/>
      <c r="P479" s="230"/>
      <c r="Q479" s="230"/>
      <c r="R479" s="231"/>
      <c r="S479" s="231"/>
      <c r="T479" s="231"/>
      <c r="U479" s="231"/>
      <c r="V479" s="231"/>
      <c r="W479" s="231"/>
      <c r="X479" s="231"/>
      <c r="Y479" s="231"/>
      <c r="Z479" s="210"/>
      <c r="AA479" s="210"/>
      <c r="AB479" s="210"/>
      <c r="AC479" s="210"/>
      <c r="AD479" s="210"/>
      <c r="AE479" s="210"/>
      <c r="AF479" s="210"/>
      <c r="AG479" s="210" t="s">
        <v>251</v>
      </c>
      <c r="AH479" s="210">
        <v>3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3">
      <c r="A480" s="227"/>
      <c r="B480" s="228"/>
      <c r="C480" s="272" t="s">
        <v>400</v>
      </c>
      <c r="D480" s="266"/>
      <c r="E480" s="267"/>
      <c r="F480" s="231"/>
      <c r="G480" s="231"/>
      <c r="H480" s="231"/>
      <c r="I480" s="231"/>
      <c r="J480" s="231"/>
      <c r="K480" s="231"/>
      <c r="L480" s="231"/>
      <c r="M480" s="231"/>
      <c r="N480" s="230"/>
      <c r="O480" s="230"/>
      <c r="P480" s="230"/>
      <c r="Q480" s="230"/>
      <c r="R480" s="231"/>
      <c r="S480" s="231"/>
      <c r="T480" s="231"/>
      <c r="U480" s="231"/>
      <c r="V480" s="231"/>
      <c r="W480" s="231"/>
      <c r="X480" s="231"/>
      <c r="Y480" s="231"/>
      <c r="Z480" s="210"/>
      <c r="AA480" s="210"/>
      <c r="AB480" s="210"/>
      <c r="AC480" s="210"/>
      <c r="AD480" s="210"/>
      <c r="AE480" s="210"/>
      <c r="AF480" s="210"/>
      <c r="AG480" s="210" t="s">
        <v>251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ht="22.5" outlineLevel="3">
      <c r="A481" s="227"/>
      <c r="B481" s="228"/>
      <c r="C481" s="271" t="s">
        <v>1307</v>
      </c>
      <c r="D481" s="264"/>
      <c r="E481" s="265">
        <v>1204.5</v>
      </c>
      <c r="F481" s="231"/>
      <c r="G481" s="231"/>
      <c r="H481" s="231"/>
      <c r="I481" s="231"/>
      <c r="J481" s="231"/>
      <c r="K481" s="231"/>
      <c r="L481" s="231"/>
      <c r="M481" s="231"/>
      <c r="N481" s="230"/>
      <c r="O481" s="230"/>
      <c r="P481" s="230"/>
      <c r="Q481" s="230"/>
      <c r="R481" s="231"/>
      <c r="S481" s="231"/>
      <c r="T481" s="231"/>
      <c r="U481" s="231"/>
      <c r="V481" s="231"/>
      <c r="W481" s="231"/>
      <c r="X481" s="231"/>
      <c r="Y481" s="231"/>
      <c r="Z481" s="210"/>
      <c r="AA481" s="210"/>
      <c r="AB481" s="210"/>
      <c r="AC481" s="210"/>
      <c r="AD481" s="210"/>
      <c r="AE481" s="210"/>
      <c r="AF481" s="210"/>
      <c r="AG481" s="210" t="s">
        <v>251</v>
      </c>
      <c r="AH481" s="210">
        <v>0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3">
      <c r="A482" s="227"/>
      <c r="B482" s="228"/>
      <c r="C482" s="272" t="s">
        <v>391</v>
      </c>
      <c r="D482" s="266"/>
      <c r="E482" s="267"/>
      <c r="F482" s="231"/>
      <c r="G482" s="231"/>
      <c r="H482" s="231"/>
      <c r="I482" s="231"/>
      <c r="J482" s="231"/>
      <c r="K482" s="231"/>
      <c r="L482" s="231"/>
      <c r="M482" s="231"/>
      <c r="N482" s="230"/>
      <c r="O482" s="230"/>
      <c r="P482" s="230"/>
      <c r="Q482" s="230"/>
      <c r="R482" s="231"/>
      <c r="S482" s="231"/>
      <c r="T482" s="231"/>
      <c r="U482" s="231"/>
      <c r="V482" s="231"/>
      <c r="W482" s="231"/>
      <c r="X482" s="231"/>
      <c r="Y482" s="231"/>
      <c r="Z482" s="210"/>
      <c r="AA482" s="210"/>
      <c r="AB482" s="210"/>
      <c r="AC482" s="210"/>
      <c r="AD482" s="210"/>
      <c r="AE482" s="210"/>
      <c r="AF482" s="210"/>
      <c r="AG482" s="210" t="s">
        <v>251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3">
      <c r="A483" s="227"/>
      <c r="B483" s="228"/>
      <c r="C483" s="273" t="s">
        <v>1308</v>
      </c>
      <c r="D483" s="266"/>
      <c r="E483" s="267">
        <v>1897.29368</v>
      </c>
      <c r="F483" s="231"/>
      <c r="G483" s="231"/>
      <c r="H483" s="231"/>
      <c r="I483" s="231"/>
      <c r="J483" s="231"/>
      <c r="K483" s="231"/>
      <c r="L483" s="231"/>
      <c r="M483" s="231"/>
      <c r="N483" s="230"/>
      <c r="O483" s="230"/>
      <c r="P483" s="230"/>
      <c r="Q483" s="230"/>
      <c r="R483" s="231"/>
      <c r="S483" s="231"/>
      <c r="T483" s="231"/>
      <c r="U483" s="231"/>
      <c r="V483" s="231"/>
      <c r="W483" s="231"/>
      <c r="X483" s="231"/>
      <c r="Y483" s="231"/>
      <c r="Z483" s="210"/>
      <c r="AA483" s="210"/>
      <c r="AB483" s="210"/>
      <c r="AC483" s="210"/>
      <c r="AD483" s="210"/>
      <c r="AE483" s="210"/>
      <c r="AF483" s="210"/>
      <c r="AG483" s="210" t="s">
        <v>251</v>
      </c>
      <c r="AH483" s="210">
        <v>2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3">
      <c r="A484" s="227"/>
      <c r="B484" s="228"/>
      <c r="C484" s="273" t="s">
        <v>1309</v>
      </c>
      <c r="D484" s="266"/>
      <c r="E484" s="267">
        <v>-291.33300000000003</v>
      </c>
      <c r="F484" s="231"/>
      <c r="G484" s="231"/>
      <c r="H484" s="231"/>
      <c r="I484" s="231"/>
      <c r="J484" s="231"/>
      <c r="K484" s="231"/>
      <c r="L484" s="231"/>
      <c r="M484" s="231"/>
      <c r="N484" s="230"/>
      <c r="O484" s="230"/>
      <c r="P484" s="230"/>
      <c r="Q484" s="230"/>
      <c r="R484" s="231"/>
      <c r="S484" s="231"/>
      <c r="T484" s="231"/>
      <c r="U484" s="231"/>
      <c r="V484" s="231"/>
      <c r="W484" s="231"/>
      <c r="X484" s="231"/>
      <c r="Y484" s="231"/>
      <c r="Z484" s="210"/>
      <c r="AA484" s="210"/>
      <c r="AB484" s="210"/>
      <c r="AC484" s="210"/>
      <c r="AD484" s="210"/>
      <c r="AE484" s="210"/>
      <c r="AF484" s="210"/>
      <c r="AG484" s="210" t="s">
        <v>251</v>
      </c>
      <c r="AH484" s="210">
        <v>2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3">
      <c r="A485" s="227"/>
      <c r="B485" s="228"/>
      <c r="C485" s="273" t="s">
        <v>1310</v>
      </c>
      <c r="D485" s="266"/>
      <c r="E485" s="267">
        <v>-1204.5</v>
      </c>
      <c r="F485" s="231"/>
      <c r="G485" s="231"/>
      <c r="H485" s="231"/>
      <c r="I485" s="231"/>
      <c r="J485" s="231"/>
      <c r="K485" s="231"/>
      <c r="L485" s="231"/>
      <c r="M485" s="231"/>
      <c r="N485" s="230"/>
      <c r="O485" s="230"/>
      <c r="P485" s="230"/>
      <c r="Q485" s="230"/>
      <c r="R485" s="231"/>
      <c r="S485" s="231"/>
      <c r="T485" s="231"/>
      <c r="U485" s="231"/>
      <c r="V485" s="231"/>
      <c r="W485" s="231"/>
      <c r="X485" s="231"/>
      <c r="Y485" s="231"/>
      <c r="Z485" s="210"/>
      <c r="AA485" s="210"/>
      <c r="AB485" s="210"/>
      <c r="AC485" s="210"/>
      <c r="AD485" s="210"/>
      <c r="AE485" s="210"/>
      <c r="AF485" s="210"/>
      <c r="AG485" s="210" t="s">
        <v>251</v>
      </c>
      <c r="AH485" s="210">
        <v>2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3">
      <c r="A486" s="227"/>
      <c r="B486" s="228"/>
      <c r="C486" s="274" t="s">
        <v>399</v>
      </c>
      <c r="D486" s="268"/>
      <c r="E486" s="269">
        <v>401.46068000000002</v>
      </c>
      <c r="F486" s="231"/>
      <c r="G486" s="231"/>
      <c r="H486" s="231"/>
      <c r="I486" s="231"/>
      <c r="J486" s="231"/>
      <c r="K486" s="231"/>
      <c r="L486" s="231"/>
      <c r="M486" s="231"/>
      <c r="N486" s="230"/>
      <c r="O486" s="230"/>
      <c r="P486" s="230"/>
      <c r="Q486" s="230"/>
      <c r="R486" s="231"/>
      <c r="S486" s="231"/>
      <c r="T486" s="231"/>
      <c r="U486" s="231"/>
      <c r="V486" s="231"/>
      <c r="W486" s="231"/>
      <c r="X486" s="231"/>
      <c r="Y486" s="231"/>
      <c r="Z486" s="210"/>
      <c r="AA486" s="210"/>
      <c r="AB486" s="210"/>
      <c r="AC486" s="210"/>
      <c r="AD486" s="210"/>
      <c r="AE486" s="210"/>
      <c r="AF486" s="210"/>
      <c r="AG486" s="210" t="s">
        <v>251</v>
      </c>
      <c r="AH486" s="210">
        <v>3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3">
      <c r="A487" s="227"/>
      <c r="B487" s="228"/>
      <c r="C487" s="272" t="s">
        <v>400</v>
      </c>
      <c r="D487" s="266"/>
      <c r="E487" s="267"/>
      <c r="F487" s="231"/>
      <c r="G487" s="231"/>
      <c r="H487" s="231"/>
      <c r="I487" s="231"/>
      <c r="J487" s="231"/>
      <c r="K487" s="231"/>
      <c r="L487" s="231"/>
      <c r="M487" s="231"/>
      <c r="N487" s="230"/>
      <c r="O487" s="230"/>
      <c r="P487" s="230"/>
      <c r="Q487" s="230"/>
      <c r="R487" s="231"/>
      <c r="S487" s="231"/>
      <c r="T487" s="231"/>
      <c r="U487" s="231"/>
      <c r="V487" s="231"/>
      <c r="W487" s="231"/>
      <c r="X487" s="231"/>
      <c r="Y487" s="231"/>
      <c r="Z487" s="210"/>
      <c r="AA487" s="210"/>
      <c r="AB487" s="210"/>
      <c r="AC487" s="210"/>
      <c r="AD487" s="210"/>
      <c r="AE487" s="210"/>
      <c r="AF487" s="210"/>
      <c r="AG487" s="210" t="s">
        <v>251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ht="33.75" outlineLevel="3">
      <c r="A488" s="227"/>
      <c r="B488" s="228"/>
      <c r="C488" s="271" t="s">
        <v>1311</v>
      </c>
      <c r="D488" s="264"/>
      <c r="E488" s="265">
        <v>120.43819999999999</v>
      </c>
      <c r="F488" s="231"/>
      <c r="G488" s="231"/>
      <c r="H488" s="231"/>
      <c r="I488" s="231"/>
      <c r="J488" s="231"/>
      <c r="K488" s="231"/>
      <c r="L488" s="231"/>
      <c r="M488" s="231"/>
      <c r="N488" s="230"/>
      <c r="O488" s="230"/>
      <c r="P488" s="230"/>
      <c r="Q488" s="230"/>
      <c r="R488" s="231"/>
      <c r="S488" s="231"/>
      <c r="T488" s="231"/>
      <c r="U488" s="231"/>
      <c r="V488" s="231"/>
      <c r="W488" s="231"/>
      <c r="X488" s="231"/>
      <c r="Y488" s="231"/>
      <c r="Z488" s="210"/>
      <c r="AA488" s="210"/>
      <c r="AB488" s="210"/>
      <c r="AC488" s="210"/>
      <c r="AD488" s="210"/>
      <c r="AE488" s="210"/>
      <c r="AF488" s="210"/>
      <c r="AG488" s="210" t="s">
        <v>251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>
      <c r="A489" s="242">
        <v>144</v>
      </c>
      <c r="B489" s="243" t="s">
        <v>1071</v>
      </c>
      <c r="C489" s="256" t="s">
        <v>1072</v>
      </c>
      <c r="D489" s="244" t="s">
        <v>471</v>
      </c>
      <c r="E489" s="245">
        <v>26834.423900000002</v>
      </c>
      <c r="F489" s="246"/>
      <c r="G489" s="247">
        <f>ROUND(E489*F489,2)</f>
        <v>0</v>
      </c>
      <c r="H489" s="232"/>
      <c r="I489" s="231">
        <f>ROUND(E489*H489,2)</f>
        <v>0</v>
      </c>
      <c r="J489" s="232"/>
      <c r="K489" s="231">
        <f>ROUND(E489*J489,2)</f>
        <v>0</v>
      </c>
      <c r="L489" s="231">
        <v>21</v>
      </c>
      <c r="M489" s="231">
        <f>G489*(1+L489/100)</f>
        <v>0</v>
      </c>
      <c r="N489" s="230">
        <v>0</v>
      </c>
      <c r="O489" s="230">
        <f>ROUND(E489*N489,2)</f>
        <v>0</v>
      </c>
      <c r="P489" s="230">
        <v>0</v>
      </c>
      <c r="Q489" s="230">
        <f>ROUND(E489*P489,2)</f>
        <v>0</v>
      </c>
      <c r="R489" s="231"/>
      <c r="S489" s="231" t="s">
        <v>248</v>
      </c>
      <c r="T489" s="231" t="s">
        <v>249</v>
      </c>
      <c r="U489" s="231">
        <v>0</v>
      </c>
      <c r="V489" s="231">
        <f>ROUND(E489*U489,2)</f>
        <v>0</v>
      </c>
      <c r="W489" s="231"/>
      <c r="X489" s="231" t="s">
        <v>191</v>
      </c>
      <c r="Y489" s="231" t="s">
        <v>192</v>
      </c>
      <c r="Z489" s="210"/>
      <c r="AA489" s="210"/>
      <c r="AB489" s="210"/>
      <c r="AC489" s="210"/>
      <c r="AD489" s="210"/>
      <c r="AE489" s="210"/>
      <c r="AF489" s="210"/>
      <c r="AG489" s="210" t="s">
        <v>193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2">
      <c r="A490" s="227"/>
      <c r="B490" s="228"/>
      <c r="C490" s="272" t="s">
        <v>391</v>
      </c>
      <c r="D490" s="266"/>
      <c r="E490" s="267"/>
      <c r="F490" s="231"/>
      <c r="G490" s="231"/>
      <c r="H490" s="231"/>
      <c r="I490" s="231"/>
      <c r="J490" s="231"/>
      <c r="K490" s="231"/>
      <c r="L490" s="231"/>
      <c r="M490" s="231"/>
      <c r="N490" s="230"/>
      <c r="O490" s="230"/>
      <c r="P490" s="230"/>
      <c r="Q490" s="230"/>
      <c r="R490" s="231"/>
      <c r="S490" s="231"/>
      <c r="T490" s="231"/>
      <c r="U490" s="231"/>
      <c r="V490" s="231"/>
      <c r="W490" s="231"/>
      <c r="X490" s="231"/>
      <c r="Y490" s="231"/>
      <c r="Z490" s="210"/>
      <c r="AA490" s="210"/>
      <c r="AB490" s="210"/>
      <c r="AC490" s="210"/>
      <c r="AD490" s="210"/>
      <c r="AE490" s="210"/>
      <c r="AF490" s="210"/>
      <c r="AG490" s="210" t="s">
        <v>251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ht="33.75" outlineLevel="3">
      <c r="A491" s="227"/>
      <c r="B491" s="228"/>
      <c r="C491" s="273" t="s">
        <v>1312</v>
      </c>
      <c r="D491" s="266"/>
      <c r="E491" s="267">
        <v>87.399900000000002</v>
      </c>
      <c r="F491" s="231"/>
      <c r="G491" s="231"/>
      <c r="H491" s="231"/>
      <c r="I491" s="231"/>
      <c r="J491" s="231"/>
      <c r="K491" s="231"/>
      <c r="L491" s="231"/>
      <c r="M491" s="231"/>
      <c r="N491" s="230"/>
      <c r="O491" s="230"/>
      <c r="P491" s="230"/>
      <c r="Q491" s="230"/>
      <c r="R491" s="231"/>
      <c r="S491" s="231"/>
      <c r="T491" s="231"/>
      <c r="U491" s="231"/>
      <c r="V491" s="231"/>
      <c r="W491" s="231"/>
      <c r="X491" s="231"/>
      <c r="Y491" s="231"/>
      <c r="Z491" s="210"/>
      <c r="AA491" s="210"/>
      <c r="AB491" s="210"/>
      <c r="AC491" s="210"/>
      <c r="AD491" s="210"/>
      <c r="AE491" s="210"/>
      <c r="AF491" s="210"/>
      <c r="AG491" s="210" t="s">
        <v>251</v>
      </c>
      <c r="AH491" s="210">
        <v>2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ht="22.5" outlineLevel="3">
      <c r="A492" s="227"/>
      <c r="B492" s="228"/>
      <c r="C492" s="273" t="s">
        <v>1313</v>
      </c>
      <c r="D492" s="266"/>
      <c r="E492" s="267">
        <v>1204.5</v>
      </c>
      <c r="F492" s="231"/>
      <c r="G492" s="231"/>
      <c r="H492" s="231"/>
      <c r="I492" s="231"/>
      <c r="J492" s="231"/>
      <c r="K492" s="231"/>
      <c r="L492" s="231"/>
      <c r="M492" s="231"/>
      <c r="N492" s="230"/>
      <c r="O492" s="230"/>
      <c r="P492" s="230"/>
      <c r="Q492" s="230"/>
      <c r="R492" s="231"/>
      <c r="S492" s="231"/>
      <c r="T492" s="231"/>
      <c r="U492" s="231"/>
      <c r="V492" s="231"/>
      <c r="W492" s="231"/>
      <c r="X492" s="231"/>
      <c r="Y492" s="231"/>
      <c r="Z492" s="210"/>
      <c r="AA492" s="210"/>
      <c r="AB492" s="210"/>
      <c r="AC492" s="210"/>
      <c r="AD492" s="210"/>
      <c r="AE492" s="210"/>
      <c r="AF492" s="210"/>
      <c r="AG492" s="210" t="s">
        <v>251</v>
      </c>
      <c r="AH492" s="210">
        <v>2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ht="33.75" outlineLevel="3">
      <c r="A493" s="227"/>
      <c r="B493" s="228"/>
      <c r="C493" s="273" t="s">
        <v>1314</v>
      </c>
      <c r="D493" s="266"/>
      <c r="E493" s="267">
        <v>120.43819999999999</v>
      </c>
      <c r="F493" s="231"/>
      <c r="G493" s="231"/>
      <c r="H493" s="231"/>
      <c r="I493" s="231"/>
      <c r="J493" s="231"/>
      <c r="K493" s="231"/>
      <c r="L493" s="231"/>
      <c r="M493" s="231"/>
      <c r="N493" s="230"/>
      <c r="O493" s="230"/>
      <c r="P493" s="230"/>
      <c r="Q493" s="230"/>
      <c r="R493" s="231"/>
      <c r="S493" s="231"/>
      <c r="T493" s="231"/>
      <c r="U493" s="231"/>
      <c r="V493" s="231"/>
      <c r="W493" s="231"/>
      <c r="X493" s="231"/>
      <c r="Y493" s="231"/>
      <c r="Z493" s="210"/>
      <c r="AA493" s="210"/>
      <c r="AB493" s="210"/>
      <c r="AC493" s="210"/>
      <c r="AD493" s="210"/>
      <c r="AE493" s="210"/>
      <c r="AF493" s="210"/>
      <c r="AG493" s="210" t="s">
        <v>251</v>
      </c>
      <c r="AH493" s="210">
        <v>2</v>
      </c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3">
      <c r="A494" s="227"/>
      <c r="B494" s="228"/>
      <c r="C494" s="274" t="s">
        <v>399</v>
      </c>
      <c r="D494" s="268"/>
      <c r="E494" s="269">
        <v>1412.3380999999999</v>
      </c>
      <c r="F494" s="231"/>
      <c r="G494" s="231"/>
      <c r="H494" s="231"/>
      <c r="I494" s="231"/>
      <c r="J494" s="231"/>
      <c r="K494" s="231"/>
      <c r="L494" s="231"/>
      <c r="M494" s="231"/>
      <c r="N494" s="230"/>
      <c r="O494" s="230"/>
      <c r="P494" s="230"/>
      <c r="Q494" s="230"/>
      <c r="R494" s="231"/>
      <c r="S494" s="231"/>
      <c r="T494" s="231"/>
      <c r="U494" s="231"/>
      <c r="V494" s="231"/>
      <c r="W494" s="231"/>
      <c r="X494" s="231"/>
      <c r="Y494" s="231"/>
      <c r="Z494" s="210"/>
      <c r="AA494" s="210"/>
      <c r="AB494" s="210"/>
      <c r="AC494" s="210"/>
      <c r="AD494" s="210"/>
      <c r="AE494" s="210"/>
      <c r="AF494" s="210"/>
      <c r="AG494" s="210" t="s">
        <v>251</v>
      </c>
      <c r="AH494" s="210">
        <v>3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3">
      <c r="A495" s="227"/>
      <c r="B495" s="228"/>
      <c r="C495" s="272" t="s">
        <v>400</v>
      </c>
      <c r="D495" s="266"/>
      <c r="E495" s="267"/>
      <c r="F495" s="231"/>
      <c r="G495" s="231"/>
      <c r="H495" s="231"/>
      <c r="I495" s="231"/>
      <c r="J495" s="231"/>
      <c r="K495" s="231"/>
      <c r="L495" s="231"/>
      <c r="M495" s="231"/>
      <c r="N495" s="230"/>
      <c r="O495" s="230"/>
      <c r="P495" s="230"/>
      <c r="Q495" s="230"/>
      <c r="R495" s="231"/>
      <c r="S495" s="231"/>
      <c r="T495" s="231"/>
      <c r="U495" s="231"/>
      <c r="V495" s="231"/>
      <c r="W495" s="231"/>
      <c r="X495" s="231"/>
      <c r="Y495" s="231"/>
      <c r="Z495" s="210"/>
      <c r="AA495" s="210"/>
      <c r="AB495" s="210"/>
      <c r="AC495" s="210"/>
      <c r="AD495" s="210"/>
      <c r="AE495" s="210"/>
      <c r="AF495" s="210"/>
      <c r="AG495" s="210" t="s">
        <v>251</v>
      </c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3">
      <c r="A496" s="227"/>
      <c r="B496" s="228"/>
      <c r="C496" s="271" t="s">
        <v>1315</v>
      </c>
      <c r="D496" s="264"/>
      <c r="E496" s="265">
        <v>26834.423900000002</v>
      </c>
      <c r="F496" s="231"/>
      <c r="G496" s="231"/>
      <c r="H496" s="231"/>
      <c r="I496" s="231"/>
      <c r="J496" s="231"/>
      <c r="K496" s="231"/>
      <c r="L496" s="231"/>
      <c r="M496" s="231"/>
      <c r="N496" s="230"/>
      <c r="O496" s="230"/>
      <c r="P496" s="230"/>
      <c r="Q496" s="230"/>
      <c r="R496" s="231"/>
      <c r="S496" s="231"/>
      <c r="T496" s="231"/>
      <c r="U496" s="231"/>
      <c r="V496" s="231"/>
      <c r="W496" s="231"/>
      <c r="X496" s="231"/>
      <c r="Y496" s="231"/>
      <c r="Z496" s="210"/>
      <c r="AA496" s="210"/>
      <c r="AB496" s="210"/>
      <c r="AC496" s="210"/>
      <c r="AD496" s="210"/>
      <c r="AE496" s="210"/>
      <c r="AF496" s="210"/>
      <c r="AG496" s="210" t="s">
        <v>251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>
      <c r="A497" s="242">
        <v>145</v>
      </c>
      <c r="B497" s="243" t="s">
        <v>1077</v>
      </c>
      <c r="C497" s="256" t="s">
        <v>1078</v>
      </c>
      <c r="D497" s="244" t="s">
        <v>471</v>
      </c>
      <c r="E497" s="245">
        <v>1693.36058</v>
      </c>
      <c r="F497" s="246"/>
      <c r="G497" s="247">
        <f>ROUND(E497*F497,2)</f>
        <v>0</v>
      </c>
      <c r="H497" s="232"/>
      <c r="I497" s="231">
        <f>ROUND(E497*H497,2)</f>
        <v>0</v>
      </c>
      <c r="J497" s="232"/>
      <c r="K497" s="231">
        <f>ROUND(E497*J497,2)</f>
        <v>0</v>
      </c>
      <c r="L497" s="231">
        <v>21</v>
      </c>
      <c r="M497" s="231">
        <f>G497*(1+L497/100)</f>
        <v>0</v>
      </c>
      <c r="N497" s="230">
        <v>0</v>
      </c>
      <c r="O497" s="230">
        <f>ROUND(E497*N497,2)</f>
        <v>0</v>
      </c>
      <c r="P497" s="230">
        <v>0</v>
      </c>
      <c r="Q497" s="230">
        <f>ROUND(E497*P497,2)</f>
        <v>0</v>
      </c>
      <c r="R497" s="231"/>
      <c r="S497" s="231" t="s">
        <v>248</v>
      </c>
      <c r="T497" s="231" t="s">
        <v>249</v>
      </c>
      <c r="U497" s="231">
        <v>0.94199999999999995</v>
      </c>
      <c r="V497" s="231">
        <f>ROUND(E497*U497,2)</f>
        <v>1595.15</v>
      </c>
      <c r="W497" s="231"/>
      <c r="X497" s="231" t="s">
        <v>191</v>
      </c>
      <c r="Y497" s="231" t="s">
        <v>192</v>
      </c>
      <c r="Z497" s="210"/>
      <c r="AA497" s="210"/>
      <c r="AB497" s="210"/>
      <c r="AC497" s="210"/>
      <c r="AD497" s="210"/>
      <c r="AE497" s="210"/>
      <c r="AF497" s="210"/>
      <c r="AG497" s="210" t="s">
        <v>193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2">
      <c r="A498" s="227"/>
      <c r="B498" s="228"/>
      <c r="C498" s="271" t="s">
        <v>1316</v>
      </c>
      <c r="D498" s="264"/>
      <c r="E498" s="265">
        <v>1897.29368</v>
      </c>
      <c r="F498" s="231"/>
      <c r="G498" s="231"/>
      <c r="H498" s="231"/>
      <c r="I498" s="231"/>
      <c r="J498" s="231"/>
      <c r="K498" s="231"/>
      <c r="L498" s="231"/>
      <c r="M498" s="231"/>
      <c r="N498" s="230"/>
      <c r="O498" s="230"/>
      <c r="P498" s="230"/>
      <c r="Q498" s="230"/>
      <c r="R498" s="231"/>
      <c r="S498" s="231"/>
      <c r="T498" s="231"/>
      <c r="U498" s="231"/>
      <c r="V498" s="231"/>
      <c r="W498" s="231"/>
      <c r="X498" s="231"/>
      <c r="Y498" s="231"/>
      <c r="Z498" s="210"/>
      <c r="AA498" s="210"/>
      <c r="AB498" s="210"/>
      <c r="AC498" s="210"/>
      <c r="AD498" s="210"/>
      <c r="AE498" s="210"/>
      <c r="AF498" s="210"/>
      <c r="AG498" s="210" t="s">
        <v>251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3">
      <c r="A499" s="227"/>
      <c r="B499" s="228"/>
      <c r="C499" s="271" t="s">
        <v>1317</v>
      </c>
      <c r="D499" s="264"/>
      <c r="E499" s="265">
        <v>-203.9331</v>
      </c>
      <c r="F499" s="231"/>
      <c r="G499" s="231"/>
      <c r="H499" s="231"/>
      <c r="I499" s="231"/>
      <c r="J499" s="231"/>
      <c r="K499" s="231"/>
      <c r="L499" s="231"/>
      <c r="M499" s="231"/>
      <c r="N499" s="230"/>
      <c r="O499" s="230"/>
      <c r="P499" s="230"/>
      <c r="Q499" s="230"/>
      <c r="R499" s="231"/>
      <c r="S499" s="231"/>
      <c r="T499" s="231"/>
      <c r="U499" s="231"/>
      <c r="V499" s="231"/>
      <c r="W499" s="231"/>
      <c r="X499" s="231"/>
      <c r="Y499" s="231"/>
      <c r="Z499" s="210"/>
      <c r="AA499" s="210"/>
      <c r="AB499" s="210"/>
      <c r="AC499" s="210"/>
      <c r="AD499" s="210"/>
      <c r="AE499" s="210"/>
      <c r="AF499" s="210"/>
      <c r="AG499" s="210" t="s">
        <v>251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1">
      <c r="A500" s="242">
        <v>146</v>
      </c>
      <c r="B500" s="243" t="s">
        <v>1081</v>
      </c>
      <c r="C500" s="256" t="s">
        <v>1082</v>
      </c>
      <c r="D500" s="244" t="s">
        <v>471</v>
      </c>
      <c r="E500" s="245">
        <v>13546.88464</v>
      </c>
      <c r="F500" s="246"/>
      <c r="G500" s="247">
        <f>ROUND(E500*F500,2)</f>
        <v>0</v>
      </c>
      <c r="H500" s="232"/>
      <c r="I500" s="231">
        <f>ROUND(E500*H500,2)</f>
        <v>0</v>
      </c>
      <c r="J500" s="232"/>
      <c r="K500" s="231">
        <f>ROUND(E500*J500,2)</f>
        <v>0</v>
      </c>
      <c r="L500" s="231">
        <v>21</v>
      </c>
      <c r="M500" s="231">
        <f>G500*(1+L500/100)</f>
        <v>0</v>
      </c>
      <c r="N500" s="230">
        <v>0</v>
      </c>
      <c r="O500" s="230">
        <f>ROUND(E500*N500,2)</f>
        <v>0</v>
      </c>
      <c r="P500" s="230">
        <v>0</v>
      </c>
      <c r="Q500" s="230">
        <f>ROUND(E500*P500,2)</f>
        <v>0</v>
      </c>
      <c r="R500" s="231"/>
      <c r="S500" s="231" t="s">
        <v>248</v>
      </c>
      <c r="T500" s="231" t="s">
        <v>249</v>
      </c>
      <c r="U500" s="231">
        <v>0.105</v>
      </c>
      <c r="V500" s="231">
        <f>ROUND(E500*U500,2)</f>
        <v>1422.42</v>
      </c>
      <c r="W500" s="231"/>
      <c r="X500" s="231" t="s">
        <v>191</v>
      </c>
      <c r="Y500" s="231" t="s">
        <v>192</v>
      </c>
      <c r="Z500" s="210"/>
      <c r="AA500" s="210"/>
      <c r="AB500" s="210"/>
      <c r="AC500" s="210"/>
      <c r="AD500" s="210"/>
      <c r="AE500" s="210"/>
      <c r="AF500" s="210"/>
      <c r="AG500" s="210" t="s">
        <v>193</v>
      </c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2">
      <c r="A501" s="227"/>
      <c r="B501" s="228"/>
      <c r="C501" s="271" t="s">
        <v>1318</v>
      </c>
      <c r="D501" s="264"/>
      <c r="E501" s="265">
        <v>15178.34944</v>
      </c>
      <c r="F501" s="231"/>
      <c r="G501" s="231"/>
      <c r="H501" s="231"/>
      <c r="I501" s="231"/>
      <c r="J501" s="231"/>
      <c r="K501" s="231"/>
      <c r="L501" s="231"/>
      <c r="M501" s="231"/>
      <c r="N501" s="230"/>
      <c r="O501" s="230"/>
      <c r="P501" s="230"/>
      <c r="Q501" s="230"/>
      <c r="R501" s="231"/>
      <c r="S501" s="231"/>
      <c r="T501" s="231"/>
      <c r="U501" s="231"/>
      <c r="V501" s="231"/>
      <c r="W501" s="231"/>
      <c r="X501" s="231"/>
      <c r="Y501" s="231"/>
      <c r="Z501" s="210"/>
      <c r="AA501" s="210"/>
      <c r="AB501" s="210"/>
      <c r="AC501" s="210"/>
      <c r="AD501" s="210"/>
      <c r="AE501" s="210"/>
      <c r="AF501" s="210"/>
      <c r="AG501" s="210" t="s">
        <v>251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3">
      <c r="A502" s="227"/>
      <c r="B502" s="228"/>
      <c r="C502" s="271" t="s">
        <v>1319</v>
      </c>
      <c r="D502" s="264"/>
      <c r="E502" s="265">
        <v>-1631.4648</v>
      </c>
      <c r="F502" s="231"/>
      <c r="G502" s="231"/>
      <c r="H502" s="231"/>
      <c r="I502" s="231"/>
      <c r="J502" s="231"/>
      <c r="K502" s="231"/>
      <c r="L502" s="231"/>
      <c r="M502" s="231"/>
      <c r="N502" s="230"/>
      <c r="O502" s="230"/>
      <c r="P502" s="230"/>
      <c r="Q502" s="230"/>
      <c r="R502" s="231"/>
      <c r="S502" s="231"/>
      <c r="T502" s="231"/>
      <c r="U502" s="231"/>
      <c r="V502" s="231"/>
      <c r="W502" s="231"/>
      <c r="X502" s="231"/>
      <c r="Y502" s="231"/>
      <c r="Z502" s="210"/>
      <c r="AA502" s="210"/>
      <c r="AB502" s="210"/>
      <c r="AC502" s="210"/>
      <c r="AD502" s="210"/>
      <c r="AE502" s="210"/>
      <c r="AF502" s="210"/>
      <c r="AG502" s="210" t="s">
        <v>251</v>
      </c>
      <c r="AH502" s="210">
        <v>0</v>
      </c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ht="22.5" outlineLevel="1">
      <c r="A503" s="242">
        <v>147</v>
      </c>
      <c r="B503" s="243" t="s">
        <v>1085</v>
      </c>
      <c r="C503" s="256" t="s">
        <v>1086</v>
      </c>
      <c r="D503" s="244" t="s">
        <v>471</v>
      </c>
      <c r="E503" s="245">
        <v>29.133299999999998</v>
      </c>
      <c r="F503" s="246"/>
      <c r="G503" s="247">
        <f>ROUND(E503*F503,2)</f>
        <v>0</v>
      </c>
      <c r="H503" s="232"/>
      <c r="I503" s="231">
        <f>ROUND(E503*H503,2)</f>
        <v>0</v>
      </c>
      <c r="J503" s="232"/>
      <c r="K503" s="231">
        <f>ROUND(E503*J503,2)</f>
        <v>0</v>
      </c>
      <c r="L503" s="231">
        <v>21</v>
      </c>
      <c r="M503" s="231">
        <f>G503*(1+L503/100)</f>
        <v>0</v>
      </c>
      <c r="N503" s="230">
        <v>0</v>
      </c>
      <c r="O503" s="230">
        <f>ROUND(E503*N503,2)</f>
        <v>0</v>
      </c>
      <c r="P503" s="230">
        <v>0</v>
      </c>
      <c r="Q503" s="230">
        <f>ROUND(E503*P503,2)</f>
        <v>0</v>
      </c>
      <c r="R503" s="231"/>
      <c r="S503" s="231" t="s">
        <v>248</v>
      </c>
      <c r="T503" s="231" t="s">
        <v>249</v>
      </c>
      <c r="U503" s="231">
        <v>0</v>
      </c>
      <c r="V503" s="231">
        <f>ROUND(E503*U503,2)</f>
        <v>0</v>
      </c>
      <c r="W503" s="231"/>
      <c r="X503" s="231" t="s">
        <v>191</v>
      </c>
      <c r="Y503" s="231" t="s">
        <v>192</v>
      </c>
      <c r="Z503" s="210"/>
      <c r="AA503" s="210"/>
      <c r="AB503" s="210"/>
      <c r="AC503" s="210"/>
      <c r="AD503" s="210"/>
      <c r="AE503" s="210"/>
      <c r="AF503" s="210"/>
      <c r="AG503" s="210" t="s">
        <v>193</v>
      </c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2">
      <c r="A504" s="227"/>
      <c r="B504" s="228"/>
      <c r="C504" s="272" t="s">
        <v>391</v>
      </c>
      <c r="D504" s="266"/>
      <c r="E504" s="267"/>
      <c r="F504" s="231"/>
      <c r="G504" s="231"/>
      <c r="H504" s="231"/>
      <c r="I504" s="231"/>
      <c r="J504" s="231"/>
      <c r="K504" s="231"/>
      <c r="L504" s="231"/>
      <c r="M504" s="231"/>
      <c r="N504" s="230"/>
      <c r="O504" s="230"/>
      <c r="P504" s="230"/>
      <c r="Q504" s="230"/>
      <c r="R504" s="231"/>
      <c r="S504" s="231"/>
      <c r="T504" s="231"/>
      <c r="U504" s="231"/>
      <c r="V504" s="231"/>
      <c r="W504" s="231"/>
      <c r="X504" s="231"/>
      <c r="Y504" s="231"/>
      <c r="Z504" s="210"/>
      <c r="AA504" s="210"/>
      <c r="AB504" s="210"/>
      <c r="AC504" s="210"/>
      <c r="AD504" s="210"/>
      <c r="AE504" s="210"/>
      <c r="AF504" s="210"/>
      <c r="AG504" s="210" t="s">
        <v>251</v>
      </c>
      <c r="AH504" s="210"/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ht="22.5" outlineLevel="3">
      <c r="A505" s="227"/>
      <c r="B505" s="228"/>
      <c r="C505" s="273" t="s">
        <v>1300</v>
      </c>
      <c r="D505" s="266"/>
      <c r="E505" s="267">
        <v>16.847999999999999</v>
      </c>
      <c r="F505" s="231"/>
      <c r="G505" s="231"/>
      <c r="H505" s="231"/>
      <c r="I505" s="231"/>
      <c r="J505" s="231"/>
      <c r="K505" s="231"/>
      <c r="L505" s="231"/>
      <c r="M505" s="231"/>
      <c r="N505" s="230"/>
      <c r="O505" s="230"/>
      <c r="P505" s="230"/>
      <c r="Q505" s="230"/>
      <c r="R505" s="231"/>
      <c r="S505" s="231"/>
      <c r="T505" s="231"/>
      <c r="U505" s="231"/>
      <c r="V505" s="231"/>
      <c r="W505" s="231"/>
      <c r="X505" s="231"/>
      <c r="Y505" s="231"/>
      <c r="Z505" s="210"/>
      <c r="AA505" s="210"/>
      <c r="AB505" s="210"/>
      <c r="AC505" s="210"/>
      <c r="AD505" s="210"/>
      <c r="AE505" s="210"/>
      <c r="AF505" s="210"/>
      <c r="AG505" s="210" t="s">
        <v>251</v>
      </c>
      <c r="AH505" s="210">
        <v>2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ht="22.5" outlineLevel="3">
      <c r="A506" s="227"/>
      <c r="B506" s="228"/>
      <c r="C506" s="273" t="s">
        <v>1301</v>
      </c>
      <c r="D506" s="266"/>
      <c r="E506" s="267">
        <v>28.08</v>
      </c>
      <c r="F506" s="231"/>
      <c r="G506" s="231"/>
      <c r="H506" s="231"/>
      <c r="I506" s="231"/>
      <c r="J506" s="231"/>
      <c r="K506" s="231"/>
      <c r="L506" s="231"/>
      <c r="M506" s="231"/>
      <c r="N506" s="230"/>
      <c r="O506" s="230"/>
      <c r="P506" s="230"/>
      <c r="Q506" s="230"/>
      <c r="R506" s="231"/>
      <c r="S506" s="231"/>
      <c r="T506" s="231"/>
      <c r="U506" s="231"/>
      <c r="V506" s="231"/>
      <c r="W506" s="231"/>
      <c r="X506" s="231"/>
      <c r="Y506" s="231"/>
      <c r="Z506" s="210"/>
      <c r="AA506" s="210"/>
      <c r="AB506" s="210"/>
      <c r="AC506" s="210"/>
      <c r="AD506" s="210"/>
      <c r="AE506" s="210"/>
      <c r="AF506" s="210"/>
      <c r="AG506" s="210" t="s">
        <v>251</v>
      </c>
      <c r="AH506" s="210">
        <v>2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ht="22.5" outlineLevel="3">
      <c r="A507" s="227"/>
      <c r="B507" s="228"/>
      <c r="C507" s="273" t="s">
        <v>1302</v>
      </c>
      <c r="D507" s="266"/>
      <c r="E507" s="267">
        <v>1.65</v>
      </c>
      <c r="F507" s="231"/>
      <c r="G507" s="231"/>
      <c r="H507" s="231"/>
      <c r="I507" s="231"/>
      <c r="J507" s="231"/>
      <c r="K507" s="231"/>
      <c r="L507" s="231"/>
      <c r="M507" s="231"/>
      <c r="N507" s="230"/>
      <c r="O507" s="230"/>
      <c r="P507" s="230"/>
      <c r="Q507" s="230"/>
      <c r="R507" s="231"/>
      <c r="S507" s="231"/>
      <c r="T507" s="231"/>
      <c r="U507" s="231"/>
      <c r="V507" s="231"/>
      <c r="W507" s="231"/>
      <c r="X507" s="231"/>
      <c r="Y507" s="231"/>
      <c r="Z507" s="210"/>
      <c r="AA507" s="210"/>
      <c r="AB507" s="210"/>
      <c r="AC507" s="210"/>
      <c r="AD507" s="210"/>
      <c r="AE507" s="210"/>
      <c r="AF507" s="210"/>
      <c r="AG507" s="210" t="s">
        <v>251</v>
      </c>
      <c r="AH507" s="210">
        <v>2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3">
      <c r="A508" s="227"/>
      <c r="B508" s="228"/>
      <c r="C508" s="273" t="s">
        <v>1303</v>
      </c>
      <c r="D508" s="266"/>
      <c r="E508" s="267">
        <v>327.78</v>
      </c>
      <c r="F508" s="231"/>
      <c r="G508" s="231"/>
      <c r="H508" s="231"/>
      <c r="I508" s="231"/>
      <c r="J508" s="231"/>
      <c r="K508" s="231"/>
      <c r="L508" s="231"/>
      <c r="M508" s="231"/>
      <c r="N508" s="230"/>
      <c r="O508" s="230"/>
      <c r="P508" s="230"/>
      <c r="Q508" s="230"/>
      <c r="R508" s="231"/>
      <c r="S508" s="231"/>
      <c r="T508" s="231"/>
      <c r="U508" s="231"/>
      <c r="V508" s="231"/>
      <c r="W508" s="231"/>
      <c r="X508" s="231"/>
      <c r="Y508" s="231"/>
      <c r="Z508" s="210"/>
      <c r="AA508" s="210"/>
      <c r="AB508" s="210"/>
      <c r="AC508" s="210"/>
      <c r="AD508" s="210"/>
      <c r="AE508" s="210"/>
      <c r="AF508" s="210"/>
      <c r="AG508" s="210" t="s">
        <v>251</v>
      </c>
      <c r="AH508" s="210">
        <v>2</v>
      </c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3">
      <c r="A509" s="227"/>
      <c r="B509" s="228"/>
      <c r="C509" s="274" t="s">
        <v>399</v>
      </c>
      <c r="D509" s="268"/>
      <c r="E509" s="269">
        <v>374.358</v>
      </c>
      <c r="F509" s="231"/>
      <c r="G509" s="231"/>
      <c r="H509" s="231"/>
      <c r="I509" s="231"/>
      <c r="J509" s="231"/>
      <c r="K509" s="231"/>
      <c r="L509" s="231"/>
      <c r="M509" s="231"/>
      <c r="N509" s="230"/>
      <c r="O509" s="230"/>
      <c r="P509" s="230"/>
      <c r="Q509" s="230"/>
      <c r="R509" s="231"/>
      <c r="S509" s="231"/>
      <c r="T509" s="231"/>
      <c r="U509" s="231"/>
      <c r="V509" s="231"/>
      <c r="W509" s="231"/>
      <c r="X509" s="231"/>
      <c r="Y509" s="231"/>
      <c r="Z509" s="210"/>
      <c r="AA509" s="210"/>
      <c r="AB509" s="210"/>
      <c r="AC509" s="210"/>
      <c r="AD509" s="210"/>
      <c r="AE509" s="210"/>
      <c r="AF509" s="210"/>
      <c r="AG509" s="210" t="s">
        <v>251</v>
      </c>
      <c r="AH509" s="210">
        <v>3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>
      <c r="A510" s="227"/>
      <c r="B510" s="228"/>
      <c r="C510" s="272" t="s">
        <v>400</v>
      </c>
      <c r="D510" s="266"/>
      <c r="E510" s="267"/>
      <c r="F510" s="231"/>
      <c r="G510" s="231"/>
      <c r="H510" s="231"/>
      <c r="I510" s="231"/>
      <c r="J510" s="231"/>
      <c r="K510" s="231"/>
      <c r="L510" s="231"/>
      <c r="M510" s="231"/>
      <c r="N510" s="230"/>
      <c r="O510" s="230"/>
      <c r="P510" s="230"/>
      <c r="Q510" s="230"/>
      <c r="R510" s="231"/>
      <c r="S510" s="231"/>
      <c r="T510" s="231"/>
      <c r="U510" s="231"/>
      <c r="V510" s="231"/>
      <c r="W510" s="231"/>
      <c r="X510" s="231"/>
      <c r="Y510" s="231"/>
      <c r="Z510" s="210"/>
      <c r="AA510" s="210"/>
      <c r="AB510" s="210"/>
      <c r="AC510" s="210"/>
      <c r="AD510" s="210"/>
      <c r="AE510" s="210"/>
      <c r="AF510" s="210"/>
      <c r="AG510" s="210" t="s">
        <v>251</v>
      </c>
      <c r="AH510" s="210"/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ht="33.75" outlineLevel="3">
      <c r="A511" s="227"/>
      <c r="B511" s="228"/>
      <c r="C511" s="271" t="s">
        <v>1320</v>
      </c>
      <c r="D511" s="264"/>
      <c r="E511" s="265">
        <v>29.133299999999998</v>
      </c>
      <c r="F511" s="231"/>
      <c r="G511" s="231"/>
      <c r="H511" s="231"/>
      <c r="I511" s="231"/>
      <c r="J511" s="231"/>
      <c r="K511" s="231"/>
      <c r="L511" s="231"/>
      <c r="M511" s="231"/>
      <c r="N511" s="230"/>
      <c r="O511" s="230"/>
      <c r="P511" s="230"/>
      <c r="Q511" s="230"/>
      <c r="R511" s="231"/>
      <c r="S511" s="231"/>
      <c r="T511" s="231"/>
      <c r="U511" s="231"/>
      <c r="V511" s="231"/>
      <c r="W511" s="231"/>
      <c r="X511" s="231"/>
      <c r="Y511" s="231"/>
      <c r="Z511" s="210"/>
      <c r="AA511" s="210"/>
      <c r="AB511" s="210"/>
      <c r="AC511" s="210"/>
      <c r="AD511" s="210"/>
      <c r="AE511" s="210"/>
      <c r="AF511" s="210"/>
      <c r="AG511" s="210" t="s">
        <v>251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1">
      <c r="A512" s="242">
        <v>148</v>
      </c>
      <c r="B512" s="243" t="s">
        <v>1110</v>
      </c>
      <c r="C512" s="256" t="s">
        <v>1111</v>
      </c>
      <c r="D512" s="244" t="s">
        <v>471</v>
      </c>
      <c r="E512" s="245">
        <v>40.146070000000002</v>
      </c>
      <c r="F512" s="246"/>
      <c r="G512" s="247">
        <f>ROUND(E512*F512,2)</f>
        <v>0</v>
      </c>
      <c r="H512" s="232"/>
      <c r="I512" s="231">
        <f>ROUND(E512*H512,2)</f>
        <v>0</v>
      </c>
      <c r="J512" s="232"/>
      <c r="K512" s="231">
        <f>ROUND(E512*J512,2)</f>
        <v>0</v>
      </c>
      <c r="L512" s="231">
        <v>21</v>
      </c>
      <c r="M512" s="231">
        <f>G512*(1+L512/100)</f>
        <v>0</v>
      </c>
      <c r="N512" s="230">
        <v>0</v>
      </c>
      <c r="O512" s="230">
        <f>ROUND(E512*N512,2)</f>
        <v>0</v>
      </c>
      <c r="P512" s="230">
        <v>0</v>
      </c>
      <c r="Q512" s="230">
        <f>ROUND(E512*P512,2)</f>
        <v>0</v>
      </c>
      <c r="R512" s="231"/>
      <c r="S512" s="231" t="s">
        <v>248</v>
      </c>
      <c r="T512" s="231" t="s">
        <v>249</v>
      </c>
      <c r="U512" s="231">
        <v>0</v>
      </c>
      <c r="V512" s="231">
        <f>ROUND(E512*U512,2)</f>
        <v>0</v>
      </c>
      <c r="W512" s="231"/>
      <c r="X512" s="231" t="s">
        <v>191</v>
      </c>
      <c r="Y512" s="231" t="s">
        <v>192</v>
      </c>
      <c r="Z512" s="210"/>
      <c r="AA512" s="210"/>
      <c r="AB512" s="210"/>
      <c r="AC512" s="210"/>
      <c r="AD512" s="210"/>
      <c r="AE512" s="210"/>
      <c r="AF512" s="210"/>
      <c r="AG512" s="210" t="s">
        <v>193</v>
      </c>
      <c r="AH512" s="210"/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2">
      <c r="A513" s="227"/>
      <c r="B513" s="228"/>
      <c r="C513" s="272" t="s">
        <v>391</v>
      </c>
      <c r="D513" s="266"/>
      <c r="E513" s="267"/>
      <c r="F513" s="231"/>
      <c r="G513" s="231"/>
      <c r="H513" s="231"/>
      <c r="I513" s="231"/>
      <c r="J513" s="231"/>
      <c r="K513" s="231"/>
      <c r="L513" s="231"/>
      <c r="M513" s="231"/>
      <c r="N513" s="230"/>
      <c r="O513" s="230"/>
      <c r="P513" s="230"/>
      <c r="Q513" s="230"/>
      <c r="R513" s="231"/>
      <c r="S513" s="231"/>
      <c r="T513" s="231"/>
      <c r="U513" s="231"/>
      <c r="V513" s="231"/>
      <c r="W513" s="231"/>
      <c r="X513" s="231"/>
      <c r="Y513" s="231"/>
      <c r="Z513" s="210"/>
      <c r="AA513" s="210"/>
      <c r="AB513" s="210"/>
      <c r="AC513" s="210"/>
      <c r="AD513" s="210"/>
      <c r="AE513" s="210"/>
      <c r="AF513" s="210"/>
      <c r="AG513" s="210" t="s">
        <v>251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3">
      <c r="A514" s="227"/>
      <c r="B514" s="228"/>
      <c r="C514" s="273" t="s">
        <v>1308</v>
      </c>
      <c r="D514" s="266"/>
      <c r="E514" s="267">
        <v>1897.29368</v>
      </c>
      <c r="F514" s="231"/>
      <c r="G514" s="231"/>
      <c r="H514" s="231"/>
      <c r="I514" s="231"/>
      <c r="J514" s="231"/>
      <c r="K514" s="231"/>
      <c r="L514" s="231"/>
      <c r="M514" s="231"/>
      <c r="N514" s="230"/>
      <c r="O514" s="230"/>
      <c r="P514" s="230"/>
      <c r="Q514" s="230"/>
      <c r="R514" s="231"/>
      <c r="S514" s="231"/>
      <c r="T514" s="231"/>
      <c r="U514" s="231"/>
      <c r="V514" s="231"/>
      <c r="W514" s="231"/>
      <c r="X514" s="231"/>
      <c r="Y514" s="231"/>
      <c r="Z514" s="210"/>
      <c r="AA514" s="210"/>
      <c r="AB514" s="210"/>
      <c r="AC514" s="210"/>
      <c r="AD514" s="210"/>
      <c r="AE514" s="210"/>
      <c r="AF514" s="210"/>
      <c r="AG514" s="210" t="s">
        <v>251</v>
      </c>
      <c r="AH514" s="210">
        <v>2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3">
      <c r="A515" s="227"/>
      <c r="B515" s="228"/>
      <c r="C515" s="273" t="s">
        <v>1309</v>
      </c>
      <c r="D515" s="266"/>
      <c r="E515" s="267">
        <v>-291.33300000000003</v>
      </c>
      <c r="F515" s="231"/>
      <c r="G515" s="231"/>
      <c r="H515" s="231"/>
      <c r="I515" s="231"/>
      <c r="J515" s="231"/>
      <c r="K515" s="231"/>
      <c r="L515" s="231"/>
      <c r="M515" s="231"/>
      <c r="N515" s="230"/>
      <c r="O515" s="230"/>
      <c r="P515" s="230"/>
      <c r="Q515" s="230"/>
      <c r="R515" s="231"/>
      <c r="S515" s="231"/>
      <c r="T515" s="231"/>
      <c r="U515" s="231"/>
      <c r="V515" s="231"/>
      <c r="W515" s="231"/>
      <c r="X515" s="231"/>
      <c r="Y515" s="231"/>
      <c r="Z515" s="210"/>
      <c r="AA515" s="210"/>
      <c r="AB515" s="210"/>
      <c r="AC515" s="210"/>
      <c r="AD515" s="210"/>
      <c r="AE515" s="210"/>
      <c r="AF515" s="210"/>
      <c r="AG515" s="210" t="s">
        <v>251</v>
      </c>
      <c r="AH515" s="210">
        <v>2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3">
      <c r="A516" s="227"/>
      <c r="B516" s="228"/>
      <c r="C516" s="273" t="s">
        <v>1310</v>
      </c>
      <c r="D516" s="266"/>
      <c r="E516" s="267">
        <v>-1204.5</v>
      </c>
      <c r="F516" s="231"/>
      <c r="G516" s="231"/>
      <c r="H516" s="231"/>
      <c r="I516" s="231"/>
      <c r="J516" s="231"/>
      <c r="K516" s="231"/>
      <c r="L516" s="231"/>
      <c r="M516" s="231"/>
      <c r="N516" s="230"/>
      <c r="O516" s="230"/>
      <c r="P516" s="230"/>
      <c r="Q516" s="230"/>
      <c r="R516" s="231"/>
      <c r="S516" s="231"/>
      <c r="T516" s="231"/>
      <c r="U516" s="231"/>
      <c r="V516" s="231"/>
      <c r="W516" s="231"/>
      <c r="X516" s="231"/>
      <c r="Y516" s="231"/>
      <c r="Z516" s="210"/>
      <c r="AA516" s="210"/>
      <c r="AB516" s="210"/>
      <c r="AC516" s="210"/>
      <c r="AD516" s="210"/>
      <c r="AE516" s="210"/>
      <c r="AF516" s="210"/>
      <c r="AG516" s="210" t="s">
        <v>251</v>
      </c>
      <c r="AH516" s="210">
        <v>2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3">
      <c r="A517" s="227"/>
      <c r="B517" s="228"/>
      <c r="C517" s="274" t="s">
        <v>399</v>
      </c>
      <c r="D517" s="268"/>
      <c r="E517" s="269">
        <v>401.46068000000002</v>
      </c>
      <c r="F517" s="231"/>
      <c r="G517" s="231"/>
      <c r="H517" s="231"/>
      <c r="I517" s="231"/>
      <c r="J517" s="231"/>
      <c r="K517" s="231"/>
      <c r="L517" s="231"/>
      <c r="M517" s="231"/>
      <c r="N517" s="230"/>
      <c r="O517" s="230"/>
      <c r="P517" s="230"/>
      <c r="Q517" s="230"/>
      <c r="R517" s="231"/>
      <c r="S517" s="231"/>
      <c r="T517" s="231"/>
      <c r="U517" s="231"/>
      <c r="V517" s="231"/>
      <c r="W517" s="231"/>
      <c r="X517" s="231"/>
      <c r="Y517" s="231"/>
      <c r="Z517" s="210"/>
      <c r="AA517" s="210"/>
      <c r="AB517" s="210"/>
      <c r="AC517" s="210"/>
      <c r="AD517" s="210"/>
      <c r="AE517" s="210"/>
      <c r="AF517" s="210"/>
      <c r="AG517" s="210" t="s">
        <v>251</v>
      </c>
      <c r="AH517" s="210">
        <v>3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3">
      <c r="A518" s="227"/>
      <c r="B518" s="228"/>
      <c r="C518" s="272" t="s">
        <v>400</v>
      </c>
      <c r="D518" s="266"/>
      <c r="E518" s="267"/>
      <c r="F518" s="231"/>
      <c r="G518" s="231"/>
      <c r="H518" s="231"/>
      <c r="I518" s="231"/>
      <c r="J518" s="231"/>
      <c r="K518" s="231"/>
      <c r="L518" s="231"/>
      <c r="M518" s="231"/>
      <c r="N518" s="230"/>
      <c r="O518" s="230"/>
      <c r="P518" s="230"/>
      <c r="Q518" s="230"/>
      <c r="R518" s="231"/>
      <c r="S518" s="231"/>
      <c r="T518" s="231"/>
      <c r="U518" s="231"/>
      <c r="V518" s="231"/>
      <c r="W518" s="231"/>
      <c r="X518" s="231"/>
      <c r="Y518" s="231"/>
      <c r="Z518" s="210"/>
      <c r="AA518" s="210"/>
      <c r="AB518" s="210"/>
      <c r="AC518" s="210"/>
      <c r="AD518" s="210"/>
      <c r="AE518" s="210"/>
      <c r="AF518" s="210"/>
      <c r="AG518" s="210" t="s">
        <v>251</v>
      </c>
      <c r="AH518" s="210"/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ht="33.75" outlineLevel="3">
      <c r="A519" s="227"/>
      <c r="B519" s="228"/>
      <c r="C519" s="271" t="s">
        <v>1321</v>
      </c>
      <c r="D519" s="264"/>
      <c r="E519" s="265">
        <v>40.146070000000002</v>
      </c>
      <c r="F519" s="231"/>
      <c r="G519" s="231"/>
      <c r="H519" s="231"/>
      <c r="I519" s="231"/>
      <c r="J519" s="231"/>
      <c r="K519" s="231"/>
      <c r="L519" s="231"/>
      <c r="M519" s="231"/>
      <c r="N519" s="230"/>
      <c r="O519" s="230"/>
      <c r="P519" s="230"/>
      <c r="Q519" s="230"/>
      <c r="R519" s="231"/>
      <c r="S519" s="231"/>
      <c r="T519" s="231"/>
      <c r="U519" s="231"/>
      <c r="V519" s="231"/>
      <c r="W519" s="231"/>
      <c r="X519" s="231"/>
      <c r="Y519" s="231"/>
      <c r="Z519" s="210"/>
      <c r="AA519" s="210"/>
      <c r="AB519" s="210"/>
      <c r="AC519" s="210"/>
      <c r="AD519" s="210"/>
      <c r="AE519" s="210"/>
      <c r="AF519" s="210"/>
      <c r="AG519" s="210" t="s">
        <v>251</v>
      </c>
      <c r="AH519" s="210">
        <v>0</v>
      </c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1">
      <c r="A520" s="242">
        <v>149</v>
      </c>
      <c r="B520" s="243" t="s">
        <v>1115</v>
      </c>
      <c r="C520" s="256" t="s">
        <v>1116</v>
      </c>
      <c r="D520" s="244" t="s">
        <v>471</v>
      </c>
      <c r="E520" s="245">
        <v>1343.0587399999999</v>
      </c>
      <c r="F520" s="246"/>
      <c r="G520" s="247">
        <f>ROUND(E520*F520,2)</f>
        <v>0</v>
      </c>
      <c r="H520" s="232"/>
      <c r="I520" s="231">
        <f>ROUND(E520*H520,2)</f>
        <v>0</v>
      </c>
      <c r="J520" s="232"/>
      <c r="K520" s="231">
        <f>ROUND(E520*J520,2)</f>
        <v>0</v>
      </c>
      <c r="L520" s="231">
        <v>21</v>
      </c>
      <c r="M520" s="231">
        <f>G520*(1+L520/100)</f>
        <v>0</v>
      </c>
      <c r="N520" s="230">
        <v>0</v>
      </c>
      <c r="O520" s="230">
        <f>ROUND(E520*N520,2)</f>
        <v>0</v>
      </c>
      <c r="P520" s="230">
        <v>0</v>
      </c>
      <c r="Q520" s="230">
        <f>ROUND(E520*P520,2)</f>
        <v>0</v>
      </c>
      <c r="R520" s="231"/>
      <c r="S520" s="231" t="s">
        <v>248</v>
      </c>
      <c r="T520" s="231" t="s">
        <v>249</v>
      </c>
      <c r="U520" s="231">
        <v>6.0000000000000001E-3</v>
      </c>
      <c r="V520" s="231">
        <f>ROUND(E520*U520,2)</f>
        <v>8.06</v>
      </c>
      <c r="W520" s="231"/>
      <c r="X520" s="231" t="s">
        <v>191</v>
      </c>
      <c r="Y520" s="231" t="s">
        <v>192</v>
      </c>
      <c r="Z520" s="210"/>
      <c r="AA520" s="210"/>
      <c r="AB520" s="210"/>
      <c r="AC520" s="210"/>
      <c r="AD520" s="210"/>
      <c r="AE520" s="210"/>
      <c r="AF520" s="210"/>
      <c r="AG520" s="210" t="s">
        <v>193</v>
      </c>
      <c r="AH520" s="210"/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2">
      <c r="A521" s="227"/>
      <c r="B521" s="228"/>
      <c r="C521" s="272" t="s">
        <v>391</v>
      </c>
      <c r="D521" s="266"/>
      <c r="E521" s="267"/>
      <c r="F521" s="231"/>
      <c r="G521" s="231"/>
      <c r="H521" s="231"/>
      <c r="I521" s="231"/>
      <c r="J521" s="231"/>
      <c r="K521" s="231"/>
      <c r="L521" s="231"/>
      <c r="M521" s="231"/>
      <c r="N521" s="230"/>
      <c r="O521" s="230"/>
      <c r="P521" s="230"/>
      <c r="Q521" s="230"/>
      <c r="R521" s="231"/>
      <c r="S521" s="231"/>
      <c r="T521" s="231"/>
      <c r="U521" s="231"/>
      <c r="V521" s="231"/>
      <c r="W521" s="231"/>
      <c r="X521" s="231"/>
      <c r="Y521" s="231"/>
      <c r="Z521" s="210"/>
      <c r="AA521" s="210"/>
      <c r="AB521" s="210"/>
      <c r="AC521" s="210"/>
      <c r="AD521" s="210"/>
      <c r="AE521" s="210"/>
      <c r="AF521" s="210"/>
      <c r="AG521" s="210" t="s">
        <v>251</v>
      </c>
      <c r="AH521" s="210"/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ht="22.5" outlineLevel="3">
      <c r="A522" s="227"/>
      <c r="B522" s="228"/>
      <c r="C522" s="273" t="s">
        <v>1300</v>
      </c>
      <c r="D522" s="266"/>
      <c r="E522" s="267">
        <v>16.847999999999999</v>
      </c>
      <c r="F522" s="231"/>
      <c r="G522" s="231"/>
      <c r="H522" s="231"/>
      <c r="I522" s="231"/>
      <c r="J522" s="231"/>
      <c r="K522" s="231"/>
      <c r="L522" s="231"/>
      <c r="M522" s="231"/>
      <c r="N522" s="230"/>
      <c r="O522" s="230"/>
      <c r="P522" s="230"/>
      <c r="Q522" s="230"/>
      <c r="R522" s="231"/>
      <c r="S522" s="231"/>
      <c r="T522" s="231"/>
      <c r="U522" s="231"/>
      <c r="V522" s="231"/>
      <c r="W522" s="231"/>
      <c r="X522" s="231"/>
      <c r="Y522" s="231"/>
      <c r="Z522" s="210"/>
      <c r="AA522" s="210"/>
      <c r="AB522" s="210"/>
      <c r="AC522" s="210"/>
      <c r="AD522" s="210"/>
      <c r="AE522" s="210"/>
      <c r="AF522" s="210"/>
      <c r="AG522" s="210" t="s">
        <v>251</v>
      </c>
      <c r="AH522" s="210">
        <v>2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ht="22.5" outlineLevel="3">
      <c r="A523" s="227"/>
      <c r="B523" s="228"/>
      <c r="C523" s="273" t="s">
        <v>1301</v>
      </c>
      <c r="D523" s="266"/>
      <c r="E523" s="267">
        <v>28.08</v>
      </c>
      <c r="F523" s="231"/>
      <c r="G523" s="231"/>
      <c r="H523" s="231"/>
      <c r="I523" s="231"/>
      <c r="J523" s="231"/>
      <c r="K523" s="231"/>
      <c r="L523" s="231"/>
      <c r="M523" s="231"/>
      <c r="N523" s="230"/>
      <c r="O523" s="230"/>
      <c r="P523" s="230"/>
      <c r="Q523" s="230"/>
      <c r="R523" s="231"/>
      <c r="S523" s="231"/>
      <c r="T523" s="231"/>
      <c r="U523" s="231"/>
      <c r="V523" s="231"/>
      <c r="W523" s="231"/>
      <c r="X523" s="231"/>
      <c r="Y523" s="231"/>
      <c r="Z523" s="210"/>
      <c r="AA523" s="210"/>
      <c r="AB523" s="210"/>
      <c r="AC523" s="210"/>
      <c r="AD523" s="210"/>
      <c r="AE523" s="210"/>
      <c r="AF523" s="210"/>
      <c r="AG523" s="210" t="s">
        <v>251</v>
      </c>
      <c r="AH523" s="210">
        <v>2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ht="22.5" outlineLevel="3">
      <c r="A524" s="227"/>
      <c r="B524" s="228"/>
      <c r="C524" s="273" t="s">
        <v>1302</v>
      </c>
      <c r="D524" s="266"/>
      <c r="E524" s="267">
        <v>1.65</v>
      </c>
      <c r="F524" s="231"/>
      <c r="G524" s="231"/>
      <c r="H524" s="231"/>
      <c r="I524" s="231"/>
      <c r="J524" s="231"/>
      <c r="K524" s="231"/>
      <c r="L524" s="231"/>
      <c r="M524" s="231"/>
      <c r="N524" s="230"/>
      <c r="O524" s="230"/>
      <c r="P524" s="230"/>
      <c r="Q524" s="230"/>
      <c r="R524" s="231"/>
      <c r="S524" s="231"/>
      <c r="T524" s="231"/>
      <c r="U524" s="231"/>
      <c r="V524" s="231"/>
      <c r="W524" s="231"/>
      <c r="X524" s="231"/>
      <c r="Y524" s="231"/>
      <c r="Z524" s="210"/>
      <c r="AA524" s="210"/>
      <c r="AB524" s="210"/>
      <c r="AC524" s="210"/>
      <c r="AD524" s="210"/>
      <c r="AE524" s="210"/>
      <c r="AF524" s="210"/>
      <c r="AG524" s="210" t="s">
        <v>251</v>
      </c>
      <c r="AH524" s="210">
        <v>2</v>
      </c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3">
      <c r="A525" s="227"/>
      <c r="B525" s="228"/>
      <c r="C525" s="273" t="s">
        <v>1303</v>
      </c>
      <c r="D525" s="266"/>
      <c r="E525" s="267">
        <v>327.78</v>
      </c>
      <c r="F525" s="231"/>
      <c r="G525" s="231"/>
      <c r="H525" s="231"/>
      <c r="I525" s="231"/>
      <c r="J525" s="231"/>
      <c r="K525" s="231"/>
      <c r="L525" s="231"/>
      <c r="M525" s="231"/>
      <c r="N525" s="230"/>
      <c r="O525" s="230"/>
      <c r="P525" s="230"/>
      <c r="Q525" s="230"/>
      <c r="R525" s="231"/>
      <c r="S525" s="231"/>
      <c r="T525" s="231"/>
      <c r="U525" s="231"/>
      <c r="V525" s="231"/>
      <c r="W525" s="231"/>
      <c r="X525" s="231"/>
      <c r="Y525" s="231"/>
      <c r="Z525" s="210"/>
      <c r="AA525" s="210"/>
      <c r="AB525" s="210"/>
      <c r="AC525" s="210"/>
      <c r="AD525" s="210"/>
      <c r="AE525" s="210"/>
      <c r="AF525" s="210"/>
      <c r="AG525" s="210" t="s">
        <v>251</v>
      </c>
      <c r="AH525" s="210">
        <v>2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3">
      <c r="A526" s="227"/>
      <c r="B526" s="228"/>
      <c r="C526" s="274" t="s">
        <v>399</v>
      </c>
      <c r="D526" s="268"/>
      <c r="E526" s="269">
        <v>374.358</v>
      </c>
      <c r="F526" s="231"/>
      <c r="G526" s="231"/>
      <c r="H526" s="231"/>
      <c r="I526" s="231"/>
      <c r="J526" s="231"/>
      <c r="K526" s="231"/>
      <c r="L526" s="231"/>
      <c r="M526" s="231"/>
      <c r="N526" s="230"/>
      <c r="O526" s="230"/>
      <c r="P526" s="230"/>
      <c r="Q526" s="230"/>
      <c r="R526" s="231"/>
      <c r="S526" s="231"/>
      <c r="T526" s="231"/>
      <c r="U526" s="231"/>
      <c r="V526" s="231"/>
      <c r="W526" s="231"/>
      <c r="X526" s="231"/>
      <c r="Y526" s="231"/>
      <c r="Z526" s="210"/>
      <c r="AA526" s="210"/>
      <c r="AB526" s="210"/>
      <c r="AC526" s="210"/>
      <c r="AD526" s="210"/>
      <c r="AE526" s="210"/>
      <c r="AF526" s="210"/>
      <c r="AG526" s="210" t="s">
        <v>251</v>
      </c>
      <c r="AH526" s="210">
        <v>3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3">
      <c r="A527" s="227"/>
      <c r="B527" s="228"/>
      <c r="C527" s="272" t="s">
        <v>400</v>
      </c>
      <c r="D527" s="266"/>
      <c r="E527" s="267"/>
      <c r="F527" s="231"/>
      <c r="G527" s="231"/>
      <c r="H527" s="231"/>
      <c r="I527" s="231"/>
      <c r="J527" s="231"/>
      <c r="K527" s="231"/>
      <c r="L527" s="231"/>
      <c r="M527" s="231"/>
      <c r="N527" s="230"/>
      <c r="O527" s="230"/>
      <c r="P527" s="230"/>
      <c r="Q527" s="230"/>
      <c r="R527" s="231"/>
      <c r="S527" s="231"/>
      <c r="T527" s="231"/>
      <c r="U527" s="231"/>
      <c r="V527" s="231"/>
      <c r="W527" s="231"/>
      <c r="X527" s="231"/>
      <c r="Y527" s="231"/>
      <c r="Z527" s="210"/>
      <c r="AA527" s="210"/>
      <c r="AB527" s="210"/>
      <c r="AC527" s="210"/>
      <c r="AD527" s="210"/>
      <c r="AE527" s="210"/>
      <c r="AF527" s="210"/>
      <c r="AG527" s="210" t="s">
        <v>251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ht="33.75" outlineLevel="3">
      <c r="A528" s="227"/>
      <c r="B528" s="228"/>
      <c r="C528" s="271" t="s">
        <v>1322</v>
      </c>
      <c r="D528" s="264"/>
      <c r="E528" s="265">
        <v>58.266599999999997</v>
      </c>
      <c r="F528" s="231"/>
      <c r="G528" s="231"/>
      <c r="H528" s="231"/>
      <c r="I528" s="231"/>
      <c r="J528" s="231"/>
      <c r="K528" s="231"/>
      <c r="L528" s="231"/>
      <c r="M528" s="231"/>
      <c r="N528" s="230"/>
      <c r="O528" s="230"/>
      <c r="P528" s="230"/>
      <c r="Q528" s="230"/>
      <c r="R528" s="231"/>
      <c r="S528" s="231"/>
      <c r="T528" s="231"/>
      <c r="U528" s="231"/>
      <c r="V528" s="231"/>
      <c r="W528" s="231"/>
      <c r="X528" s="231"/>
      <c r="Y528" s="231"/>
      <c r="Z528" s="210"/>
      <c r="AA528" s="210"/>
      <c r="AB528" s="210"/>
      <c r="AC528" s="210"/>
      <c r="AD528" s="210"/>
      <c r="AE528" s="210"/>
      <c r="AF528" s="210"/>
      <c r="AG528" s="210" t="s">
        <v>251</v>
      </c>
      <c r="AH528" s="210">
        <v>0</v>
      </c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3">
      <c r="A529" s="227"/>
      <c r="B529" s="228"/>
      <c r="C529" s="272" t="s">
        <v>391</v>
      </c>
      <c r="D529" s="266"/>
      <c r="E529" s="267"/>
      <c r="F529" s="231"/>
      <c r="G529" s="231"/>
      <c r="H529" s="231"/>
      <c r="I529" s="231"/>
      <c r="J529" s="231"/>
      <c r="K529" s="231"/>
      <c r="L529" s="231"/>
      <c r="M529" s="231"/>
      <c r="N529" s="230"/>
      <c r="O529" s="230"/>
      <c r="P529" s="230"/>
      <c r="Q529" s="230"/>
      <c r="R529" s="231"/>
      <c r="S529" s="231"/>
      <c r="T529" s="231"/>
      <c r="U529" s="231"/>
      <c r="V529" s="231"/>
      <c r="W529" s="231"/>
      <c r="X529" s="231"/>
      <c r="Y529" s="231"/>
      <c r="Z529" s="210"/>
      <c r="AA529" s="210"/>
      <c r="AB529" s="210"/>
      <c r="AC529" s="210"/>
      <c r="AD529" s="210"/>
      <c r="AE529" s="210"/>
      <c r="AF529" s="210"/>
      <c r="AG529" s="210" t="s">
        <v>251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3">
      <c r="A530" s="227"/>
      <c r="B530" s="228"/>
      <c r="C530" s="273" t="s">
        <v>1305</v>
      </c>
      <c r="D530" s="266"/>
      <c r="E530" s="267">
        <v>116.27</v>
      </c>
      <c r="F530" s="231"/>
      <c r="G530" s="231"/>
      <c r="H530" s="231"/>
      <c r="I530" s="231"/>
      <c r="J530" s="231"/>
      <c r="K530" s="231"/>
      <c r="L530" s="231"/>
      <c r="M530" s="231"/>
      <c r="N530" s="230"/>
      <c r="O530" s="230"/>
      <c r="P530" s="230"/>
      <c r="Q530" s="230"/>
      <c r="R530" s="231"/>
      <c r="S530" s="231"/>
      <c r="T530" s="231"/>
      <c r="U530" s="231"/>
      <c r="V530" s="231"/>
      <c r="W530" s="231"/>
      <c r="X530" s="231"/>
      <c r="Y530" s="231"/>
      <c r="Z530" s="210"/>
      <c r="AA530" s="210"/>
      <c r="AB530" s="210"/>
      <c r="AC530" s="210"/>
      <c r="AD530" s="210"/>
      <c r="AE530" s="210"/>
      <c r="AF530" s="210"/>
      <c r="AG530" s="210" t="s">
        <v>251</v>
      </c>
      <c r="AH530" s="210">
        <v>2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3">
      <c r="A531" s="227"/>
      <c r="B531" s="228"/>
      <c r="C531" s="273" t="s">
        <v>1306</v>
      </c>
      <c r="D531" s="266"/>
      <c r="E531" s="267">
        <v>1088.23</v>
      </c>
      <c r="F531" s="231"/>
      <c r="G531" s="231"/>
      <c r="H531" s="231"/>
      <c r="I531" s="231"/>
      <c r="J531" s="231"/>
      <c r="K531" s="231"/>
      <c r="L531" s="231"/>
      <c r="M531" s="231"/>
      <c r="N531" s="230"/>
      <c r="O531" s="230"/>
      <c r="P531" s="230"/>
      <c r="Q531" s="230"/>
      <c r="R531" s="231"/>
      <c r="S531" s="231"/>
      <c r="T531" s="231"/>
      <c r="U531" s="231"/>
      <c r="V531" s="231"/>
      <c r="W531" s="231"/>
      <c r="X531" s="231"/>
      <c r="Y531" s="231"/>
      <c r="Z531" s="210"/>
      <c r="AA531" s="210"/>
      <c r="AB531" s="210"/>
      <c r="AC531" s="210"/>
      <c r="AD531" s="210"/>
      <c r="AE531" s="210"/>
      <c r="AF531" s="210"/>
      <c r="AG531" s="210" t="s">
        <v>251</v>
      </c>
      <c r="AH531" s="210">
        <v>2</v>
      </c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3">
      <c r="A532" s="227"/>
      <c r="B532" s="228"/>
      <c r="C532" s="274" t="s">
        <v>399</v>
      </c>
      <c r="D532" s="268"/>
      <c r="E532" s="269">
        <v>1204.5</v>
      </c>
      <c r="F532" s="231"/>
      <c r="G532" s="231"/>
      <c r="H532" s="231"/>
      <c r="I532" s="231"/>
      <c r="J532" s="231"/>
      <c r="K532" s="231"/>
      <c r="L532" s="231"/>
      <c r="M532" s="231"/>
      <c r="N532" s="230"/>
      <c r="O532" s="230"/>
      <c r="P532" s="230"/>
      <c r="Q532" s="230"/>
      <c r="R532" s="231"/>
      <c r="S532" s="231"/>
      <c r="T532" s="231"/>
      <c r="U532" s="231"/>
      <c r="V532" s="231"/>
      <c r="W532" s="231"/>
      <c r="X532" s="231"/>
      <c r="Y532" s="231"/>
      <c r="Z532" s="210"/>
      <c r="AA532" s="210"/>
      <c r="AB532" s="210"/>
      <c r="AC532" s="210"/>
      <c r="AD532" s="210"/>
      <c r="AE532" s="210"/>
      <c r="AF532" s="210"/>
      <c r="AG532" s="210" t="s">
        <v>251</v>
      </c>
      <c r="AH532" s="210">
        <v>3</v>
      </c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3">
      <c r="A533" s="227"/>
      <c r="B533" s="228"/>
      <c r="C533" s="272" t="s">
        <v>400</v>
      </c>
      <c r="D533" s="266"/>
      <c r="E533" s="267"/>
      <c r="F533" s="231"/>
      <c r="G533" s="231"/>
      <c r="H533" s="231"/>
      <c r="I533" s="231"/>
      <c r="J533" s="231"/>
      <c r="K533" s="231"/>
      <c r="L533" s="231"/>
      <c r="M533" s="231"/>
      <c r="N533" s="230"/>
      <c r="O533" s="230"/>
      <c r="P533" s="230"/>
      <c r="Q533" s="230"/>
      <c r="R533" s="231"/>
      <c r="S533" s="231"/>
      <c r="T533" s="231"/>
      <c r="U533" s="231"/>
      <c r="V533" s="231"/>
      <c r="W533" s="231"/>
      <c r="X533" s="231"/>
      <c r="Y533" s="231"/>
      <c r="Z533" s="210"/>
      <c r="AA533" s="210"/>
      <c r="AB533" s="210"/>
      <c r="AC533" s="210"/>
      <c r="AD533" s="210"/>
      <c r="AE533" s="210"/>
      <c r="AF533" s="210"/>
      <c r="AG533" s="210" t="s">
        <v>251</v>
      </c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ht="22.5" outlineLevel="3">
      <c r="A534" s="227"/>
      <c r="B534" s="228"/>
      <c r="C534" s="271" t="s">
        <v>1307</v>
      </c>
      <c r="D534" s="264"/>
      <c r="E534" s="265">
        <v>1204.5</v>
      </c>
      <c r="F534" s="231"/>
      <c r="G534" s="231"/>
      <c r="H534" s="231"/>
      <c r="I534" s="231"/>
      <c r="J534" s="231"/>
      <c r="K534" s="231"/>
      <c r="L534" s="231"/>
      <c r="M534" s="231"/>
      <c r="N534" s="230"/>
      <c r="O534" s="230"/>
      <c r="P534" s="230"/>
      <c r="Q534" s="230"/>
      <c r="R534" s="231"/>
      <c r="S534" s="231"/>
      <c r="T534" s="231"/>
      <c r="U534" s="231"/>
      <c r="V534" s="231"/>
      <c r="W534" s="231"/>
      <c r="X534" s="231"/>
      <c r="Y534" s="231"/>
      <c r="Z534" s="210"/>
      <c r="AA534" s="210"/>
      <c r="AB534" s="210"/>
      <c r="AC534" s="210"/>
      <c r="AD534" s="210"/>
      <c r="AE534" s="210"/>
      <c r="AF534" s="210"/>
      <c r="AG534" s="210" t="s">
        <v>251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3">
      <c r="A535" s="227"/>
      <c r="B535" s="228"/>
      <c r="C535" s="272" t="s">
        <v>391</v>
      </c>
      <c r="D535" s="266"/>
      <c r="E535" s="267"/>
      <c r="F535" s="231"/>
      <c r="G535" s="231"/>
      <c r="H535" s="231"/>
      <c r="I535" s="231"/>
      <c r="J535" s="231"/>
      <c r="K535" s="231"/>
      <c r="L535" s="231"/>
      <c r="M535" s="231"/>
      <c r="N535" s="230"/>
      <c r="O535" s="230"/>
      <c r="P535" s="230"/>
      <c r="Q535" s="230"/>
      <c r="R535" s="231"/>
      <c r="S535" s="231"/>
      <c r="T535" s="231"/>
      <c r="U535" s="231"/>
      <c r="V535" s="231"/>
      <c r="W535" s="231"/>
      <c r="X535" s="231"/>
      <c r="Y535" s="231"/>
      <c r="Z535" s="210"/>
      <c r="AA535" s="210"/>
      <c r="AB535" s="210"/>
      <c r="AC535" s="210"/>
      <c r="AD535" s="210"/>
      <c r="AE535" s="210"/>
      <c r="AF535" s="210"/>
      <c r="AG535" s="210" t="s">
        <v>251</v>
      </c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3">
      <c r="A536" s="227"/>
      <c r="B536" s="228"/>
      <c r="C536" s="273" t="s">
        <v>1308</v>
      </c>
      <c r="D536" s="266"/>
      <c r="E536" s="267">
        <v>1897.29368</v>
      </c>
      <c r="F536" s="231"/>
      <c r="G536" s="231"/>
      <c r="H536" s="231"/>
      <c r="I536" s="231"/>
      <c r="J536" s="231"/>
      <c r="K536" s="231"/>
      <c r="L536" s="231"/>
      <c r="M536" s="231"/>
      <c r="N536" s="230"/>
      <c r="O536" s="230"/>
      <c r="P536" s="230"/>
      <c r="Q536" s="230"/>
      <c r="R536" s="231"/>
      <c r="S536" s="231"/>
      <c r="T536" s="231"/>
      <c r="U536" s="231"/>
      <c r="V536" s="231"/>
      <c r="W536" s="231"/>
      <c r="X536" s="231"/>
      <c r="Y536" s="231"/>
      <c r="Z536" s="210"/>
      <c r="AA536" s="210"/>
      <c r="AB536" s="210"/>
      <c r="AC536" s="210"/>
      <c r="AD536" s="210"/>
      <c r="AE536" s="210"/>
      <c r="AF536" s="210"/>
      <c r="AG536" s="210" t="s">
        <v>251</v>
      </c>
      <c r="AH536" s="210">
        <v>2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3">
      <c r="A537" s="227"/>
      <c r="B537" s="228"/>
      <c r="C537" s="273" t="s">
        <v>1309</v>
      </c>
      <c r="D537" s="266"/>
      <c r="E537" s="267">
        <v>-291.33300000000003</v>
      </c>
      <c r="F537" s="231"/>
      <c r="G537" s="231"/>
      <c r="H537" s="231"/>
      <c r="I537" s="231"/>
      <c r="J537" s="231"/>
      <c r="K537" s="231"/>
      <c r="L537" s="231"/>
      <c r="M537" s="231"/>
      <c r="N537" s="230"/>
      <c r="O537" s="230"/>
      <c r="P537" s="230"/>
      <c r="Q537" s="230"/>
      <c r="R537" s="231"/>
      <c r="S537" s="231"/>
      <c r="T537" s="231"/>
      <c r="U537" s="231"/>
      <c r="V537" s="231"/>
      <c r="W537" s="231"/>
      <c r="X537" s="231"/>
      <c r="Y537" s="231"/>
      <c r="Z537" s="210"/>
      <c r="AA537" s="210"/>
      <c r="AB537" s="210"/>
      <c r="AC537" s="210"/>
      <c r="AD537" s="210"/>
      <c r="AE537" s="210"/>
      <c r="AF537" s="210"/>
      <c r="AG537" s="210" t="s">
        <v>251</v>
      </c>
      <c r="AH537" s="210">
        <v>2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3">
      <c r="A538" s="227"/>
      <c r="B538" s="228"/>
      <c r="C538" s="273" t="s">
        <v>1310</v>
      </c>
      <c r="D538" s="266"/>
      <c r="E538" s="267">
        <v>-1204.5</v>
      </c>
      <c r="F538" s="231"/>
      <c r="G538" s="231"/>
      <c r="H538" s="231"/>
      <c r="I538" s="231"/>
      <c r="J538" s="231"/>
      <c r="K538" s="231"/>
      <c r="L538" s="231"/>
      <c r="M538" s="231"/>
      <c r="N538" s="230"/>
      <c r="O538" s="230"/>
      <c r="P538" s="230"/>
      <c r="Q538" s="230"/>
      <c r="R538" s="231"/>
      <c r="S538" s="231"/>
      <c r="T538" s="231"/>
      <c r="U538" s="231"/>
      <c r="V538" s="231"/>
      <c r="W538" s="231"/>
      <c r="X538" s="231"/>
      <c r="Y538" s="231"/>
      <c r="Z538" s="210"/>
      <c r="AA538" s="210"/>
      <c r="AB538" s="210"/>
      <c r="AC538" s="210"/>
      <c r="AD538" s="210"/>
      <c r="AE538" s="210"/>
      <c r="AF538" s="210"/>
      <c r="AG538" s="210" t="s">
        <v>251</v>
      </c>
      <c r="AH538" s="210">
        <v>2</v>
      </c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3">
      <c r="A539" s="227"/>
      <c r="B539" s="228"/>
      <c r="C539" s="274" t="s">
        <v>399</v>
      </c>
      <c r="D539" s="268"/>
      <c r="E539" s="269">
        <v>401.46068000000002</v>
      </c>
      <c r="F539" s="231"/>
      <c r="G539" s="231"/>
      <c r="H539" s="231"/>
      <c r="I539" s="231"/>
      <c r="J539" s="231"/>
      <c r="K539" s="231"/>
      <c r="L539" s="231"/>
      <c r="M539" s="231"/>
      <c r="N539" s="230"/>
      <c r="O539" s="230"/>
      <c r="P539" s="230"/>
      <c r="Q539" s="230"/>
      <c r="R539" s="231"/>
      <c r="S539" s="231"/>
      <c r="T539" s="231"/>
      <c r="U539" s="231"/>
      <c r="V539" s="231"/>
      <c r="W539" s="231"/>
      <c r="X539" s="231"/>
      <c r="Y539" s="231"/>
      <c r="Z539" s="210"/>
      <c r="AA539" s="210"/>
      <c r="AB539" s="210"/>
      <c r="AC539" s="210"/>
      <c r="AD539" s="210"/>
      <c r="AE539" s="210"/>
      <c r="AF539" s="210"/>
      <c r="AG539" s="210" t="s">
        <v>251</v>
      </c>
      <c r="AH539" s="210">
        <v>3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3">
      <c r="A540" s="227"/>
      <c r="B540" s="228"/>
      <c r="C540" s="272" t="s">
        <v>400</v>
      </c>
      <c r="D540" s="266"/>
      <c r="E540" s="267"/>
      <c r="F540" s="231"/>
      <c r="G540" s="231"/>
      <c r="H540" s="231"/>
      <c r="I540" s="231"/>
      <c r="J540" s="231"/>
      <c r="K540" s="231"/>
      <c r="L540" s="231"/>
      <c r="M540" s="231"/>
      <c r="N540" s="230"/>
      <c r="O540" s="230"/>
      <c r="P540" s="230"/>
      <c r="Q540" s="230"/>
      <c r="R540" s="231"/>
      <c r="S540" s="231"/>
      <c r="T540" s="231"/>
      <c r="U540" s="231"/>
      <c r="V540" s="231"/>
      <c r="W540" s="231"/>
      <c r="X540" s="231"/>
      <c r="Y540" s="231"/>
      <c r="Z540" s="210"/>
      <c r="AA540" s="210"/>
      <c r="AB540" s="210"/>
      <c r="AC540" s="210"/>
      <c r="AD540" s="210"/>
      <c r="AE540" s="210"/>
      <c r="AF540" s="210"/>
      <c r="AG540" s="210" t="s">
        <v>251</v>
      </c>
      <c r="AH540" s="210"/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ht="33.75" outlineLevel="3">
      <c r="A541" s="227"/>
      <c r="B541" s="228"/>
      <c r="C541" s="271" t="s">
        <v>1323</v>
      </c>
      <c r="D541" s="264"/>
      <c r="E541" s="265">
        <v>80.292140000000003</v>
      </c>
      <c r="F541" s="231"/>
      <c r="G541" s="231"/>
      <c r="H541" s="231"/>
      <c r="I541" s="231"/>
      <c r="J541" s="231"/>
      <c r="K541" s="231"/>
      <c r="L541" s="231"/>
      <c r="M541" s="231"/>
      <c r="N541" s="230"/>
      <c r="O541" s="230"/>
      <c r="P541" s="230"/>
      <c r="Q541" s="230"/>
      <c r="R541" s="231"/>
      <c r="S541" s="231"/>
      <c r="T541" s="231"/>
      <c r="U541" s="231"/>
      <c r="V541" s="231"/>
      <c r="W541" s="231"/>
      <c r="X541" s="231"/>
      <c r="Y541" s="231"/>
      <c r="Z541" s="210"/>
      <c r="AA541" s="210"/>
      <c r="AB541" s="210"/>
      <c r="AC541" s="210"/>
      <c r="AD541" s="210"/>
      <c r="AE541" s="210"/>
      <c r="AF541" s="210"/>
      <c r="AG541" s="210" t="s">
        <v>251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>
      <c r="A542" s="3"/>
      <c r="B542" s="4"/>
      <c r="C542" s="257"/>
      <c r="D542" s="6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AE542">
        <v>15</v>
      </c>
      <c r="AF542">
        <v>21</v>
      </c>
      <c r="AG542" t="s">
        <v>170</v>
      </c>
    </row>
    <row r="543" spans="1:60">
      <c r="A543" s="213"/>
      <c r="B543" s="214" t="s">
        <v>31</v>
      </c>
      <c r="C543" s="258"/>
      <c r="D543" s="215"/>
      <c r="E543" s="216"/>
      <c r="F543" s="216"/>
      <c r="G543" s="241">
        <f>G8+G287+G311+G386+G421+G444+G454+G460+G462+G466</f>
        <v>0</v>
      </c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AE543">
        <f>SUMIF(L7:L541,AE542,G7:G541)</f>
        <v>0</v>
      </c>
      <c r="AF543">
        <f>SUMIF(L7:L541,AF542,G7:G541)</f>
        <v>0</v>
      </c>
      <c r="AG543" t="s">
        <v>241</v>
      </c>
    </row>
    <row r="544" spans="1:60">
      <c r="A544" s="3"/>
      <c r="B544" s="4"/>
      <c r="C544" s="257"/>
      <c r="D544" s="6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</row>
    <row r="545" spans="1:33">
      <c r="A545" s="3"/>
      <c r="B545" s="4"/>
      <c r="C545" s="257"/>
      <c r="D545" s="6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</row>
    <row r="546" spans="1:33">
      <c r="A546" s="217" t="s">
        <v>242</v>
      </c>
      <c r="B546" s="217"/>
      <c r="C546" s="259"/>
      <c r="D546" s="6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</row>
    <row r="547" spans="1:33">
      <c r="A547" s="218"/>
      <c r="B547" s="219"/>
      <c r="C547" s="260"/>
      <c r="D547" s="219"/>
      <c r="E547" s="219"/>
      <c r="F547" s="219"/>
      <c r="G547" s="220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AG547" t="s">
        <v>243</v>
      </c>
    </row>
    <row r="548" spans="1:33">
      <c r="A548" s="221"/>
      <c r="B548" s="222"/>
      <c r="C548" s="261"/>
      <c r="D548" s="222"/>
      <c r="E548" s="222"/>
      <c r="F548" s="222"/>
      <c r="G548" s="22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33">
      <c r="A549" s="221"/>
      <c r="B549" s="222"/>
      <c r="C549" s="261"/>
      <c r="D549" s="222"/>
      <c r="E549" s="222"/>
      <c r="F549" s="222"/>
      <c r="G549" s="22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</row>
    <row r="550" spans="1:33">
      <c r="A550" s="221"/>
      <c r="B550" s="222"/>
      <c r="C550" s="261"/>
      <c r="D550" s="222"/>
      <c r="E550" s="222"/>
      <c r="F550" s="222"/>
      <c r="G550" s="22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</row>
    <row r="551" spans="1:33">
      <c r="A551" s="224"/>
      <c r="B551" s="225"/>
      <c r="C551" s="262"/>
      <c r="D551" s="225"/>
      <c r="E551" s="225"/>
      <c r="F551" s="225"/>
      <c r="G551" s="226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</row>
    <row r="552" spans="1:33">
      <c r="A552" s="3"/>
      <c r="B552" s="4"/>
      <c r="C552" s="257"/>
      <c r="D552" s="6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</row>
    <row r="553" spans="1:33">
      <c r="C553" s="263"/>
      <c r="D553" s="10"/>
      <c r="AG553" t="s">
        <v>244</v>
      </c>
    </row>
    <row r="554" spans="1:33">
      <c r="D554" s="10"/>
    </row>
    <row r="555" spans="1:33">
      <c r="D555" s="10"/>
    </row>
    <row r="556" spans="1:33">
      <c r="D556" s="10"/>
    </row>
    <row r="557" spans="1:33">
      <c r="D557" s="10"/>
    </row>
    <row r="558" spans="1:33">
      <c r="D558" s="10"/>
    </row>
    <row r="559" spans="1:33">
      <c r="D559" s="10"/>
    </row>
    <row r="560" spans="1:33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546:C546"/>
    <mergeCell ref="A547:G55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54</v>
      </c>
      <c r="C4" s="202" t="s">
        <v>55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SUMIF(AG9:AG389,"&lt;&gt;NOR",G9:G389)</f>
        <v>0</v>
      </c>
      <c r="H8" s="234"/>
      <c r="I8" s="234">
        <f>SUM(I9:I389)</f>
        <v>0</v>
      </c>
      <c r="J8" s="234"/>
      <c r="K8" s="234">
        <f>SUM(K9:K389)</f>
        <v>0</v>
      </c>
      <c r="L8" s="234"/>
      <c r="M8" s="234">
        <f>SUM(M9:M389)</f>
        <v>0</v>
      </c>
      <c r="N8" s="233"/>
      <c r="O8" s="233">
        <f>SUM(O9:O389)</f>
        <v>125.43</v>
      </c>
      <c r="P8" s="233"/>
      <c r="Q8" s="233">
        <f>SUM(Q9:Q389)</f>
        <v>1020.6700000000002</v>
      </c>
      <c r="R8" s="234"/>
      <c r="S8" s="234"/>
      <c r="T8" s="234"/>
      <c r="U8" s="234"/>
      <c r="V8" s="234">
        <f>SUM(V9:V389)</f>
        <v>1100.9600000000007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245</v>
      </c>
      <c r="C9" s="256" t="s">
        <v>246</v>
      </c>
      <c r="D9" s="244" t="s">
        <v>247</v>
      </c>
      <c r="E9" s="245">
        <v>842.5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3.7999999999999999E-2</v>
      </c>
      <c r="V9" s="231">
        <f>ROUND(E9*U9,2)</f>
        <v>32.020000000000003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1324</v>
      </c>
      <c r="D10" s="264"/>
      <c r="E10" s="265">
        <v>842.5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258</v>
      </c>
      <c r="C11" s="256" t="s">
        <v>259</v>
      </c>
      <c r="D11" s="244" t="s">
        <v>247</v>
      </c>
      <c r="E11" s="245">
        <v>2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0.13800000000000001</v>
      </c>
      <c r="Q11" s="230">
        <f>ROUND(E11*P11,2)</f>
        <v>0.28000000000000003</v>
      </c>
      <c r="R11" s="231"/>
      <c r="S11" s="231" t="s">
        <v>248</v>
      </c>
      <c r="T11" s="231" t="s">
        <v>249</v>
      </c>
      <c r="U11" s="231">
        <v>0.16</v>
      </c>
      <c r="V11" s="231">
        <f>ROUND(E11*U11,2)</f>
        <v>0.32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1325</v>
      </c>
      <c r="D12" s="264"/>
      <c r="E12" s="265">
        <v>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262</v>
      </c>
      <c r="C13" s="256" t="s">
        <v>263</v>
      </c>
      <c r="D13" s="244" t="s">
        <v>247</v>
      </c>
      <c r="E13" s="245">
        <v>22.5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0.22500000000000001</v>
      </c>
      <c r="Q13" s="230">
        <f>ROUND(E13*P13,2)</f>
        <v>5.0599999999999996</v>
      </c>
      <c r="R13" s="231"/>
      <c r="S13" s="231" t="s">
        <v>248</v>
      </c>
      <c r="T13" s="231" t="s">
        <v>249</v>
      </c>
      <c r="U13" s="231">
        <v>0.14199999999999999</v>
      </c>
      <c r="V13" s="231">
        <f>ROUND(E13*U13,2)</f>
        <v>3.2</v>
      </c>
      <c r="W13" s="231"/>
      <c r="X13" s="231" t="s">
        <v>191</v>
      </c>
      <c r="Y13" s="231" t="s">
        <v>192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>
      <c r="A14" s="227"/>
      <c r="B14" s="228"/>
      <c r="C14" s="271" t="s">
        <v>1326</v>
      </c>
      <c r="D14" s="264"/>
      <c r="E14" s="265">
        <v>22.5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>
      <c r="A15" s="242">
        <v>4</v>
      </c>
      <c r="B15" s="243" t="s">
        <v>1327</v>
      </c>
      <c r="C15" s="256" t="s">
        <v>1328</v>
      </c>
      <c r="D15" s="244" t="s">
        <v>247</v>
      </c>
      <c r="E15" s="245">
        <v>2</v>
      </c>
      <c r="F15" s="246"/>
      <c r="G15" s="247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0.17599999999999999</v>
      </c>
      <c r="Q15" s="230">
        <f>ROUND(E15*P15,2)</f>
        <v>0.35</v>
      </c>
      <c r="R15" s="231"/>
      <c r="S15" s="231" t="s">
        <v>248</v>
      </c>
      <c r="T15" s="231" t="s">
        <v>249</v>
      </c>
      <c r="U15" s="231">
        <v>0.33679999999999999</v>
      </c>
      <c r="V15" s="231">
        <f>ROUND(E15*U15,2)</f>
        <v>0.67</v>
      </c>
      <c r="W15" s="231"/>
      <c r="X15" s="231" t="s">
        <v>191</v>
      </c>
      <c r="Y15" s="231" t="s">
        <v>192</v>
      </c>
      <c r="Z15" s="210"/>
      <c r="AA15" s="210"/>
      <c r="AB15" s="210"/>
      <c r="AC15" s="210"/>
      <c r="AD15" s="210"/>
      <c r="AE15" s="210"/>
      <c r="AF15" s="210"/>
      <c r="AG15" s="210" t="s">
        <v>193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>
      <c r="A16" s="227"/>
      <c r="B16" s="228"/>
      <c r="C16" s="271" t="s">
        <v>1325</v>
      </c>
      <c r="D16" s="264"/>
      <c r="E16" s="265">
        <v>2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2">
        <v>5</v>
      </c>
      <c r="B17" s="243" t="s">
        <v>1329</v>
      </c>
      <c r="C17" s="256" t="s">
        <v>1330</v>
      </c>
      <c r="D17" s="244" t="s">
        <v>247</v>
      </c>
      <c r="E17" s="245">
        <v>22.5</v>
      </c>
      <c r="F17" s="246"/>
      <c r="G17" s="247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0.48399999999999999</v>
      </c>
      <c r="Q17" s="230">
        <f>ROUND(E17*P17,2)</f>
        <v>10.89</v>
      </c>
      <c r="R17" s="231"/>
      <c r="S17" s="231" t="s">
        <v>248</v>
      </c>
      <c r="T17" s="231" t="s">
        <v>249</v>
      </c>
      <c r="U17" s="231">
        <v>0.72140000000000004</v>
      </c>
      <c r="V17" s="231">
        <f>ROUND(E17*U17,2)</f>
        <v>16.23</v>
      </c>
      <c r="W17" s="231"/>
      <c r="X17" s="231" t="s">
        <v>191</v>
      </c>
      <c r="Y17" s="231" t="s">
        <v>192</v>
      </c>
      <c r="Z17" s="210"/>
      <c r="AA17" s="210"/>
      <c r="AB17" s="210"/>
      <c r="AC17" s="210"/>
      <c r="AD17" s="210"/>
      <c r="AE17" s="210"/>
      <c r="AF17" s="210"/>
      <c r="AG17" s="210" t="s">
        <v>193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>
      <c r="A18" s="227"/>
      <c r="B18" s="228"/>
      <c r="C18" s="271" t="s">
        <v>1326</v>
      </c>
      <c r="D18" s="264"/>
      <c r="E18" s="265">
        <v>22.5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>
      <c r="A19" s="242">
        <v>6</v>
      </c>
      <c r="B19" s="243" t="s">
        <v>270</v>
      </c>
      <c r="C19" s="256" t="s">
        <v>271</v>
      </c>
      <c r="D19" s="244" t="s">
        <v>247</v>
      </c>
      <c r="E19" s="245">
        <v>192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0.22</v>
      </c>
      <c r="Q19" s="230">
        <f>ROUND(E19*P19,2)</f>
        <v>42.24</v>
      </c>
      <c r="R19" s="231"/>
      <c r="S19" s="231" t="s">
        <v>248</v>
      </c>
      <c r="T19" s="231" t="s">
        <v>249</v>
      </c>
      <c r="U19" s="231">
        <v>4.9000000000000002E-2</v>
      </c>
      <c r="V19" s="231">
        <f>ROUND(E19*U19,2)</f>
        <v>9.41</v>
      </c>
      <c r="W19" s="231"/>
      <c r="X19" s="231" t="s">
        <v>191</v>
      </c>
      <c r="Y19" s="231" t="s">
        <v>192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>
      <c r="A20" s="227"/>
      <c r="B20" s="228"/>
      <c r="C20" s="271" t="s">
        <v>1331</v>
      </c>
      <c r="D20" s="264"/>
      <c r="E20" s="265">
        <v>192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>
      <c r="A21" s="242">
        <v>7</v>
      </c>
      <c r="B21" s="243" t="s">
        <v>1332</v>
      </c>
      <c r="C21" s="256" t="s">
        <v>1333</v>
      </c>
      <c r="D21" s="244" t="s">
        <v>247</v>
      </c>
      <c r="E21" s="245">
        <v>591.5</v>
      </c>
      <c r="F21" s="246"/>
      <c r="G21" s="247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0.83599999999999997</v>
      </c>
      <c r="Q21" s="230">
        <f>ROUND(E21*P21,2)</f>
        <v>494.49</v>
      </c>
      <c r="R21" s="231"/>
      <c r="S21" s="231" t="s">
        <v>248</v>
      </c>
      <c r="T21" s="231" t="s">
        <v>249</v>
      </c>
      <c r="U21" s="231">
        <v>0.12098</v>
      </c>
      <c r="V21" s="231">
        <f>ROUND(E21*U21,2)</f>
        <v>71.56</v>
      </c>
      <c r="W21" s="231"/>
      <c r="X21" s="231" t="s">
        <v>191</v>
      </c>
      <c r="Y21" s="231" t="s">
        <v>192</v>
      </c>
      <c r="Z21" s="210"/>
      <c r="AA21" s="210"/>
      <c r="AB21" s="210"/>
      <c r="AC21" s="210"/>
      <c r="AD21" s="210"/>
      <c r="AE21" s="210"/>
      <c r="AF21" s="210"/>
      <c r="AG21" s="210" t="s">
        <v>193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>
      <c r="A22" s="227"/>
      <c r="B22" s="228"/>
      <c r="C22" s="271" t="s">
        <v>1334</v>
      </c>
      <c r="D22" s="264"/>
      <c r="E22" s="265">
        <v>591.5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>
      <c r="A23" s="242">
        <v>8</v>
      </c>
      <c r="B23" s="243" t="s">
        <v>285</v>
      </c>
      <c r="C23" s="256" t="s">
        <v>286</v>
      </c>
      <c r="D23" s="244" t="s">
        <v>247</v>
      </c>
      <c r="E23" s="245">
        <v>192</v>
      </c>
      <c r="F23" s="246"/>
      <c r="G23" s="247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0.11</v>
      </c>
      <c r="Q23" s="230">
        <f>ROUND(E23*P23,2)</f>
        <v>21.12</v>
      </c>
      <c r="R23" s="231"/>
      <c r="S23" s="231" t="s">
        <v>248</v>
      </c>
      <c r="T23" s="231" t="s">
        <v>249</v>
      </c>
      <c r="U23" s="231">
        <v>4.2999999999999997E-2</v>
      </c>
      <c r="V23" s="231">
        <f>ROUND(E23*U23,2)</f>
        <v>8.26</v>
      </c>
      <c r="W23" s="231"/>
      <c r="X23" s="231" t="s">
        <v>191</v>
      </c>
      <c r="Y23" s="231" t="s">
        <v>192</v>
      </c>
      <c r="Z23" s="210"/>
      <c r="AA23" s="210"/>
      <c r="AB23" s="210"/>
      <c r="AC23" s="210"/>
      <c r="AD23" s="210"/>
      <c r="AE23" s="210"/>
      <c r="AF23" s="210"/>
      <c r="AG23" s="210" t="s">
        <v>193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>
      <c r="A24" s="227"/>
      <c r="B24" s="228"/>
      <c r="C24" s="271" t="s">
        <v>1331</v>
      </c>
      <c r="D24" s="264"/>
      <c r="E24" s="265">
        <v>192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3">
      <c r="A25" s="227"/>
      <c r="B25" s="228"/>
      <c r="C25" s="271" t="s">
        <v>1335</v>
      </c>
      <c r="D25" s="264"/>
      <c r="E25" s="265"/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42">
        <v>9</v>
      </c>
      <c r="B26" s="243" t="s">
        <v>287</v>
      </c>
      <c r="C26" s="256" t="s">
        <v>288</v>
      </c>
      <c r="D26" s="244" t="s">
        <v>247</v>
      </c>
      <c r="E26" s="245">
        <v>591.5</v>
      </c>
      <c r="F26" s="246"/>
      <c r="G26" s="247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0.22</v>
      </c>
      <c r="Q26" s="230">
        <f>ROUND(E26*P26,2)</f>
        <v>130.13</v>
      </c>
      <c r="R26" s="231"/>
      <c r="S26" s="231" t="s">
        <v>248</v>
      </c>
      <c r="T26" s="231" t="s">
        <v>249</v>
      </c>
      <c r="U26" s="231">
        <v>7.0000000000000007E-2</v>
      </c>
      <c r="V26" s="231">
        <f>ROUND(E26*U26,2)</f>
        <v>41.41</v>
      </c>
      <c r="W26" s="231"/>
      <c r="X26" s="231" t="s">
        <v>191</v>
      </c>
      <c r="Y26" s="231" t="s">
        <v>192</v>
      </c>
      <c r="Z26" s="210"/>
      <c r="AA26" s="210"/>
      <c r="AB26" s="210"/>
      <c r="AC26" s="210"/>
      <c r="AD26" s="210"/>
      <c r="AE26" s="210"/>
      <c r="AF26" s="210"/>
      <c r="AG26" s="210" t="s">
        <v>193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>
      <c r="A27" s="227"/>
      <c r="B27" s="228"/>
      <c r="C27" s="271" t="s">
        <v>1334</v>
      </c>
      <c r="D27" s="264"/>
      <c r="E27" s="265">
        <v>591.5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3">
      <c r="A28" s="227"/>
      <c r="B28" s="228"/>
      <c r="C28" s="271" t="s">
        <v>1335</v>
      </c>
      <c r="D28" s="264"/>
      <c r="E28" s="265"/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>
      <c r="A29" s="242">
        <v>10</v>
      </c>
      <c r="B29" s="243" t="s">
        <v>1336</v>
      </c>
      <c r="C29" s="256" t="s">
        <v>1337</v>
      </c>
      <c r="D29" s="244" t="s">
        <v>247</v>
      </c>
      <c r="E29" s="245">
        <v>2</v>
      </c>
      <c r="F29" s="246"/>
      <c r="G29" s="247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0.12</v>
      </c>
      <c r="Q29" s="230">
        <f>ROUND(E29*P29,2)</f>
        <v>0.24</v>
      </c>
      <c r="R29" s="231"/>
      <c r="S29" s="231" t="s">
        <v>248</v>
      </c>
      <c r="T29" s="231" t="s">
        <v>249</v>
      </c>
      <c r="U29" s="231">
        <v>0.38124999999999998</v>
      </c>
      <c r="V29" s="231">
        <f>ROUND(E29*U29,2)</f>
        <v>0.76</v>
      </c>
      <c r="W29" s="231"/>
      <c r="X29" s="231" t="s">
        <v>191</v>
      </c>
      <c r="Y29" s="231" t="s">
        <v>192</v>
      </c>
      <c r="Z29" s="210"/>
      <c r="AA29" s="210"/>
      <c r="AB29" s="210"/>
      <c r="AC29" s="210"/>
      <c r="AD29" s="210"/>
      <c r="AE29" s="210"/>
      <c r="AF29" s="210"/>
      <c r="AG29" s="210" t="s">
        <v>193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>
      <c r="A30" s="227"/>
      <c r="B30" s="228"/>
      <c r="C30" s="271" t="s">
        <v>1325</v>
      </c>
      <c r="D30" s="264"/>
      <c r="E30" s="265">
        <v>2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>
      <c r="A31" s="242">
        <v>11</v>
      </c>
      <c r="B31" s="243" t="s">
        <v>290</v>
      </c>
      <c r="C31" s="256" t="s">
        <v>291</v>
      </c>
      <c r="D31" s="244" t="s">
        <v>247</v>
      </c>
      <c r="E31" s="245">
        <v>41</v>
      </c>
      <c r="F31" s="246"/>
      <c r="G31" s="247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0.432</v>
      </c>
      <c r="Q31" s="230">
        <f>ROUND(E31*P31,2)</f>
        <v>17.71</v>
      </c>
      <c r="R31" s="231"/>
      <c r="S31" s="231" t="s">
        <v>248</v>
      </c>
      <c r="T31" s="231" t="s">
        <v>249</v>
      </c>
      <c r="U31" s="231">
        <v>1.395</v>
      </c>
      <c r="V31" s="231">
        <f>ROUND(E31*U31,2)</f>
        <v>57.2</v>
      </c>
      <c r="W31" s="231"/>
      <c r="X31" s="231" t="s">
        <v>191</v>
      </c>
      <c r="Y31" s="231" t="s">
        <v>192</v>
      </c>
      <c r="Z31" s="210"/>
      <c r="AA31" s="210"/>
      <c r="AB31" s="210"/>
      <c r="AC31" s="210"/>
      <c r="AD31" s="210"/>
      <c r="AE31" s="210"/>
      <c r="AF31" s="210"/>
      <c r="AG31" s="210" t="s">
        <v>193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>
      <c r="A32" s="227"/>
      <c r="B32" s="228"/>
      <c r="C32" s="271" t="s">
        <v>1338</v>
      </c>
      <c r="D32" s="264"/>
      <c r="E32" s="265">
        <v>41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>
      <c r="A33" s="242">
        <v>12</v>
      </c>
      <c r="B33" s="243" t="s">
        <v>293</v>
      </c>
      <c r="C33" s="256" t="s">
        <v>294</v>
      </c>
      <c r="D33" s="244" t="s">
        <v>247</v>
      </c>
      <c r="E33" s="245">
        <v>43</v>
      </c>
      <c r="F33" s="246"/>
      <c r="G33" s="247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0.72</v>
      </c>
      <c r="Q33" s="230">
        <f>ROUND(E33*P33,2)</f>
        <v>30.96</v>
      </c>
      <c r="R33" s="231"/>
      <c r="S33" s="231" t="s">
        <v>248</v>
      </c>
      <c r="T33" s="231" t="s">
        <v>249</v>
      </c>
      <c r="U33" s="231">
        <v>2.0670000000000002</v>
      </c>
      <c r="V33" s="231">
        <f>ROUND(E33*U33,2)</f>
        <v>88.88</v>
      </c>
      <c r="W33" s="231"/>
      <c r="X33" s="231" t="s">
        <v>191</v>
      </c>
      <c r="Y33" s="231" t="s">
        <v>192</v>
      </c>
      <c r="Z33" s="210"/>
      <c r="AA33" s="210"/>
      <c r="AB33" s="210"/>
      <c r="AC33" s="210"/>
      <c r="AD33" s="210"/>
      <c r="AE33" s="210"/>
      <c r="AF33" s="210"/>
      <c r="AG33" s="210" t="s">
        <v>193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>
      <c r="A34" s="227"/>
      <c r="B34" s="228"/>
      <c r="C34" s="271" t="s">
        <v>1325</v>
      </c>
      <c r="D34" s="264"/>
      <c r="E34" s="265">
        <v>2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>
      <c r="A35" s="227"/>
      <c r="B35" s="228"/>
      <c r="C35" s="271" t="s">
        <v>1338</v>
      </c>
      <c r="D35" s="264"/>
      <c r="E35" s="265">
        <v>41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>
      <c r="A36" s="242">
        <v>13</v>
      </c>
      <c r="B36" s="243" t="s">
        <v>297</v>
      </c>
      <c r="C36" s="256" t="s">
        <v>298</v>
      </c>
      <c r="D36" s="244" t="s">
        <v>247</v>
      </c>
      <c r="E36" s="245">
        <v>192</v>
      </c>
      <c r="F36" s="246"/>
      <c r="G36" s="247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0.6</v>
      </c>
      <c r="Q36" s="230">
        <f>ROUND(E36*P36,2)</f>
        <v>115.2</v>
      </c>
      <c r="R36" s="231"/>
      <c r="S36" s="231" t="s">
        <v>248</v>
      </c>
      <c r="T36" s="231" t="s">
        <v>249</v>
      </c>
      <c r="U36" s="231">
        <v>7.4999999999999997E-2</v>
      </c>
      <c r="V36" s="231">
        <f>ROUND(E36*U36,2)</f>
        <v>14.4</v>
      </c>
      <c r="W36" s="231"/>
      <c r="X36" s="231" t="s">
        <v>191</v>
      </c>
      <c r="Y36" s="231" t="s">
        <v>192</v>
      </c>
      <c r="Z36" s="210"/>
      <c r="AA36" s="210"/>
      <c r="AB36" s="210"/>
      <c r="AC36" s="210"/>
      <c r="AD36" s="210"/>
      <c r="AE36" s="210"/>
      <c r="AF36" s="210"/>
      <c r="AG36" s="210" t="s">
        <v>193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>
      <c r="A37" s="227"/>
      <c r="B37" s="228"/>
      <c r="C37" s="271" t="s">
        <v>1331</v>
      </c>
      <c r="D37" s="264"/>
      <c r="E37" s="265">
        <v>192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>
      <c r="A38" s="242">
        <v>14</v>
      </c>
      <c r="B38" s="243" t="s">
        <v>1339</v>
      </c>
      <c r="C38" s="256" t="s">
        <v>1340</v>
      </c>
      <c r="D38" s="244" t="s">
        <v>247</v>
      </c>
      <c r="E38" s="245">
        <v>321</v>
      </c>
      <c r="F38" s="246"/>
      <c r="G38" s="247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0.22</v>
      </c>
      <c r="Q38" s="230">
        <f>ROUND(E38*P38,2)</f>
        <v>70.62</v>
      </c>
      <c r="R38" s="231"/>
      <c r="S38" s="231" t="s">
        <v>248</v>
      </c>
      <c r="T38" s="231" t="s">
        <v>249</v>
      </c>
      <c r="U38" s="231">
        <v>0.12</v>
      </c>
      <c r="V38" s="231">
        <f>ROUND(E38*U38,2)</f>
        <v>38.520000000000003</v>
      </c>
      <c r="W38" s="231"/>
      <c r="X38" s="231" t="s">
        <v>191</v>
      </c>
      <c r="Y38" s="231" t="s">
        <v>192</v>
      </c>
      <c r="Z38" s="210"/>
      <c r="AA38" s="210"/>
      <c r="AB38" s="210"/>
      <c r="AC38" s="210"/>
      <c r="AD38" s="210"/>
      <c r="AE38" s="210"/>
      <c r="AF38" s="210"/>
      <c r="AG38" s="210" t="s">
        <v>193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>
      <c r="A39" s="227"/>
      <c r="B39" s="228"/>
      <c r="C39" s="271" t="s">
        <v>1341</v>
      </c>
      <c r="D39" s="264"/>
      <c r="E39" s="265">
        <v>321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3">
      <c r="A40" s="227"/>
      <c r="B40" s="228"/>
      <c r="C40" s="271" t="s">
        <v>1335</v>
      </c>
      <c r="D40" s="264"/>
      <c r="E40" s="265"/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42">
        <v>15</v>
      </c>
      <c r="B41" s="243" t="s">
        <v>301</v>
      </c>
      <c r="C41" s="256" t="s">
        <v>302</v>
      </c>
      <c r="D41" s="244" t="s">
        <v>303</v>
      </c>
      <c r="E41" s="245">
        <v>14</v>
      </c>
      <c r="F41" s="246"/>
      <c r="G41" s="247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0.22</v>
      </c>
      <c r="Q41" s="230">
        <f>ROUND(E41*P41,2)</f>
        <v>3.08</v>
      </c>
      <c r="R41" s="231"/>
      <c r="S41" s="231" t="s">
        <v>248</v>
      </c>
      <c r="T41" s="231" t="s">
        <v>249</v>
      </c>
      <c r="U41" s="231">
        <v>0.14299999999999999</v>
      </c>
      <c r="V41" s="231">
        <f>ROUND(E41*U41,2)</f>
        <v>2</v>
      </c>
      <c r="W41" s="231"/>
      <c r="X41" s="231" t="s">
        <v>191</v>
      </c>
      <c r="Y41" s="231" t="s">
        <v>192</v>
      </c>
      <c r="Z41" s="210"/>
      <c r="AA41" s="210"/>
      <c r="AB41" s="210"/>
      <c r="AC41" s="210"/>
      <c r="AD41" s="210"/>
      <c r="AE41" s="210"/>
      <c r="AF41" s="210"/>
      <c r="AG41" s="210" t="s">
        <v>193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>
      <c r="A42" s="227"/>
      <c r="B42" s="228"/>
      <c r="C42" s="271" t="s">
        <v>1342</v>
      </c>
      <c r="D42" s="264"/>
      <c r="E42" s="265">
        <v>14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42">
        <v>16</v>
      </c>
      <c r="B43" s="243" t="s">
        <v>305</v>
      </c>
      <c r="C43" s="256" t="s">
        <v>306</v>
      </c>
      <c r="D43" s="244" t="s">
        <v>303</v>
      </c>
      <c r="E43" s="245">
        <v>290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0.27</v>
      </c>
      <c r="Q43" s="230">
        <f>ROUND(E43*P43,2)</f>
        <v>78.3</v>
      </c>
      <c r="R43" s="231"/>
      <c r="S43" s="231" t="s">
        <v>248</v>
      </c>
      <c r="T43" s="231" t="s">
        <v>249</v>
      </c>
      <c r="U43" s="231">
        <v>0.123</v>
      </c>
      <c r="V43" s="231">
        <f>ROUND(E43*U43,2)</f>
        <v>35.67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1343</v>
      </c>
      <c r="D44" s="264"/>
      <c r="E44" s="265">
        <v>20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>
      <c r="A45" s="227"/>
      <c r="B45" s="228"/>
      <c r="C45" s="271" t="s">
        <v>1344</v>
      </c>
      <c r="D45" s="264"/>
      <c r="E45" s="265">
        <v>270</v>
      </c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251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>
      <c r="A46" s="242">
        <v>17</v>
      </c>
      <c r="B46" s="243" t="s">
        <v>311</v>
      </c>
      <c r="C46" s="256" t="s">
        <v>312</v>
      </c>
      <c r="D46" s="244" t="s">
        <v>303</v>
      </c>
      <c r="E46" s="245">
        <v>87.5</v>
      </c>
      <c r="F46" s="246"/>
      <c r="G46" s="247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2.478E-2</v>
      </c>
      <c r="O46" s="230">
        <f>ROUND(E46*N46,2)</f>
        <v>2.17</v>
      </c>
      <c r="P46" s="230">
        <v>0</v>
      </c>
      <c r="Q46" s="230">
        <f>ROUND(E46*P46,2)</f>
        <v>0</v>
      </c>
      <c r="R46" s="231"/>
      <c r="S46" s="231" t="s">
        <v>248</v>
      </c>
      <c r="T46" s="231" t="s">
        <v>249</v>
      </c>
      <c r="U46" s="231">
        <v>0.54700000000000004</v>
      </c>
      <c r="V46" s="231">
        <f>ROUND(E46*U46,2)</f>
        <v>47.86</v>
      </c>
      <c r="W46" s="231"/>
      <c r="X46" s="231" t="s">
        <v>191</v>
      </c>
      <c r="Y46" s="231" t="s">
        <v>192</v>
      </c>
      <c r="Z46" s="210"/>
      <c r="AA46" s="210"/>
      <c r="AB46" s="210"/>
      <c r="AC46" s="210"/>
      <c r="AD46" s="210"/>
      <c r="AE46" s="210"/>
      <c r="AF46" s="210"/>
      <c r="AG46" s="210" t="s">
        <v>193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2">
      <c r="A47" s="227"/>
      <c r="B47" s="228"/>
      <c r="C47" s="271" t="s">
        <v>1345</v>
      </c>
      <c r="D47" s="264"/>
      <c r="E47" s="265">
        <v>10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3">
      <c r="A48" s="227"/>
      <c r="B48" s="228"/>
      <c r="C48" s="271" t="s">
        <v>1346</v>
      </c>
      <c r="D48" s="264"/>
      <c r="E48" s="265">
        <v>28.5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45" outlineLevel="3">
      <c r="A49" s="227"/>
      <c r="B49" s="228"/>
      <c r="C49" s="271" t="s">
        <v>1347</v>
      </c>
      <c r="D49" s="264"/>
      <c r="E49" s="265">
        <v>5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2.5" outlineLevel="3">
      <c r="A50" s="227"/>
      <c r="B50" s="228"/>
      <c r="C50" s="271" t="s">
        <v>1348</v>
      </c>
      <c r="D50" s="264"/>
      <c r="E50" s="265">
        <v>5.5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2.5" outlineLevel="3">
      <c r="A51" s="227"/>
      <c r="B51" s="228"/>
      <c r="C51" s="271" t="s">
        <v>1349</v>
      </c>
      <c r="D51" s="264"/>
      <c r="E51" s="265">
        <v>5.5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2.5" outlineLevel="3">
      <c r="A52" s="227"/>
      <c r="B52" s="228"/>
      <c r="C52" s="271" t="s">
        <v>1350</v>
      </c>
      <c r="D52" s="264"/>
      <c r="E52" s="265">
        <v>5.5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22.5" outlineLevel="3">
      <c r="A53" s="227"/>
      <c r="B53" s="228"/>
      <c r="C53" s="271" t="s">
        <v>1351</v>
      </c>
      <c r="D53" s="264"/>
      <c r="E53" s="265">
        <v>5.5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251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2.5" outlineLevel="3">
      <c r="A54" s="227"/>
      <c r="B54" s="228"/>
      <c r="C54" s="271" t="s">
        <v>1352</v>
      </c>
      <c r="D54" s="264"/>
      <c r="E54" s="265">
        <v>5.5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251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3">
      <c r="A55" s="227"/>
      <c r="B55" s="228"/>
      <c r="C55" s="271" t="s">
        <v>1353</v>
      </c>
      <c r="D55" s="264"/>
      <c r="E55" s="265">
        <v>5.5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3">
      <c r="A56" s="227"/>
      <c r="B56" s="228"/>
      <c r="C56" s="271" t="s">
        <v>1354</v>
      </c>
      <c r="D56" s="264"/>
      <c r="E56" s="265">
        <v>5.5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251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3">
      <c r="A57" s="227"/>
      <c r="B57" s="228"/>
      <c r="C57" s="271" t="s">
        <v>1355</v>
      </c>
      <c r="D57" s="264"/>
      <c r="E57" s="265">
        <v>5.5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>
      <c r="A58" s="242">
        <v>18</v>
      </c>
      <c r="B58" s="243" t="s">
        <v>318</v>
      </c>
      <c r="C58" s="256" t="s">
        <v>319</v>
      </c>
      <c r="D58" s="244" t="s">
        <v>320</v>
      </c>
      <c r="E58" s="245">
        <v>5.4581999999999997</v>
      </c>
      <c r="F58" s="246"/>
      <c r="G58" s="247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248</v>
      </c>
      <c r="T58" s="231" t="s">
        <v>249</v>
      </c>
      <c r="U58" s="231">
        <v>16.54</v>
      </c>
      <c r="V58" s="231">
        <f>ROUND(E58*U58,2)</f>
        <v>90.28</v>
      </c>
      <c r="W58" s="231"/>
      <c r="X58" s="231" t="s">
        <v>191</v>
      </c>
      <c r="Y58" s="231" t="s">
        <v>192</v>
      </c>
      <c r="Z58" s="210"/>
      <c r="AA58" s="210"/>
      <c r="AB58" s="210"/>
      <c r="AC58" s="210"/>
      <c r="AD58" s="210"/>
      <c r="AE58" s="210"/>
      <c r="AF58" s="210"/>
      <c r="AG58" s="210" t="s">
        <v>193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2">
      <c r="A59" s="227"/>
      <c r="B59" s="228"/>
      <c r="C59" s="271" t="s">
        <v>1356</v>
      </c>
      <c r="D59" s="264"/>
      <c r="E59" s="265">
        <v>4.1471999999999998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3">
      <c r="A60" s="227"/>
      <c r="B60" s="228"/>
      <c r="C60" s="271" t="s">
        <v>1357</v>
      </c>
      <c r="D60" s="264"/>
      <c r="E60" s="265">
        <v>1.1759999999999999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3">
      <c r="A61" s="227"/>
      <c r="B61" s="228"/>
      <c r="C61" s="271" t="s">
        <v>1358</v>
      </c>
      <c r="D61" s="264"/>
      <c r="E61" s="265">
        <v>0.13500000000000001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>
      <c r="A62" s="242">
        <v>19</v>
      </c>
      <c r="B62" s="243" t="s">
        <v>325</v>
      </c>
      <c r="C62" s="256" t="s">
        <v>326</v>
      </c>
      <c r="D62" s="244" t="s">
        <v>320</v>
      </c>
      <c r="E62" s="245">
        <v>126.375</v>
      </c>
      <c r="F62" s="246"/>
      <c r="G62" s="247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248</v>
      </c>
      <c r="T62" s="231" t="s">
        <v>249</v>
      </c>
      <c r="U62" s="231">
        <v>1.34E-2</v>
      </c>
      <c r="V62" s="231">
        <f>ROUND(E62*U62,2)</f>
        <v>1.69</v>
      </c>
      <c r="W62" s="231"/>
      <c r="X62" s="231" t="s">
        <v>191</v>
      </c>
      <c r="Y62" s="231" t="s">
        <v>192</v>
      </c>
      <c r="Z62" s="210"/>
      <c r="AA62" s="210"/>
      <c r="AB62" s="210"/>
      <c r="AC62" s="210"/>
      <c r="AD62" s="210"/>
      <c r="AE62" s="210"/>
      <c r="AF62" s="210"/>
      <c r="AG62" s="210" t="s">
        <v>193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>
      <c r="A63" s="227"/>
      <c r="B63" s="228"/>
      <c r="C63" s="271" t="s">
        <v>1359</v>
      </c>
      <c r="D63" s="264"/>
      <c r="E63" s="265">
        <v>126.375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>
      <c r="A64" s="242">
        <v>20</v>
      </c>
      <c r="B64" s="243" t="s">
        <v>328</v>
      </c>
      <c r="C64" s="256" t="s">
        <v>329</v>
      </c>
      <c r="D64" s="244" t="s">
        <v>320</v>
      </c>
      <c r="E64" s="245">
        <v>12.735799999999999</v>
      </c>
      <c r="F64" s="246"/>
      <c r="G64" s="247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248</v>
      </c>
      <c r="T64" s="231" t="s">
        <v>249</v>
      </c>
      <c r="U64" s="231">
        <v>0.36799999999999999</v>
      </c>
      <c r="V64" s="231">
        <f>ROUND(E64*U64,2)</f>
        <v>4.6900000000000004</v>
      </c>
      <c r="W64" s="231"/>
      <c r="X64" s="231" t="s">
        <v>191</v>
      </c>
      <c r="Y64" s="231" t="s">
        <v>192</v>
      </c>
      <c r="Z64" s="210"/>
      <c r="AA64" s="210"/>
      <c r="AB64" s="210"/>
      <c r="AC64" s="210"/>
      <c r="AD64" s="210"/>
      <c r="AE64" s="210"/>
      <c r="AF64" s="210"/>
      <c r="AG64" s="210" t="s">
        <v>193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2.5" outlineLevel="2">
      <c r="A65" s="227"/>
      <c r="B65" s="228"/>
      <c r="C65" s="271" t="s">
        <v>1360</v>
      </c>
      <c r="D65" s="264"/>
      <c r="E65" s="265">
        <v>9.6768000000000001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ht="22.5" outlineLevel="3">
      <c r="A66" s="227"/>
      <c r="B66" s="228"/>
      <c r="C66" s="271" t="s">
        <v>1361</v>
      </c>
      <c r="D66" s="264"/>
      <c r="E66" s="265">
        <v>2.7440000000000002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22.5" outlineLevel="3">
      <c r="A67" s="227"/>
      <c r="B67" s="228"/>
      <c r="C67" s="271" t="s">
        <v>1362</v>
      </c>
      <c r="D67" s="264"/>
      <c r="E67" s="265">
        <v>0.315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>
      <c r="A68" s="242">
        <v>21</v>
      </c>
      <c r="B68" s="243" t="s">
        <v>339</v>
      </c>
      <c r="C68" s="256" t="s">
        <v>340</v>
      </c>
      <c r="D68" s="244" t="s">
        <v>320</v>
      </c>
      <c r="E68" s="245">
        <v>12.735799999999999</v>
      </c>
      <c r="F68" s="246"/>
      <c r="G68" s="247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248</v>
      </c>
      <c r="T68" s="231" t="s">
        <v>249</v>
      </c>
      <c r="U68" s="231">
        <v>5.8000000000000003E-2</v>
      </c>
      <c r="V68" s="231">
        <f>ROUND(E68*U68,2)</f>
        <v>0.74</v>
      </c>
      <c r="W68" s="231"/>
      <c r="X68" s="231" t="s">
        <v>191</v>
      </c>
      <c r="Y68" s="231" t="s">
        <v>192</v>
      </c>
      <c r="Z68" s="210"/>
      <c r="AA68" s="210"/>
      <c r="AB68" s="210"/>
      <c r="AC68" s="210"/>
      <c r="AD68" s="210"/>
      <c r="AE68" s="210"/>
      <c r="AF68" s="210"/>
      <c r="AG68" s="210" t="s">
        <v>193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>
      <c r="A69" s="227"/>
      <c r="B69" s="228"/>
      <c r="C69" s="271" t="s">
        <v>1363</v>
      </c>
      <c r="D69" s="264"/>
      <c r="E69" s="265">
        <v>12.735799999999999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5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>
      <c r="A70" s="242">
        <v>22</v>
      </c>
      <c r="B70" s="243" t="s">
        <v>344</v>
      </c>
      <c r="C70" s="256" t="s">
        <v>345</v>
      </c>
      <c r="D70" s="244" t="s">
        <v>320</v>
      </c>
      <c r="E70" s="245">
        <v>23.9</v>
      </c>
      <c r="F70" s="246"/>
      <c r="G70" s="247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248</v>
      </c>
      <c r="T70" s="231" t="s">
        <v>249</v>
      </c>
      <c r="U70" s="231">
        <v>1.7629999999999999</v>
      </c>
      <c r="V70" s="231">
        <f>ROUND(E70*U70,2)</f>
        <v>42.14</v>
      </c>
      <c r="W70" s="231"/>
      <c r="X70" s="231" t="s">
        <v>191</v>
      </c>
      <c r="Y70" s="231" t="s">
        <v>192</v>
      </c>
      <c r="Z70" s="210"/>
      <c r="AA70" s="210"/>
      <c r="AB70" s="210"/>
      <c r="AC70" s="210"/>
      <c r="AD70" s="210"/>
      <c r="AE70" s="210"/>
      <c r="AF70" s="210"/>
      <c r="AG70" s="210" t="s">
        <v>193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>
      <c r="A71" s="227"/>
      <c r="B71" s="228"/>
      <c r="C71" s="271" t="s">
        <v>1364</v>
      </c>
      <c r="D71" s="264"/>
      <c r="E71" s="265">
        <v>23.9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>
      <c r="A72" s="242">
        <v>23</v>
      </c>
      <c r="B72" s="243" t="s">
        <v>349</v>
      </c>
      <c r="C72" s="256" t="s">
        <v>350</v>
      </c>
      <c r="D72" s="244" t="s">
        <v>320</v>
      </c>
      <c r="E72" s="245">
        <v>3.66</v>
      </c>
      <c r="F72" s="246"/>
      <c r="G72" s="247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248</v>
      </c>
      <c r="T72" s="231" t="s">
        <v>249</v>
      </c>
      <c r="U72" s="231">
        <v>18.216000000000001</v>
      </c>
      <c r="V72" s="231">
        <f>ROUND(E72*U72,2)</f>
        <v>66.67</v>
      </c>
      <c r="W72" s="231"/>
      <c r="X72" s="231" t="s">
        <v>191</v>
      </c>
      <c r="Y72" s="231" t="s">
        <v>192</v>
      </c>
      <c r="Z72" s="210"/>
      <c r="AA72" s="210"/>
      <c r="AB72" s="210"/>
      <c r="AC72" s="210"/>
      <c r="AD72" s="210"/>
      <c r="AE72" s="210"/>
      <c r="AF72" s="210"/>
      <c r="AG72" s="210" t="s">
        <v>193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2">
      <c r="A73" s="227"/>
      <c r="B73" s="228"/>
      <c r="C73" s="271" t="s">
        <v>1365</v>
      </c>
      <c r="D73" s="264"/>
      <c r="E73" s="265">
        <v>0.192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2.5" outlineLevel="3">
      <c r="A74" s="227"/>
      <c r="B74" s="228"/>
      <c r="C74" s="271" t="s">
        <v>1366</v>
      </c>
      <c r="D74" s="264"/>
      <c r="E74" s="265">
        <v>0.57599999999999996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3">
      <c r="A75" s="227"/>
      <c r="B75" s="228"/>
      <c r="C75" s="271" t="s">
        <v>1367</v>
      </c>
      <c r="D75" s="264"/>
      <c r="E75" s="265">
        <v>2.7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2.5" outlineLevel="3">
      <c r="A76" s="227"/>
      <c r="B76" s="228"/>
      <c r="C76" s="271" t="s">
        <v>1368</v>
      </c>
      <c r="D76" s="264"/>
      <c r="E76" s="265">
        <v>0.192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>
      <c r="A77" s="242">
        <v>24</v>
      </c>
      <c r="B77" s="243" t="s">
        <v>360</v>
      </c>
      <c r="C77" s="256" t="s">
        <v>361</v>
      </c>
      <c r="D77" s="244" t="s">
        <v>320</v>
      </c>
      <c r="E77" s="245">
        <v>0.25434000000000001</v>
      </c>
      <c r="F77" s="246"/>
      <c r="G77" s="247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248</v>
      </c>
      <c r="T77" s="231" t="s">
        <v>249</v>
      </c>
      <c r="U77" s="231">
        <v>30.439</v>
      </c>
      <c r="V77" s="231">
        <f>ROUND(E77*U77,2)</f>
        <v>7.74</v>
      </c>
      <c r="W77" s="231"/>
      <c r="X77" s="231" t="s">
        <v>191</v>
      </c>
      <c r="Y77" s="231" t="s">
        <v>192</v>
      </c>
      <c r="Z77" s="210"/>
      <c r="AA77" s="210"/>
      <c r="AB77" s="210"/>
      <c r="AC77" s="210"/>
      <c r="AD77" s="210"/>
      <c r="AE77" s="210"/>
      <c r="AF77" s="210"/>
      <c r="AG77" s="210" t="s">
        <v>193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2">
      <c r="A78" s="227"/>
      <c r="B78" s="228"/>
      <c r="C78" s="271" t="s">
        <v>362</v>
      </c>
      <c r="D78" s="264"/>
      <c r="E78" s="265">
        <v>0.25434000000000001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251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>
      <c r="A79" s="242">
        <v>25</v>
      </c>
      <c r="B79" s="243" t="s">
        <v>364</v>
      </c>
      <c r="C79" s="256" t="s">
        <v>365</v>
      </c>
      <c r="D79" s="244" t="s">
        <v>320</v>
      </c>
      <c r="E79" s="245">
        <v>11</v>
      </c>
      <c r="F79" s="246"/>
      <c r="G79" s="247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248</v>
      </c>
      <c r="T79" s="231" t="s">
        <v>249</v>
      </c>
      <c r="U79" s="231">
        <v>0.36499999999999999</v>
      </c>
      <c r="V79" s="231">
        <f>ROUND(E79*U79,2)</f>
        <v>4.0199999999999996</v>
      </c>
      <c r="W79" s="231"/>
      <c r="X79" s="231" t="s">
        <v>191</v>
      </c>
      <c r="Y79" s="231" t="s">
        <v>192</v>
      </c>
      <c r="Z79" s="210"/>
      <c r="AA79" s="210"/>
      <c r="AB79" s="210"/>
      <c r="AC79" s="210"/>
      <c r="AD79" s="210"/>
      <c r="AE79" s="210"/>
      <c r="AF79" s="210"/>
      <c r="AG79" s="210" t="s">
        <v>193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>
      <c r="A80" s="227"/>
      <c r="B80" s="228"/>
      <c r="C80" s="271" t="s">
        <v>1369</v>
      </c>
      <c r="D80" s="264"/>
      <c r="E80" s="265">
        <v>11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>
      <c r="A81" s="242">
        <v>26</v>
      </c>
      <c r="B81" s="243" t="s">
        <v>374</v>
      </c>
      <c r="C81" s="256" t="s">
        <v>375</v>
      </c>
      <c r="D81" s="244" t="s">
        <v>320</v>
      </c>
      <c r="E81" s="245">
        <v>11</v>
      </c>
      <c r="F81" s="246"/>
      <c r="G81" s="247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1"/>
      <c r="S81" s="231" t="s">
        <v>248</v>
      </c>
      <c r="T81" s="231" t="s">
        <v>249</v>
      </c>
      <c r="U81" s="231">
        <v>0.38979999999999998</v>
      </c>
      <c r="V81" s="231">
        <f>ROUND(E81*U81,2)</f>
        <v>4.29</v>
      </c>
      <c r="W81" s="231"/>
      <c r="X81" s="231" t="s">
        <v>191</v>
      </c>
      <c r="Y81" s="231" t="s">
        <v>192</v>
      </c>
      <c r="Z81" s="210"/>
      <c r="AA81" s="210"/>
      <c r="AB81" s="210"/>
      <c r="AC81" s="210"/>
      <c r="AD81" s="210"/>
      <c r="AE81" s="210"/>
      <c r="AF81" s="210"/>
      <c r="AG81" s="210" t="s">
        <v>193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>
      <c r="A82" s="227"/>
      <c r="B82" s="228"/>
      <c r="C82" s="271" t="s">
        <v>1370</v>
      </c>
      <c r="D82" s="264"/>
      <c r="E82" s="265">
        <v>11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251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>
      <c r="A83" s="242">
        <v>27</v>
      </c>
      <c r="B83" s="243" t="s">
        <v>384</v>
      </c>
      <c r="C83" s="256" t="s">
        <v>385</v>
      </c>
      <c r="D83" s="244" t="s">
        <v>320</v>
      </c>
      <c r="E83" s="245">
        <v>19.444500000000001</v>
      </c>
      <c r="F83" s="246"/>
      <c r="G83" s="247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248</v>
      </c>
      <c r="T83" s="231" t="s">
        <v>249</v>
      </c>
      <c r="U83" s="231">
        <v>3.5329999999999999</v>
      </c>
      <c r="V83" s="231">
        <f>ROUND(E83*U83,2)</f>
        <v>68.7</v>
      </c>
      <c r="W83" s="231"/>
      <c r="X83" s="231" t="s">
        <v>191</v>
      </c>
      <c r="Y83" s="231" t="s">
        <v>192</v>
      </c>
      <c r="Z83" s="210"/>
      <c r="AA83" s="210"/>
      <c r="AB83" s="210"/>
      <c r="AC83" s="210"/>
      <c r="AD83" s="210"/>
      <c r="AE83" s="210"/>
      <c r="AF83" s="210"/>
      <c r="AG83" s="210" t="s">
        <v>193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>
      <c r="A84" s="227"/>
      <c r="B84" s="228"/>
      <c r="C84" s="271" t="s">
        <v>1371</v>
      </c>
      <c r="D84" s="264"/>
      <c r="E84" s="265">
        <v>1.155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251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>
      <c r="A85" s="227"/>
      <c r="B85" s="228"/>
      <c r="C85" s="271" t="s">
        <v>1372</v>
      </c>
      <c r="D85" s="264"/>
      <c r="E85" s="265">
        <v>0.66149999999999998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22.5" outlineLevel="3">
      <c r="A86" s="227"/>
      <c r="B86" s="228"/>
      <c r="C86" s="271" t="s">
        <v>1373</v>
      </c>
      <c r="D86" s="264"/>
      <c r="E86" s="265">
        <v>0.128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>
      <c r="A87" s="227"/>
      <c r="B87" s="228"/>
      <c r="C87" s="272" t="s">
        <v>391</v>
      </c>
      <c r="D87" s="266"/>
      <c r="E87" s="267"/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22.5" outlineLevel="3">
      <c r="A88" s="227"/>
      <c r="B88" s="228"/>
      <c r="C88" s="273" t="s">
        <v>1374</v>
      </c>
      <c r="D88" s="266"/>
      <c r="E88" s="267">
        <v>10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251</v>
      </c>
      <c r="AH88" s="210">
        <v>2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3">
      <c r="A89" s="227"/>
      <c r="B89" s="228"/>
      <c r="C89" s="273" t="s">
        <v>1375</v>
      </c>
      <c r="D89" s="266"/>
      <c r="E89" s="267">
        <v>28.5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>
        <v>2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45" outlineLevel="3">
      <c r="A90" s="227"/>
      <c r="B90" s="228"/>
      <c r="C90" s="273" t="s">
        <v>1376</v>
      </c>
      <c r="D90" s="266"/>
      <c r="E90" s="267">
        <v>5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2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22.5" outlineLevel="3">
      <c r="A91" s="227"/>
      <c r="B91" s="228"/>
      <c r="C91" s="273" t="s">
        <v>1377</v>
      </c>
      <c r="D91" s="266"/>
      <c r="E91" s="267">
        <v>5.5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251</v>
      </c>
      <c r="AH91" s="210">
        <v>2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2.5" outlineLevel="3">
      <c r="A92" s="227"/>
      <c r="B92" s="228"/>
      <c r="C92" s="273" t="s">
        <v>1378</v>
      </c>
      <c r="D92" s="266"/>
      <c r="E92" s="267">
        <v>5.5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>
        <v>2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2.5" outlineLevel="3">
      <c r="A93" s="227"/>
      <c r="B93" s="228"/>
      <c r="C93" s="273" t="s">
        <v>1379</v>
      </c>
      <c r="D93" s="266"/>
      <c r="E93" s="267">
        <v>5.5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251</v>
      </c>
      <c r="AH93" s="210">
        <v>2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2.5" outlineLevel="3">
      <c r="A94" s="227"/>
      <c r="B94" s="228"/>
      <c r="C94" s="273" t="s">
        <v>1380</v>
      </c>
      <c r="D94" s="266"/>
      <c r="E94" s="267">
        <v>5.5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251</v>
      </c>
      <c r="AH94" s="210">
        <v>2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ht="22.5" outlineLevel="3">
      <c r="A95" s="227"/>
      <c r="B95" s="228"/>
      <c r="C95" s="273" t="s">
        <v>1381</v>
      </c>
      <c r="D95" s="266"/>
      <c r="E95" s="267">
        <v>5.5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251</v>
      </c>
      <c r="AH95" s="210">
        <v>2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3">
      <c r="A96" s="227"/>
      <c r="B96" s="228"/>
      <c r="C96" s="273" t="s">
        <v>1382</v>
      </c>
      <c r="D96" s="266"/>
      <c r="E96" s="267">
        <v>5.5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251</v>
      </c>
      <c r="AH96" s="210">
        <v>2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3">
      <c r="A97" s="227"/>
      <c r="B97" s="228"/>
      <c r="C97" s="273" t="s">
        <v>1383</v>
      </c>
      <c r="D97" s="266"/>
      <c r="E97" s="267">
        <v>5.5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251</v>
      </c>
      <c r="AH97" s="210">
        <v>2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3">
      <c r="A98" s="227"/>
      <c r="B98" s="228"/>
      <c r="C98" s="273" t="s">
        <v>1384</v>
      </c>
      <c r="D98" s="266"/>
      <c r="E98" s="267">
        <v>5.5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251</v>
      </c>
      <c r="AH98" s="210">
        <v>2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>
      <c r="A99" s="227"/>
      <c r="B99" s="228"/>
      <c r="C99" s="274" t="s">
        <v>399</v>
      </c>
      <c r="D99" s="268"/>
      <c r="E99" s="269">
        <v>87.5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251</v>
      </c>
      <c r="AH99" s="210">
        <v>3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>
      <c r="A100" s="227"/>
      <c r="B100" s="228"/>
      <c r="C100" s="272" t="s">
        <v>400</v>
      </c>
      <c r="D100" s="266"/>
      <c r="E100" s="267"/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3">
      <c r="A101" s="227"/>
      <c r="B101" s="228"/>
      <c r="C101" s="271" t="s">
        <v>1385</v>
      </c>
      <c r="D101" s="264"/>
      <c r="E101" s="265">
        <v>17.5</v>
      </c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251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>
      <c r="A102" s="242">
        <v>28</v>
      </c>
      <c r="B102" s="243" t="s">
        <v>409</v>
      </c>
      <c r="C102" s="256" t="s">
        <v>410</v>
      </c>
      <c r="D102" s="244" t="s">
        <v>320</v>
      </c>
      <c r="E102" s="245">
        <v>250.49897999999999</v>
      </c>
      <c r="F102" s="246"/>
      <c r="G102" s="247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248</v>
      </c>
      <c r="T102" s="231" t="s">
        <v>249</v>
      </c>
      <c r="U102" s="231">
        <v>1.0999999999999999E-2</v>
      </c>
      <c r="V102" s="231">
        <f>ROUND(E102*U102,2)</f>
        <v>2.76</v>
      </c>
      <c r="W102" s="231"/>
      <c r="X102" s="231" t="s">
        <v>191</v>
      </c>
      <c r="Y102" s="231" t="s">
        <v>482</v>
      </c>
      <c r="Z102" s="210"/>
      <c r="AA102" s="210"/>
      <c r="AB102" s="210"/>
      <c r="AC102" s="210"/>
      <c r="AD102" s="210"/>
      <c r="AE102" s="210"/>
      <c r="AF102" s="210"/>
      <c r="AG102" s="210" t="s">
        <v>193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>
      <c r="A103" s="227"/>
      <c r="B103" s="228"/>
      <c r="C103" s="272" t="s">
        <v>391</v>
      </c>
      <c r="D103" s="266"/>
      <c r="E103" s="267"/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3">
      <c r="A104" s="227"/>
      <c r="B104" s="228"/>
      <c r="C104" s="273" t="s">
        <v>1386</v>
      </c>
      <c r="D104" s="266"/>
      <c r="E104" s="267">
        <v>4.1471999999999998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251</v>
      </c>
      <c r="AH104" s="210">
        <v>2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3">
      <c r="A105" s="227"/>
      <c r="B105" s="228"/>
      <c r="C105" s="273" t="s">
        <v>1387</v>
      </c>
      <c r="D105" s="266"/>
      <c r="E105" s="267">
        <v>9.6768000000000001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>
        <v>2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3">
      <c r="A106" s="227"/>
      <c r="B106" s="228"/>
      <c r="C106" s="273" t="s">
        <v>1388</v>
      </c>
      <c r="D106" s="266"/>
      <c r="E106" s="267">
        <v>1.1759999999999999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251</v>
      </c>
      <c r="AH106" s="210">
        <v>2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3">
      <c r="A107" s="227"/>
      <c r="B107" s="228"/>
      <c r="C107" s="273" t="s">
        <v>1389</v>
      </c>
      <c r="D107" s="266"/>
      <c r="E107" s="267">
        <v>2.7440000000000002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251</v>
      </c>
      <c r="AH107" s="210">
        <v>2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2.5" outlineLevel="3">
      <c r="A108" s="227"/>
      <c r="B108" s="228"/>
      <c r="C108" s="273" t="s">
        <v>1390</v>
      </c>
      <c r="D108" s="266"/>
      <c r="E108" s="267">
        <v>0.13500000000000001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251</v>
      </c>
      <c r="AH108" s="210">
        <v>2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ht="22.5" outlineLevel="3">
      <c r="A109" s="227"/>
      <c r="B109" s="228"/>
      <c r="C109" s="273" t="s">
        <v>1391</v>
      </c>
      <c r="D109" s="266"/>
      <c r="E109" s="267">
        <v>0.315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>
        <v>2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>
      <c r="A110" s="227"/>
      <c r="B110" s="228"/>
      <c r="C110" s="273" t="s">
        <v>1392</v>
      </c>
      <c r="D110" s="266"/>
      <c r="E110" s="267">
        <v>126.375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251</v>
      </c>
      <c r="AH110" s="210">
        <v>2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>
      <c r="A111" s="227"/>
      <c r="B111" s="228"/>
      <c r="C111" s="273" t="s">
        <v>1393</v>
      </c>
      <c r="D111" s="266"/>
      <c r="E111" s="267">
        <v>1.155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251</v>
      </c>
      <c r="AH111" s="210">
        <v>2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>
      <c r="A112" s="227"/>
      <c r="B112" s="228"/>
      <c r="C112" s="273" t="s">
        <v>1394</v>
      </c>
      <c r="D112" s="266"/>
      <c r="E112" s="267">
        <v>11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251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>
      <c r="A113" s="227"/>
      <c r="B113" s="228"/>
      <c r="C113" s="273" t="s">
        <v>1395</v>
      </c>
      <c r="D113" s="266"/>
      <c r="E113" s="267">
        <v>0.66149999999999998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251</v>
      </c>
      <c r="AH113" s="210">
        <v>2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3">
      <c r="A114" s="227"/>
      <c r="B114" s="228"/>
      <c r="C114" s="273" t="s">
        <v>1396</v>
      </c>
      <c r="D114" s="266"/>
      <c r="E114" s="267">
        <v>0.128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251</v>
      </c>
      <c r="AH114" s="210">
        <v>2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>
      <c r="A115" s="227"/>
      <c r="B115" s="228"/>
      <c r="C115" s="273" t="s">
        <v>1397</v>
      </c>
      <c r="D115" s="266"/>
      <c r="E115" s="267">
        <v>17.5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251</v>
      </c>
      <c r="AH115" s="210">
        <v>2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>
      <c r="A116" s="227"/>
      <c r="B116" s="228"/>
      <c r="C116" s="274" t="s">
        <v>399</v>
      </c>
      <c r="D116" s="268"/>
      <c r="E116" s="269">
        <v>175.01349999999999</v>
      </c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251</v>
      </c>
      <c r="AH116" s="210">
        <v>3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>
      <c r="A117" s="227"/>
      <c r="B117" s="228"/>
      <c r="C117" s="272" t="s">
        <v>400</v>
      </c>
      <c r="D117" s="266"/>
      <c r="E117" s="267"/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33.75" outlineLevel="3">
      <c r="A118" s="227"/>
      <c r="B118" s="228"/>
      <c r="C118" s="271" t="s">
        <v>1398</v>
      </c>
      <c r="D118" s="264"/>
      <c r="E118" s="265">
        <v>245.0189</v>
      </c>
      <c r="F118" s="231"/>
      <c r="G118" s="231"/>
      <c r="H118" s="231"/>
      <c r="I118" s="231"/>
      <c r="J118" s="231"/>
      <c r="K118" s="231"/>
      <c r="L118" s="231"/>
      <c r="M118" s="231"/>
      <c r="N118" s="230"/>
      <c r="O118" s="230"/>
      <c r="P118" s="230"/>
      <c r="Q118" s="230"/>
      <c r="R118" s="231"/>
      <c r="S118" s="231"/>
      <c r="T118" s="231"/>
      <c r="U118" s="231"/>
      <c r="V118" s="231"/>
      <c r="W118" s="231"/>
      <c r="X118" s="231"/>
      <c r="Y118" s="231"/>
      <c r="Z118" s="210"/>
      <c r="AA118" s="210"/>
      <c r="AB118" s="210"/>
      <c r="AC118" s="210"/>
      <c r="AD118" s="210"/>
      <c r="AE118" s="210"/>
      <c r="AF118" s="210"/>
      <c r="AG118" s="210" t="s">
        <v>251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3">
      <c r="A119" s="227"/>
      <c r="B119" s="228"/>
      <c r="C119" s="272" t="s">
        <v>391</v>
      </c>
      <c r="D119" s="266"/>
      <c r="E119" s="267"/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251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3">
      <c r="A120" s="227"/>
      <c r="B120" s="228"/>
      <c r="C120" s="273" t="s">
        <v>1399</v>
      </c>
      <c r="D120" s="266"/>
      <c r="E120" s="267">
        <v>0.192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251</v>
      </c>
      <c r="AH120" s="210">
        <v>2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22.5" outlineLevel="3">
      <c r="A121" s="227"/>
      <c r="B121" s="228"/>
      <c r="C121" s="273" t="s">
        <v>1400</v>
      </c>
      <c r="D121" s="266"/>
      <c r="E121" s="267">
        <v>0.57599999999999996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251</v>
      </c>
      <c r="AH121" s="210">
        <v>2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>
      <c r="A122" s="227"/>
      <c r="B122" s="228"/>
      <c r="C122" s="273" t="s">
        <v>1401</v>
      </c>
      <c r="D122" s="266"/>
      <c r="E122" s="267">
        <v>2.7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251</v>
      </c>
      <c r="AH122" s="210">
        <v>2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2.5" outlineLevel="3">
      <c r="A123" s="227"/>
      <c r="B123" s="228"/>
      <c r="C123" s="273" t="s">
        <v>1402</v>
      </c>
      <c r="D123" s="266"/>
      <c r="E123" s="267">
        <v>0.192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251</v>
      </c>
      <c r="AH123" s="210">
        <v>2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3">
      <c r="A124" s="227"/>
      <c r="B124" s="228"/>
      <c r="C124" s="273" t="s">
        <v>451</v>
      </c>
      <c r="D124" s="266"/>
      <c r="E124" s="267">
        <v>0.25434000000000001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251</v>
      </c>
      <c r="AH124" s="210">
        <v>2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>
      <c r="A125" s="227"/>
      <c r="B125" s="228"/>
      <c r="C125" s="274" t="s">
        <v>399</v>
      </c>
      <c r="D125" s="268"/>
      <c r="E125" s="269">
        <v>3.9143400000000002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251</v>
      </c>
      <c r="AH125" s="210">
        <v>3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>
      <c r="A126" s="227"/>
      <c r="B126" s="228"/>
      <c r="C126" s="272" t="s">
        <v>400</v>
      </c>
      <c r="D126" s="266"/>
      <c r="E126" s="267"/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ht="33.75" outlineLevel="3">
      <c r="A127" s="227"/>
      <c r="B127" s="228"/>
      <c r="C127" s="271" t="s">
        <v>1403</v>
      </c>
      <c r="D127" s="264"/>
      <c r="E127" s="265">
        <v>5.4800800000000001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251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1">
      <c r="A128" s="242">
        <v>29</v>
      </c>
      <c r="B128" s="243" t="s">
        <v>454</v>
      </c>
      <c r="C128" s="256" t="s">
        <v>455</v>
      </c>
      <c r="D128" s="244" t="s">
        <v>320</v>
      </c>
      <c r="E128" s="245">
        <v>36.177</v>
      </c>
      <c r="F128" s="246"/>
      <c r="G128" s="247">
        <f>ROUND(E128*F128,2)</f>
        <v>0</v>
      </c>
      <c r="H128" s="232"/>
      <c r="I128" s="231">
        <f>ROUND(E128*H128,2)</f>
        <v>0</v>
      </c>
      <c r="J128" s="232"/>
      <c r="K128" s="231">
        <f>ROUND(E128*J128,2)</f>
        <v>0</v>
      </c>
      <c r="L128" s="231">
        <v>21</v>
      </c>
      <c r="M128" s="231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1"/>
      <c r="S128" s="231" t="s">
        <v>248</v>
      </c>
      <c r="T128" s="231" t="s">
        <v>249</v>
      </c>
      <c r="U128" s="231">
        <v>1.0999999999999999E-2</v>
      </c>
      <c r="V128" s="231">
        <f>ROUND(E128*U128,2)</f>
        <v>0.4</v>
      </c>
      <c r="W128" s="231"/>
      <c r="X128" s="231" t="s">
        <v>191</v>
      </c>
      <c r="Y128" s="231" t="s">
        <v>482</v>
      </c>
      <c r="Z128" s="210"/>
      <c r="AA128" s="210"/>
      <c r="AB128" s="210"/>
      <c r="AC128" s="210"/>
      <c r="AD128" s="210"/>
      <c r="AE128" s="210"/>
      <c r="AF128" s="210"/>
      <c r="AG128" s="210" t="s">
        <v>193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2">
      <c r="A129" s="227"/>
      <c r="B129" s="228"/>
      <c r="C129" s="272" t="s">
        <v>391</v>
      </c>
      <c r="D129" s="266"/>
      <c r="E129" s="267"/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ht="22.5" outlineLevel="3">
      <c r="A130" s="227"/>
      <c r="B130" s="228"/>
      <c r="C130" s="273" t="s">
        <v>1386</v>
      </c>
      <c r="D130" s="266"/>
      <c r="E130" s="267">
        <v>4.1471999999999998</v>
      </c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251</v>
      </c>
      <c r="AH130" s="210">
        <v>2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ht="22.5" outlineLevel="3">
      <c r="A131" s="227"/>
      <c r="B131" s="228"/>
      <c r="C131" s="273" t="s">
        <v>1387</v>
      </c>
      <c r="D131" s="266"/>
      <c r="E131" s="267">
        <v>9.6768000000000001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251</v>
      </c>
      <c r="AH131" s="210">
        <v>2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2.5" outlineLevel="3">
      <c r="A132" s="227"/>
      <c r="B132" s="228"/>
      <c r="C132" s="273" t="s">
        <v>1388</v>
      </c>
      <c r="D132" s="266"/>
      <c r="E132" s="267">
        <v>1.1759999999999999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251</v>
      </c>
      <c r="AH132" s="210">
        <v>2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ht="22.5" outlineLevel="3">
      <c r="A133" s="227"/>
      <c r="B133" s="228"/>
      <c r="C133" s="273" t="s">
        <v>1389</v>
      </c>
      <c r="D133" s="266"/>
      <c r="E133" s="267">
        <v>2.7440000000000002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251</v>
      </c>
      <c r="AH133" s="210">
        <v>2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ht="22.5" outlineLevel="3">
      <c r="A134" s="227"/>
      <c r="B134" s="228"/>
      <c r="C134" s="273" t="s">
        <v>1390</v>
      </c>
      <c r="D134" s="266"/>
      <c r="E134" s="267">
        <v>0.13500000000000001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251</v>
      </c>
      <c r="AH134" s="210">
        <v>2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2.5" outlineLevel="3">
      <c r="A135" s="227"/>
      <c r="B135" s="228"/>
      <c r="C135" s="273" t="s">
        <v>1391</v>
      </c>
      <c r="D135" s="266"/>
      <c r="E135" s="267">
        <v>0.315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251</v>
      </c>
      <c r="AH135" s="210">
        <v>2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>
      <c r="A136" s="227"/>
      <c r="B136" s="228"/>
      <c r="C136" s="273" t="s">
        <v>1392</v>
      </c>
      <c r="D136" s="266"/>
      <c r="E136" s="267">
        <v>126.375</v>
      </c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251</v>
      </c>
      <c r="AH136" s="210">
        <v>2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>
      <c r="A137" s="227"/>
      <c r="B137" s="228"/>
      <c r="C137" s="273" t="s">
        <v>1393</v>
      </c>
      <c r="D137" s="266"/>
      <c r="E137" s="267">
        <v>1.155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251</v>
      </c>
      <c r="AH137" s="210">
        <v>2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>
      <c r="A138" s="227"/>
      <c r="B138" s="228"/>
      <c r="C138" s="273" t="s">
        <v>1394</v>
      </c>
      <c r="D138" s="266"/>
      <c r="E138" s="267">
        <v>11</v>
      </c>
      <c r="F138" s="231"/>
      <c r="G138" s="231"/>
      <c r="H138" s="231"/>
      <c r="I138" s="231"/>
      <c r="J138" s="231"/>
      <c r="K138" s="231"/>
      <c r="L138" s="231"/>
      <c r="M138" s="231"/>
      <c r="N138" s="230"/>
      <c r="O138" s="230"/>
      <c r="P138" s="230"/>
      <c r="Q138" s="230"/>
      <c r="R138" s="231"/>
      <c r="S138" s="231"/>
      <c r="T138" s="231"/>
      <c r="U138" s="231"/>
      <c r="V138" s="231"/>
      <c r="W138" s="231"/>
      <c r="X138" s="231"/>
      <c r="Y138" s="231"/>
      <c r="Z138" s="210"/>
      <c r="AA138" s="210"/>
      <c r="AB138" s="210"/>
      <c r="AC138" s="210"/>
      <c r="AD138" s="210"/>
      <c r="AE138" s="210"/>
      <c r="AF138" s="210"/>
      <c r="AG138" s="210" t="s">
        <v>251</v>
      </c>
      <c r="AH138" s="210">
        <v>2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3">
      <c r="A139" s="227"/>
      <c r="B139" s="228"/>
      <c r="C139" s="273" t="s">
        <v>1395</v>
      </c>
      <c r="D139" s="266"/>
      <c r="E139" s="267">
        <v>0.66149999999999998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251</v>
      </c>
      <c r="AH139" s="210">
        <v>2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3">
      <c r="A140" s="227"/>
      <c r="B140" s="228"/>
      <c r="C140" s="273" t="s">
        <v>1396</v>
      </c>
      <c r="D140" s="266"/>
      <c r="E140" s="267">
        <v>0.128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251</v>
      </c>
      <c r="AH140" s="210">
        <v>2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>
      <c r="A141" s="227"/>
      <c r="B141" s="228"/>
      <c r="C141" s="273" t="s">
        <v>1397</v>
      </c>
      <c r="D141" s="266"/>
      <c r="E141" s="267">
        <v>17.5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251</v>
      </c>
      <c r="AH141" s="210">
        <v>2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>
      <c r="A142" s="227"/>
      <c r="B142" s="228"/>
      <c r="C142" s="274" t="s">
        <v>399</v>
      </c>
      <c r="D142" s="268"/>
      <c r="E142" s="269">
        <v>175.01349999999999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251</v>
      </c>
      <c r="AH142" s="210">
        <v>3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>
      <c r="A143" s="227"/>
      <c r="B143" s="228"/>
      <c r="C143" s="272" t="s">
        <v>400</v>
      </c>
      <c r="D143" s="266"/>
      <c r="E143" s="267"/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ht="33.75" outlineLevel="3">
      <c r="A144" s="227"/>
      <c r="B144" s="228"/>
      <c r="C144" s="271" t="s">
        <v>1404</v>
      </c>
      <c r="D144" s="264"/>
      <c r="E144" s="265">
        <v>35.002699999999997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251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>
      <c r="A145" s="227"/>
      <c r="B145" s="228"/>
      <c r="C145" s="272" t="s">
        <v>391</v>
      </c>
      <c r="D145" s="266"/>
      <c r="E145" s="267"/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2.5" outlineLevel="3">
      <c r="A146" s="227"/>
      <c r="B146" s="228"/>
      <c r="C146" s="273" t="s">
        <v>1399</v>
      </c>
      <c r="D146" s="266"/>
      <c r="E146" s="267">
        <v>0.192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251</v>
      </c>
      <c r="AH146" s="210">
        <v>2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3">
      <c r="A147" s="227"/>
      <c r="B147" s="228"/>
      <c r="C147" s="273" t="s">
        <v>1400</v>
      </c>
      <c r="D147" s="266"/>
      <c r="E147" s="267">
        <v>0.57599999999999996</v>
      </c>
      <c r="F147" s="231"/>
      <c r="G147" s="231"/>
      <c r="H147" s="231"/>
      <c r="I147" s="231"/>
      <c r="J147" s="231"/>
      <c r="K147" s="231"/>
      <c r="L147" s="231"/>
      <c r="M147" s="231"/>
      <c r="N147" s="230"/>
      <c r="O147" s="230"/>
      <c r="P147" s="230"/>
      <c r="Q147" s="230"/>
      <c r="R147" s="231"/>
      <c r="S147" s="231"/>
      <c r="T147" s="231"/>
      <c r="U147" s="231"/>
      <c r="V147" s="231"/>
      <c r="W147" s="231"/>
      <c r="X147" s="231"/>
      <c r="Y147" s="231"/>
      <c r="Z147" s="210"/>
      <c r="AA147" s="210"/>
      <c r="AB147" s="210"/>
      <c r="AC147" s="210"/>
      <c r="AD147" s="210"/>
      <c r="AE147" s="210"/>
      <c r="AF147" s="210"/>
      <c r="AG147" s="210" t="s">
        <v>251</v>
      </c>
      <c r="AH147" s="210">
        <v>2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3">
      <c r="A148" s="227"/>
      <c r="B148" s="228"/>
      <c r="C148" s="273" t="s">
        <v>1401</v>
      </c>
      <c r="D148" s="266"/>
      <c r="E148" s="267">
        <v>2.7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251</v>
      </c>
      <c r="AH148" s="210">
        <v>2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22.5" outlineLevel="3">
      <c r="A149" s="227"/>
      <c r="B149" s="228"/>
      <c r="C149" s="273" t="s">
        <v>1402</v>
      </c>
      <c r="D149" s="266"/>
      <c r="E149" s="267">
        <v>0.192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251</v>
      </c>
      <c r="AH149" s="210">
        <v>2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ht="22.5" outlineLevel="3">
      <c r="A150" s="227"/>
      <c r="B150" s="228"/>
      <c r="C150" s="273" t="s">
        <v>451</v>
      </c>
      <c r="D150" s="266"/>
      <c r="E150" s="267">
        <v>0.25434000000000001</v>
      </c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251</v>
      </c>
      <c r="AH150" s="210">
        <v>2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>
      <c r="A151" s="227"/>
      <c r="B151" s="228"/>
      <c r="C151" s="274" t="s">
        <v>399</v>
      </c>
      <c r="D151" s="268"/>
      <c r="E151" s="269">
        <v>3.9143400000000002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251</v>
      </c>
      <c r="AH151" s="210">
        <v>3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>
      <c r="A152" s="227"/>
      <c r="B152" s="228"/>
      <c r="C152" s="272" t="s">
        <v>400</v>
      </c>
      <c r="D152" s="266"/>
      <c r="E152" s="267"/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251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33.75" outlineLevel="3">
      <c r="A153" s="227"/>
      <c r="B153" s="228"/>
      <c r="C153" s="271" t="s">
        <v>1405</v>
      </c>
      <c r="D153" s="264"/>
      <c r="E153" s="265">
        <v>1.1742999999999999</v>
      </c>
      <c r="F153" s="231"/>
      <c r="G153" s="231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251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>
      <c r="A154" s="242">
        <v>30</v>
      </c>
      <c r="B154" s="243" t="s">
        <v>459</v>
      </c>
      <c r="C154" s="256" t="s">
        <v>460</v>
      </c>
      <c r="D154" s="244" t="s">
        <v>320</v>
      </c>
      <c r="E154" s="245">
        <v>361.77001999999999</v>
      </c>
      <c r="F154" s="246"/>
      <c r="G154" s="247">
        <f>ROUND(E154*F154,2)</f>
        <v>0</v>
      </c>
      <c r="H154" s="232"/>
      <c r="I154" s="231">
        <f>ROUND(E154*H154,2)</f>
        <v>0</v>
      </c>
      <c r="J154" s="232"/>
      <c r="K154" s="231">
        <f>ROUND(E154*J154,2)</f>
        <v>0</v>
      </c>
      <c r="L154" s="231">
        <v>21</v>
      </c>
      <c r="M154" s="231">
        <f>G154*(1+L154/100)</f>
        <v>0</v>
      </c>
      <c r="N154" s="230">
        <v>0</v>
      </c>
      <c r="O154" s="230">
        <f>ROUND(E154*N154,2)</f>
        <v>0</v>
      </c>
      <c r="P154" s="230">
        <v>0</v>
      </c>
      <c r="Q154" s="230">
        <f>ROUND(E154*P154,2)</f>
        <v>0</v>
      </c>
      <c r="R154" s="231"/>
      <c r="S154" s="231" t="s">
        <v>248</v>
      </c>
      <c r="T154" s="231" t="s">
        <v>249</v>
      </c>
      <c r="U154" s="231">
        <v>0</v>
      </c>
      <c r="V154" s="231">
        <f>ROUND(E154*U154,2)</f>
        <v>0</v>
      </c>
      <c r="W154" s="231"/>
      <c r="X154" s="231" t="s">
        <v>191</v>
      </c>
      <c r="Y154" s="231" t="s">
        <v>482</v>
      </c>
      <c r="Z154" s="210"/>
      <c r="AA154" s="210"/>
      <c r="AB154" s="210"/>
      <c r="AC154" s="210"/>
      <c r="AD154" s="210"/>
      <c r="AE154" s="210"/>
      <c r="AF154" s="210"/>
      <c r="AG154" s="210" t="s">
        <v>193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2">
      <c r="A155" s="227"/>
      <c r="B155" s="228"/>
      <c r="C155" s="272" t="s">
        <v>391</v>
      </c>
      <c r="D155" s="266"/>
      <c r="E155" s="267"/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ht="22.5" outlineLevel="3">
      <c r="A156" s="227"/>
      <c r="B156" s="228"/>
      <c r="C156" s="273" t="s">
        <v>1386</v>
      </c>
      <c r="D156" s="266"/>
      <c r="E156" s="267">
        <v>4.1471999999999998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251</v>
      </c>
      <c r="AH156" s="210">
        <v>2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3">
      <c r="A157" s="227"/>
      <c r="B157" s="228"/>
      <c r="C157" s="273" t="s">
        <v>1387</v>
      </c>
      <c r="D157" s="266"/>
      <c r="E157" s="267">
        <v>9.6768000000000001</v>
      </c>
      <c r="F157" s="231"/>
      <c r="G157" s="231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251</v>
      </c>
      <c r="AH157" s="210">
        <v>2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3">
      <c r="A158" s="227"/>
      <c r="B158" s="228"/>
      <c r="C158" s="273" t="s">
        <v>1388</v>
      </c>
      <c r="D158" s="266"/>
      <c r="E158" s="267">
        <v>1.1759999999999999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251</v>
      </c>
      <c r="AH158" s="210">
        <v>2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22.5" outlineLevel="3">
      <c r="A159" s="227"/>
      <c r="B159" s="228"/>
      <c r="C159" s="273" t="s">
        <v>1389</v>
      </c>
      <c r="D159" s="266"/>
      <c r="E159" s="267">
        <v>2.7440000000000002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251</v>
      </c>
      <c r="AH159" s="210">
        <v>2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3">
      <c r="A160" s="227"/>
      <c r="B160" s="228"/>
      <c r="C160" s="273" t="s">
        <v>1390</v>
      </c>
      <c r="D160" s="266"/>
      <c r="E160" s="267">
        <v>0.13500000000000001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251</v>
      </c>
      <c r="AH160" s="210">
        <v>2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2.5" outlineLevel="3">
      <c r="A161" s="227"/>
      <c r="B161" s="228"/>
      <c r="C161" s="273" t="s">
        <v>1391</v>
      </c>
      <c r="D161" s="266"/>
      <c r="E161" s="267">
        <v>0.315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251</v>
      </c>
      <c r="AH161" s="210">
        <v>2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>
      <c r="A162" s="227"/>
      <c r="B162" s="228"/>
      <c r="C162" s="273" t="s">
        <v>1392</v>
      </c>
      <c r="D162" s="266"/>
      <c r="E162" s="267">
        <v>126.375</v>
      </c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251</v>
      </c>
      <c r="AH162" s="210">
        <v>2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>
      <c r="A163" s="227"/>
      <c r="B163" s="228"/>
      <c r="C163" s="273" t="s">
        <v>1393</v>
      </c>
      <c r="D163" s="266"/>
      <c r="E163" s="267">
        <v>1.155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251</v>
      </c>
      <c r="AH163" s="210">
        <v>2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>
      <c r="A164" s="227"/>
      <c r="B164" s="228"/>
      <c r="C164" s="273" t="s">
        <v>1394</v>
      </c>
      <c r="D164" s="266"/>
      <c r="E164" s="267">
        <v>11</v>
      </c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251</v>
      </c>
      <c r="AH164" s="210">
        <v>2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>
      <c r="A165" s="227"/>
      <c r="B165" s="228"/>
      <c r="C165" s="273" t="s">
        <v>1395</v>
      </c>
      <c r="D165" s="266"/>
      <c r="E165" s="267">
        <v>0.66149999999999998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251</v>
      </c>
      <c r="AH165" s="210">
        <v>2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3">
      <c r="A166" s="227"/>
      <c r="B166" s="228"/>
      <c r="C166" s="273" t="s">
        <v>1396</v>
      </c>
      <c r="D166" s="266"/>
      <c r="E166" s="267">
        <v>0.128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251</v>
      </c>
      <c r="AH166" s="210">
        <v>2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>
      <c r="A167" s="227"/>
      <c r="B167" s="228"/>
      <c r="C167" s="273" t="s">
        <v>1397</v>
      </c>
      <c r="D167" s="266"/>
      <c r="E167" s="267">
        <v>17.5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251</v>
      </c>
      <c r="AH167" s="210">
        <v>2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>
      <c r="A168" s="227"/>
      <c r="B168" s="228"/>
      <c r="C168" s="274" t="s">
        <v>399</v>
      </c>
      <c r="D168" s="268"/>
      <c r="E168" s="269">
        <v>175.01349999999999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251</v>
      </c>
      <c r="AH168" s="210">
        <v>3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>
      <c r="A169" s="227"/>
      <c r="B169" s="228"/>
      <c r="C169" s="272" t="s">
        <v>400</v>
      </c>
      <c r="D169" s="266"/>
      <c r="E169" s="267"/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251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33.75" outlineLevel="3">
      <c r="A170" s="227"/>
      <c r="B170" s="228"/>
      <c r="C170" s="271" t="s">
        <v>1406</v>
      </c>
      <c r="D170" s="264"/>
      <c r="E170" s="265">
        <v>350.02699999999999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251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>
      <c r="A171" s="227"/>
      <c r="B171" s="228"/>
      <c r="C171" s="272" t="s">
        <v>391</v>
      </c>
      <c r="D171" s="266"/>
      <c r="E171" s="267"/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251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ht="22.5" outlineLevel="3">
      <c r="A172" s="227"/>
      <c r="B172" s="228"/>
      <c r="C172" s="273" t="s">
        <v>1399</v>
      </c>
      <c r="D172" s="266"/>
      <c r="E172" s="267">
        <v>0.192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251</v>
      </c>
      <c r="AH172" s="210">
        <v>2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2.5" outlineLevel="3">
      <c r="A173" s="227"/>
      <c r="B173" s="228"/>
      <c r="C173" s="273" t="s">
        <v>1400</v>
      </c>
      <c r="D173" s="266"/>
      <c r="E173" s="267">
        <v>0.57599999999999996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251</v>
      </c>
      <c r="AH173" s="210">
        <v>2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>
      <c r="A174" s="227"/>
      <c r="B174" s="228"/>
      <c r="C174" s="273" t="s">
        <v>1401</v>
      </c>
      <c r="D174" s="266"/>
      <c r="E174" s="267">
        <v>2.7</v>
      </c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251</v>
      </c>
      <c r="AH174" s="210">
        <v>2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ht="22.5" outlineLevel="3">
      <c r="A175" s="227"/>
      <c r="B175" s="228"/>
      <c r="C175" s="273" t="s">
        <v>1402</v>
      </c>
      <c r="D175" s="266"/>
      <c r="E175" s="267">
        <v>0.192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251</v>
      </c>
      <c r="AH175" s="210">
        <v>2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ht="22.5" outlineLevel="3">
      <c r="A176" s="227"/>
      <c r="B176" s="228"/>
      <c r="C176" s="273" t="s">
        <v>451</v>
      </c>
      <c r="D176" s="266"/>
      <c r="E176" s="267">
        <v>0.25434000000000001</v>
      </c>
      <c r="F176" s="231"/>
      <c r="G176" s="231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251</v>
      </c>
      <c r="AH176" s="210">
        <v>2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>
      <c r="A177" s="227"/>
      <c r="B177" s="228"/>
      <c r="C177" s="274" t="s">
        <v>399</v>
      </c>
      <c r="D177" s="268"/>
      <c r="E177" s="269">
        <v>3.9143400000000002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251</v>
      </c>
      <c r="AH177" s="210">
        <v>3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>
      <c r="A178" s="227"/>
      <c r="B178" s="228"/>
      <c r="C178" s="272" t="s">
        <v>400</v>
      </c>
      <c r="D178" s="266"/>
      <c r="E178" s="267"/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251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ht="33.75" outlineLevel="3">
      <c r="A179" s="227"/>
      <c r="B179" s="228"/>
      <c r="C179" s="271" t="s">
        <v>1407</v>
      </c>
      <c r="D179" s="264"/>
      <c r="E179" s="265">
        <v>11.74302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251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ht="22.5" outlineLevel="1">
      <c r="A180" s="242">
        <v>31</v>
      </c>
      <c r="B180" s="243" t="s">
        <v>464</v>
      </c>
      <c r="C180" s="256" t="s">
        <v>465</v>
      </c>
      <c r="D180" s="244" t="s">
        <v>320</v>
      </c>
      <c r="E180" s="245">
        <v>19.444500000000001</v>
      </c>
      <c r="F180" s="246"/>
      <c r="G180" s="247">
        <f>ROUND(E180*F180,2)</f>
        <v>0</v>
      </c>
      <c r="H180" s="232"/>
      <c r="I180" s="231">
        <f>ROUND(E180*H180,2)</f>
        <v>0</v>
      </c>
      <c r="J180" s="232"/>
      <c r="K180" s="231">
        <f>ROUND(E180*J180,2)</f>
        <v>0</v>
      </c>
      <c r="L180" s="231">
        <v>21</v>
      </c>
      <c r="M180" s="231">
        <f>G180*(1+L180/100)</f>
        <v>0</v>
      </c>
      <c r="N180" s="230">
        <v>0</v>
      </c>
      <c r="O180" s="230">
        <f>ROUND(E180*N180,2)</f>
        <v>0</v>
      </c>
      <c r="P180" s="230">
        <v>0</v>
      </c>
      <c r="Q180" s="230">
        <f>ROUND(E180*P180,2)</f>
        <v>0</v>
      </c>
      <c r="R180" s="231"/>
      <c r="S180" s="231" t="s">
        <v>248</v>
      </c>
      <c r="T180" s="231" t="s">
        <v>249</v>
      </c>
      <c r="U180" s="231">
        <v>0.66800000000000004</v>
      </c>
      <c r="V180" s="231">
        <f>ROUND(E180*U180,2)</f>
        <v>12.99</v>
      </c>
      <c r="W180" s="231"/>
      <c r="X180" s="231" t="s">
        <v>191</v>
      </c>
      <c r="Y180" s="231" t="s">
        <v>192</v>
      </c>
      <c r="Z180" s="210"/>
      <c r="AA180" s="210"/>
      <c r="AB180" s="210"/>
      <c r="AC180" s="210"/>
      <c r="AD180" s="210"/>
      <c r="AE180" s="210"/>
      <c r="AF180" s="210"/>
      <c r="AG180" s="210" t="s">
        <v>193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2">
      <c r="A181" s="227"/>
      <c r="B181" s="228"/>
      <c r="C181" s="271" t="s">
        <v>1371</v>
      </c>
      <c r="D181" s="264"/>
      <c r="E181" s="265">
        <v>1.155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251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>
      <c r="A182" s="227"/>
      <c r="B182" s="228"/>
      <c r="C182" s="271" t="s">
        <v>1372</v>
      </c>
      <c r="D182" s="264"/>
      <c r="E182" s="265">
        <v>0.66149999999999998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251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ht="22.5" outlineLevel="3">
      <c r="A183" s="227"/>
      <c r="B183" s="228"/>
      <c r="C183" s="271" t="s">
        <v>1373</v>
      </c>
      <c r="D183" s="264"/>
      <c r="E183" s="265">
        <v>0.128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251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>
      <c r="A184" s="227"/>
      <c r="B184" s="228"/>
      <c r="C184" s="271" t="s">
        <v>1385</v>
      </c>
      <c r="D184" s="264"/>
      <c r="E184" s="265">
        <v>17.5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251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>
      <c r="A185" s="242">
        <v>32</v>
      </c>
      <c r="B185" s="243" t="s">
        <v>466</v>
      </c>
      <c r="C185" s="256" t="s">
        <v>467</v>
      </c>
      <c r="D185" s="244" t="s">
        <v>320</v>
      </c>
      <c r="E185" s="245">
        <v>77.778000000000006</v>
      </c>
      <c r="F185" s="246"/>
      <c r="G185" s="247">
        <f>ROUND(E185*F185,2)</f>
        <v>0</v>
      </c>
      <c r="H185" s="232"/>
      <c r="I185" s="231">
        <f>ROUND(E185*H185,2)</f>
        <v>0</v>
      </c>
      <c r="J185" s="232"/>
      <c r="K185" s="231">
        <f>ROUND(E185*J185,2)</f>
        <v>0</v>
      </c>
      <c r="L185" s="231">
        <v>21</v>
      </c>
      <c r="M185" s="231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1"/>
      <c r="S185" s="231" t="s">
        <v>248</v>
      </c>
      <c r="T185" s="231" t="s">
        <v>249</v>
      </c>
      <c r="U185" s="231">
        <v>0.59099999999999997</v>
      </c>
      <c r="V185" s="231">
        <f>ROUND(E185*U185,2)</f>
        <v>45.97</v>
      </c>
      <c r="W185" s="231"/>
      <c r="X185" s="231" t="s">
        <v>191</v>
      </c>
      <c r="Y185" s="231" t="s">
        <v>192</v>
      </c>
      <c r="Z185" s="210"/>
      <c r="AA185" s="210"/>
      <c r="AB185" s="210"/>
      <c r="AC185" s="210"/>
      <c r="AD185" s="210"/>
      <c r="AE185" s="210"/>
      <c r="AF185" s="210"/>
      <c r="AG185" s="210" t="s">
        <v>193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2">
      <c r="A186" s="227"/>
      <c r="B186" s="228"/>
      <c r="C186" s="272" t="s">
        <v>391</v>
      </c>
      <c r="D186" s="266"/>
      <c r="E186" s="267"/>
      <c r="F186" s="231"/>
      <c r="G186" s="231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251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3">
      <c r="A187" s="227"/>
      <c r="B187" s="228"/>
      <c r="C187" s="273" t="s">
        <v>1393</v>
      </c>
      <c r="D187" s="266"/>
      <c r="E187" s="267">
        <v>1.155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251</v>
      </c>
      <c r="AH187" s="210">
        <v>2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>
      <c r="A188" s="227"/>
      <c r="B188" s="228"/>
      <c r="C188" s="273" t="s">
        <v>1395</v>
      </c>
      <c r="D188" s="266"/>
      <c r="E188" s="267">
        <v>0.66149999999999998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251</v>
      </c>
      <c r="AH188" s="210">
        <v>2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>
      <c r="A189" s="227"/>
      <c r="B189" s="228"/>
      <c r="C189" s="273" t="s">
        <v>1397</v>
      </c>
      <c r="D189" s="266"/>
      <c r="E189" s="267">
        <v>17.5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251</v>
      </c>
      <c r="AH189" s="210">
        <v>2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2.5" outlineLevel="3">
      <c r="A190" s="227"/>
      <c r="B190" s="228"/>
      <c r="C190" s="273" t="s">
        <v>1396</v>
      </c>
      <c r="D190" s="266"/>
      <c r="E190" s="267">
        <v>0.128</v>
      </c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251</v>
      </c>
      <c r="AH190" s="210">
        <v>2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>
      <c r="A191" s="227"/>
      <c r="B191" s="228"/>
      <c r="C191" s="274" t="s">
        <v>399</v>
      </c>
      <c r="D191" s="268"/>
      <c r="E191" s="269">
        <v>19.444500000000001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251</v>
      </c>
      <c r="AH191" s="210">
        <v>3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>
      <c r="A192" s="227"/>
      <c r="B192" s="228"/>
      <c r="C192" s="272" t="s">
        <v>400</v>
      </c>
      <c r="D192" s="266"/>
      <c r="E192" s="267"/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251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>
      <c r="A193" s="227"/>
      <c r="B193" s="228"/>
      <c r="C193" s="271" t="s">
        <v>1408</v>
      </c>
      <c r="D193" s="264"/>
      <c r="E193" s="265">
        <v>77.778000000000006</v>
      </c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251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>
      <c r="A194" s="242">
        <v>33</v>
      </c>
      <c r="B194" s="243" t="s">
        <v>469</v>
      </c>
      <c r="C194" s="256" t="s">
        <v>470</v>
      </c>
      <c r="D194" s="244" t="s">
        <v>471</v>
      </c>
      <c r="E194" s="245">
        <v>8.4250000000000007</v>
      </c>
      <c r="F194" s="246"/>
      <c r="G194" s="247">
        <f>ROUND(E194*F194,2)</f>
        <v>0</v>
      </c>
      <c r="H194" s="232"/>
      <c r="I194" s="231">
        <f>ROUND(E194*H194,2)</f>
        <v>0</v>
      </c>
      <c r="J194" s="232"/>
      <c r="K194" s="231">
        <f>ROUND(E194*J194,2)</f>
        <v>0</v>
      </c>
      <c r="L194" s="231">
        <v>21</v>
      </c>
      <c r="M194" s="231">
        <f>G194*(1+L194/100)</f>
        <v>0</v>
      </c>
      <c r="N194" s="230">
        <v>0</v>
      </c>
      <c r="O194" s="230">
        <f>ROUND(E194*N194,2)</f>
        <v>0</v>
      </c>
      <c r="P194" s="230">
        <v>0</v>
      </c>
      <c r="Q194" s="230">
        <f>ROUND(E194*P194,2)</f>
        <v>0</v>
      </c>
      <c r="R194" s="231"/>
      <c r="S194" s="231" t="s">
        <v>248</v>
      </c>
      <c r="T194" s="231" t="s">
        <v>249</v>
      </c>
      <c r="U194" s="231">
        <v>0</v>
      </c>
      <c r="V194" s="231">
        <f>ROUND(E194*U194,2)</f>
        <v>0</v>
      </c>
      <c r="W194" s="231"/>
      <c r="X194" s="231" t="s">
        <v>191</v>
      </c>
      <c r="Y194" s="231" t="s">
        <v>192</v>
      </c>
      <c r="Z194" s="210"/>
      <c r="AA194" s="210"/>
      <c r="AB194" s="210"/>
      <c r="AC194" s="210"/>
      <c r="AD194" s="210"/>
      <c r="AE194" s="210"/>
      <c r="AF194" s="210"/>
      <c r="AG194" s="210" t="s">
        <v>193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2">
      <c r="A195" s="227"/>
      <c r="B195" s="228"/>
      <c r="C195" s="271" t="s">
        <v>1409</v>
      </c>
      <c r="D195" s="264"/>
      <c r="E195" s="265">
        <v>8.4250000000000007</v>
      </c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251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ht="22.5" outlineLevel="1">
      <c r="A196" s="242">
        <v>34</v>
      </c>
      <c r="B196" s="243" t="s">
        <v>473</v>
      </c>
      <c r="C196" s="256" t="s">
        <v>474</v>
      </c>
      <c r="D196" s="244" t="s">
        <v>320</v>
      </c>
      <c r="E196" s="245">
        <v>142.75084000000001</v>
      </c>
      <c r="F196" s="246"/>
      <c r="G196" s="247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248</v>
      </c>
      <c r="T196" s="231" t="s">
        <v>249</v>
      </c>
      <c r="U196" s="231">
        <v>5.2999999999999999E-2</v>
      </c>
      <c r="V196" s="231">
        <f>ROUND(E196*U196,2)</f>
        <v>7.57</v>
      </c>
      <c r="W196" s="231"/>
      <c r="X196" s="231" t="s">
        <v>191</v>
      </c>
      <c r="Y196" s="231" t="s">
        <v>192</v>
      </c>
      <c r="Z196" s="210"/>
      <c r="AA196" s="210"/>
      <c r="AB196" s="210"/>
      <c r="AC196" s="210"/>
      <c r="AD196" s="210"/>
      <c r="AE196" s="210"/>
      <c r="AF196" s="210"/>
      <c r="AG196" s="210" t="s">
        <v>193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2">
      <c r="A197" s="227"/>
      <c r="B197" s="228"/>
      <c r="C197" s="272" t="s">
        <v>391</v>
      </c>
      <c r="D197" s="266"/>
      <c r="E197" s="267"/>
      <c r="F197" s="231"/>
      <c r="G197" s="231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251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ht="22.5" outlineLevel="3">
      <c r="A198" s="227"/>
      <c r="B198" s="228"/>
      <c r="C198" s="273" t="s">
        <v>1386</v>
      </c>
      <c r="D198" s="266"/>
      <c r="E198" s="267">
        <v>4.1471999999999998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251</v>
      </c>
      <c r="AH198" s="210">
        <v>2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ht="22.5" outlineLevel="3">
      <c r="A199" s="227"/>
      <c r="B199" s="228"/>
      <c r="C199" s="273" t="s">
        <v>1387</v>
      </c>
      <c r="D199" s="266"/>
      <c r="E199" s="267">
        <v>9.6768000000000001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251</v>
      </c>
      <c r="AH199" s="210">
        <v>2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2.5" outlineLevel="3">
      <c r="A200" s="227"/>
      <c r="B200" s="228"/>
      <c r="C200" s="273" t="s">
        <v>1388</v>
      </c>
      <c r="D200" s="266"/>
      <c r="E200" s="267">
        <v>1.1759999999999999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251</v>
      </c>
      <c r="AH200" s="210">
        <v>2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22.5" outlineLevel="3">
      <c r="A201" s="227"/>
      <c r="B201" s="228"/>
      <c r="C201" s="273" t="s">
        <v>1389</v>
      </c>
      <c r="D201" s="266"/>
      <c r="E201" s="267">
        <v>2.7440000000000002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251</v>
      </c>
      <c r="AH201" s="210">
        <v>2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22.5" outlineLevel="3">
      <c r="A202" s="227"/>
      <c r="B202" s="228"/>
      <c r="C202" s="273" t="s">
        <v>1390</v>
      </c>
      <c r="D202" s="266"/>
      <c r="E202" s="267">
        <v>0.13500000000000001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251</v>
      </c>
      <c r="AH202" s="210">
        <v>2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ht="22.5" outlineLevel="3">
      <c r="A203" s="227"/>
      <c r="B203" s="228"/>
      <c r="C203" s="273" t="s">
        <v>1391</v>
      </c>
      <c r="D203" s="266"/>
      <c r="E203" s="267">
        <v>0.315</v>
      </c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251</v>
      </c>
      <c r="AH203" s="210">
        <v>2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>
      <c r="A204" s="227"/>
      <c r="B204" s="228"/>
      <c r="C204" s="273" t="s">
        <v>1392</v>
      </c>
      <c r="D204" s="266"/>
      <c r="E204" s="267">
        <v>126.375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251</v>
      </c>
      <c r="AH204" s="210">
        <v>2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>
      <c r="A205" s="227"/>
      <c r="B205" s="228"/>
      <c r="C205" s="273" t="s">
        <v>1393</v>
      </c>
      <c r="D205" s="266"/>
      <c r="E205" s="267">
        <v>1.155</v>
      </c>
      <c r="F205" s="231"/>
      <c r="G205" s="231"/>
      <c r="H205" s="231"/>
      <c r="I205" s="231"/>
      <c r="J205" s="231"/>
      <c r="K205" s="231"/>
      <c r="L205" s="231"/>
      <c r="M205" s="231"/>
      <c r="N205" s="230"/>
      <c r="O205" s="230"/>
      <c r="P205" s="230"/>
      <c r="Q205" s="230"/>
      <c r="R205" s="231"/>
      <c r="S205" s="231"/>
      <c r="T205" s="231"/>
      <c r="U205" s="231"/>
      <c r="V205" s="231"/>
      <c r="W205" s="231"/>
      <c r="X205" s="231"/>
      <c r="Y205" s="231"/>
      <c r="Z205" s="210"/>
      <c r="AA205" s="210"/>
      <c r="AB205" s="210"/>
      <c r="AC205" s="210"/>
      <c r="AD205" s="210"/>
      <c r="AE205" s="210"/>
      <c r="AF205" s="210"/>
      <c r="AG205" s="210" t="s">
        <v>251</v>
      </c>
      <c r="AH205" s="210">
        <v>2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>
      <c r="A206" s="227"/>
      <c r="B206" s="228"/>
      <c r="C206" s="273" t="s">
        <v>1394</v>
      </c>
      <c r="D206" s="266"/>
      <c r="E206" s="267">
        <v>11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251</v>
      </c>
      <c r="AH206" s="210">
        <v>2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3">
      <c r="A207" s="227"/>
      <c r="B207" s="228"/>
      <c r="C207" s="273" t="s">
        <v>1395</v>
      </c>
      <c r="D207" s="266"/>
      <c r="E207" s="267">
        <v>0.66149999999999998</v>
      </c>
      <c r="F207" s="231"/>
      <c r="G207" s="231"/>
      <c r="H207" s="231"/>
      <c r="I207" s="231"/>
      <c r="J207" s="231"/>
      <c r="K207" s="231"/>
      <c r="L207" s="231"/>
      <c r="M207" s="231"/>
      <c r="N207" s="230"/>
      <c r="O207" s="230"/>
      <c r="P207" s="230"/>
      <c r="Q207" s="230"/>
      <c r="R207" s="231"/>
      <c r="S207" s="231"/>
      <c r="T207" s="231"/>
      <c r="U207" s="231"/>
      <c r="V207" s="231"/>
      <c r="W207" s="231"/>
      <c r="X207" s="231"/>
      <c r="Y207" s="231"/>
      <c r="Z207" s="210"/>
      <c r="AA207" s="210"/>
      <c r="AB207" s="210"/>
      <c r="AC207" s="210"/>
      <c r="AD207" s="210"/>
      <c r="AE207" s="210"/>
      <c r="AF207" s="210"/>
      <c r="AG207" s="210" t="s">
        <v>251</v>
      </c>
      <c r="AH207" s="210">
        <v>2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2.5" outlineLevel="3">
      <c r="A208" s="227"/>
      <c r="B208" s="228"/>
      <c r="C208" s="273" t="s">
        <v>1396</v>
      </c>
      <c r="D208" s="266"/>
      <c r="E208" s="267">
        <v>0.128</v>
      </c>
      <c r="F208" s="231"/>
      <c r="G208" s="231"/>
      <c r="H208" s="231"/>
      <c r="I208" s="231"/>
      <c r="J208" s="231"/>
      <c r="K208" s="231"/>
      <c r="L208" s="231"/>
      <c r="M208" s="231"/>
      <c r="N208" s="230"/>
      <c r="O208" s="230"/>
      <c r="P208" s="230"/>
      <c r="Q208" s="230"/>
      <c r="R208" s="231"/>
      <c r="S208" s="231"/>
      <c r="T208" s="231"/>
      <c r="U208" s="231"/>
      <c r="V208" s="231"/>
      <c r="W208" s="231"/>
      <c r="X208" s="231"/>
      <c r="Y208" s="231"/>
      <c r="Z208" s="210"/>
      <c r="AA208" s="210"/>
      <c r="AB208" s="210"/>
      <c r="AC208" s="210"/>
      <c r="AD208" s="210"/>
      <c r="AE208" s="210"/>
      <c r="AF208" s="210"/>
      <c r="AG208" s="210" t="s">
        <v>251</v>
      </c>
      <c r="AH208" s="210">
        <v>2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3">
      <c r="A209" s="227"/>
      <c r="B209" s="228"/>
      <c r="C209" s="273" t="s">
        <v>1397</v>
      </c>
      <c r="D209" s="266"/>
      <c r="E209" s="267">
        <v>17.5</v>
      </c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251</v>
      </c>
      <c r="AH209" s="210">
        <v>2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>
      <c r="A210" s="227"/>
      <c r="B210" s="228"/>
      <c r="C210" s="274" t="s">
        <v>399</v>
      </c>
      <c r="D210" s="268"/>
      <c r="E210" s="269">
        <v>175.01349999999999</v>
      </c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251</v>
      </c>
      <c r="AH210" s="210">
        <v>3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>
      <c r="A211" s="227"/>
      <c r="B211" s="228"/>
      <c r="C211" s="272" t="s">
        <v>400</v>
      </c>
      <c r="D211" s="266"/>
      <c r="E211" s="267"/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251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33.75" outlineLevel="3">
      <c r="A212" s="227"/>
      <c r="B212" s="228"/>
      <c r="C212" s="271" t="s">
        <v>1410</v>
      </c>
      <c r="D212" s="264"/>
      <c r="E212" s="265">
        <v>140.01079999999999</v>
      </c>
      <c r="F212" s="231"/>
      <c r="G212" s="231"/>
      <c r="H212" s="231"/>
      <c r="I212" s="231"/>
      <c r="J212" s="231"/>
      <c r="K212" s="231"/>
      <c r="L212" s="231"/>
      <c r="M212" s="231"/>
      <c r="N212" s="230"/>
      <c r="O212" s="230"/>
      <c r="P212" s="230"/>
      <c r="Q212" s="230"/>
      <c r="R212" s="231"/>
      <c r="S212" s="231"/>
      <c r="T212" s="231"/>
      <c r="U212" s="231"/>
      <c r="V212" s="231"/>
      <c r="W212" s="231"/>
      <c r="X212" s="231"/>
      <c r="Y212" s="231"/>
      <c r="Z212" s="210"/>
      <c r="AA212" s="210"/>
      <c r="AB212" s="210"/>
      <c r="AC212" s="210"/>
      <c r="AD212" s="210"/>
      <c r="AE212" s="210"/>
      <c r="AF212" s="210"/>
      <c r="AG212" s="210" t="s">
        <v>251</v>
      </c>
      <c r="AH212" s="210">
        <v>0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>
      <c r="A213" s="227"/>
      <c r="B213" s="228"/>
      <c r="C213" s="272" t="s">
        <v>391</v>
      </c>
      <c r="D213" s="266"/>
      <c r="E213" s="267"/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251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ht="22.5" outlineLevel="3">
      <c r="A214" s="227"/>
      <c r="B214" s="228"/>
      <c r="C214" s="273" t="s">
        <v>1399</v>
      </c>
      <c r="D214" s="266"/>
      <c r="E214" s="267">
        <v>0.192</v>
      </c>
      <c r="F214" s="231"/>
      <c r="G214" s="231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251</v>
      </c>
      <c r="AH214" s="210">
        <v>2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2.5" outlineLevel="3">
      <c r="A215" s="227"/>
      <c r="B215" s="228"/>
      <c r="C215" s="273" t="s">
        <v>1400</v>
      </c>
      <c r="D215" s="266"/>
      <c r="E215" s="267">
        <v>0.57599999999999996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251</v>
      </c>
      <c r="AH215" s="210">
        <v>2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3">
      <c r="A216" s="227"/>
      <c r="B216" s="228"/>
      <c r="C216" s="273" t="s">
        <v>1401</v>
      </c>
      <c r="D216" s="266"/>
      <c r="E216" s="267">
        <v>2.7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251</v>
      </c>
      <c r="AH216" s="210">
        <v>2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2.5" outlineLevel="3">
      <c r="A217" s="227"/>
      <c r="B217" s="228"/>
      <c r="C217" s="273" t="s">
        <v>1402</v>
      </c>
      <c r="D217" s="266"/>
      <c r="E217" s="267">
        <v>0.192</v>
      </c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251</v>
      </c>
      <c r="AH217" s="210">
        <v>2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2.5" outlineLevel="3">
      <c r="A218" s="227"/>
      <c r="B218" s="228"/>
      <c r="C218" s="273" t="s">
        <v>451</v>
      </c>
      <c r="D218" s="266"/>
      <c r="E218" s="267">
        <v>0.25434000000000001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251</v>
      </c>
      <c r="AH218" s="210">
        <v>2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3">
      <c r="A219" s="227"/>
      <c r="B219" s="228"/>
      <c r="C219" s="274" t="s">
        <v>399</v>
      </c>
      <c r="D219" s="268"/>
      <c r="E219" s="269">
        <v>3.9143400000000002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251</v>
      </c>
      <c r="AH219" s="210">
        <v>3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3">
      <c r="A220" s="227"/>
      <c r="B220" s="228"/>
      <c r="C220" s="272" t="s">
        <v>400</v>
      </c>
      <c r="D220" s="266"/>
      <c r="E220" s="267"/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251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33.75" outlineLevel="3">
      <c r="A221" s="227"/>
      <c r="B221" s="228"/>
      <c r="C221" s="271" t="s">
        <v>1411</v>
      </c>
      <c r="D221" s="264"/>
      <c r="E221" s="265">
        <v>2.74004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251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>
      <c r="A222" s="242">
        <v>35</v>
      </c>
      <c r="B222" s="243" t="s">
        <v>480</v>
      </c>
      <c r="C222" s="256" t="s">
        <v>481</v>
      </c>
      <c r="D222" s="244" t="s">
        <v>320</v>
      </c>
      <c r="E222" s="245">
        <v>140.01079999999999</v>
      </c>
      <c r="F222" s="246"/>
      <c r="G222" s="247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0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248</v>
      </c>
      <c r="T222" s="231" t="s">
        <v>249</v>
      </c>
      <c r="U222" s="231">
        <v>4.2999999999999997E-2</v>
      </c>
      <c r="V222" s="231">
        <f>ROUND(E222*U222,2)</f>
        <v>6.02</v>
      </c>
      <c r="W222" s="231"/>
      <c r="X222" s="231" t="s">
        <v>191</v>
      </c>
      <c r="Y222" s="231" t="s">
        <v>482</v>
      </c>
      <c r="Z222" s="210"/>
      <c r="AA222" s="210"/>
      <c r="AB222" s="210"/>
      <c r="AC222" s="210"/>
      <c r="AD222" s="210"/>
      <c r="AE222" s="210"/>
      <c r="AF222" s="210"/>
      <c r="AG222" s="210" t="s">
        <v>193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2">
      <c r="A223" s="227"/>
      <c r="B223" s="228"/>
      <c r="C223" s="272" t="s">
        <v>391</v>
      </c>
      <c r="D223" s="266"/>
      <c r="E223" s="267"/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251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2.5" outlineLevel="3">
      <c r="A224" s="227"/>
      <c r="B224" s="228"/>
      <c r="C224" s="273" t="s">
        <v>1386</v>
      </c>
      <c r="D224" s="266"/>
      <c r="E224" s="267">
        <v>4.1471999999999998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251</v>
      </c>
      <c r="AH224" s="210">
        <v>2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ht="22.5" outlineLevel="3">
      <c r="A225" s="227"/>
      <c r="B225" s="228"/>
      <c r="C225" s="273" t="s">
        <v>1387</v>
      </c>
      <c r="D225" s="266"/>
      <c r="E225" s="267">
        <v>9.6768000000000001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251</v>
      </c>
      <c r="AH225" s="210">
        <v>2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2.5" outlineLevel="3">
      <c r="A226" s="227"/>
      <c r="B226" s="228"/>
      <c r="C226" s="273" t="s">
        <v>1388</v>
      </c>
      <c r="D226" s="266"/>
      <c r="E226" s="267">
        <v>1.1759999999999999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251</v>
      </c>
      <c r="AH226" s="210">
        <v>2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2.5" outlineLevel="3">
      <c r="A227" s="227"/>
      <c r="B227" s="228"/>
      <c r="C227" s="273" t="s">
        <v>1389</v>
      </c>
      <c r="D227" s="266"/>
      <c r="E227" s="267">
        <v>2.7440000000000002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251</v>
      </c>
      <c r="AH227" s="210">
        <v>2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22.5" outlineLevel="3">
      <c r="A228" s="227"/>
      <c r="B228" s="228"/>
      <c r="C228" s="273" t="s">
        <v>1390</v>
      </c>
      <c r="D228" s="266"/>
      <c r="E228" s="267">
        <v>0.13500000000000001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251</v>
      </c>
      <c r="AH228" s="210">
        <v>2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2.5" outlineLevel="3">
      <c r="A229" s="227"/>
      <c r="B229" s="228"/>
      <c r="C229" s="273" t="s">
        <v>1391</v>
      </c>
      <c r="D229" s="266"/>
      <c r="E229" s="267">
        <v>0.315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251</v>
      </c>
      <c r="AH229" s="210">
        <v>2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3">
      <c r="A230" s="227"/>
      <c r="B230" s="228"/>
      <c r="C230" s="273" t="s">
        <v>1392</v>
      </c>
      <c r="D230" s="266"/>
      <c r="E230" s="267">
        <v>126.375</v>
      </c>
      <c r="F230" s="231"/>
      <c r="G230" s="231"/>
      <c r="H230" s="231"/>
      <c r="I230" s="231"/>
      <c r="J230" s="231"/>
      <c r="K230" s="231"/>
      <c r="L230" s="231"/>
      <c r="M230" s="231"/>
      <c r="N230" s="230"/>
      <c r="O230" s="230"/>
      <c r="P230" s="230"/>
      <c r="Q230" s="230"/>
      <c r="R230" s="231"/>
      <c r="S230" s="231"/>
      <c r="T230" s="231"/>
      <c r="U230" s="231"/>
      <c r="V230" s="231"/>
      <c r="W230" s="231"/>
      <c r="X230" s="231"/>
      <c r="Y230" s="231"/>
      <c r="Z230" s="210"/>
      <c r="AA230" s="210"/>
      <c r="AB230" s="210"/>
      <c r="AC230" s="210"/>
      <c r="AD230" s="210"/>
      <c r="AE230" s="210"/>
      <c r="AF230" s="210"/>
      <c r="AG230" s="210" t="s">
        <v>251</v>
      </c>
      <c r="AH230" s="210">
        <v>2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>
      <c r="A231" s="227"/>
      <c r="B231" s="228"/>
      <c r="C231" s="273" t="s">
        <v>1393</v>
      </c>
      <c r="D231" s="266"/>
      <c r="E231" s="267">
        <v>1.155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251</v>
      </c>
      <c r="AH231" s="210">
        <v>2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3">
      <c r="A232" s="227"/>
      <c r="B232" s="228"/>
      <c r="C232" s="273" t="s">
        <v>1394</v>
      </c>
      <c r="D232" s="266"/>
      <c r="E232" s="267">
        <v>11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251</v>
      </c>
      <c r="AH232" s="210">
        <v>2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3">
      <c r="A233" s="227"/>
      <c r="B233" s="228"/>
      <c r="C233" s="273" t="s">
        <v>1395</v>
      </c>
      <c r="D233" s="266"/>
      <c r="E233" s="267">
        <v>0.66149999999999998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251</v>
      </c>
      <c r="AH233" s="210">
        <v>2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2.5" outlineLevel="3">
      <c r="A234" s="227"/>
      <c r="B234" s="228"/>
      <c r="C234" s="273" t="s">
        <v>1396</v>
      </c>
      <c r="D234" s="266"/>
      <c r="E234" s="267">
        <v>0.128</v>
      </c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251</v>
      </c>
      <c r="AH234" s="210">
        <v>2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3">
      <c r="A235" s="227"/>
      <c r="B235" s="228"/>
      <c r="C235" s="273" t="s">
        <v>1397</v>
      </c>
      <c r="D235" s="266"/>
      <c r="E235" s="267">
        <v>17.5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251</v>
      </c>
      <c r="AH235" s="210">
        <v>2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3">
      <c r="A236" s="227"/>
      <c r="B236" s="228"/>
      <c r="C236" s="274" t="s">
        <v>399</v>
      </c>
      <c r="D236" s="268"/>
      <c r="E236" s="269">
        <v>175.01349999999999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251</v>
      </c>
      <c r="AH236" s="210">
        <v>3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3">
      <c r="A237" s="227"/>
      <c r="B237" s="228"/>
      <c r="C237" s="272" t="s">
        <v>400</v>
      </c>
      <c r="D237" s="266"/>
      <c r="E237" s="267"/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251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33.75" outlineLevel="3">
      <c r="A238" s="227"/>
      <c r="B238" s="228"/>
      <c r="C238" s="271" t="s">
        <v>1410</v>
      </c>
      <c r="D238" s="264"/>
      <c r="E238" s="265">
        <v>140.01079999999999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251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>
      <c r="A239" s="242">
        <v>36</v>
      </c>
      <c r="B239" s="243" t="s">
        <v>483</v>
      </c>
      <c r="C239" s="256" t="s">
        <v>484</v>
      </c>
      <c r="D239" s="244" t="s">
        <v>320</v>
      </c>
      <c r="E239" s="245">
        <v>178.92784</v>
      </c>
      <c r="F239" s="246"/>
      <c r="G239" s="247">
        <f>ROUND(E239*F239,2)</f>
        <v>0</v>
      </c>
      <c r="H239" s="232"/>
      <c r="I239" s="231">
        <f>ROUND(E239*H239,2)</f>
        <v>0</v>
      </c>
      <c r="J239" s="232"/>
      <c r="K239" s="231">
        <f>ROUND(E239*J239,2)</f>
        <v>0</v>
      </c>
      <c r="L239" s="231">
        <v>21</v>
      </c>
      <c r="M239" s="231">
        <f>G239*(1+L239/100)</f>
        <v>0</v>
      </c>
      <c r="N239" s="230">
        <v>0</v>
      </c>
      <c r="O239" s="230">
        <f>ROUND(E239*N239,2)</f>
        <v>0</v>
      </c>
      <c r="P239" s="230">
        <v>0</v>
      </c>
      <c r="Q239" s="230">
        <f>ROUND(E239*P239,2)</f>
        <v>0</v>
      </c>
      <c r="R239" s="231"/>
      <c r="S239" s="231" t="s">
        <v>248</v>
      </c>
      <c r="T239" s="231" t="s">
        <v>249</v>
      </c>
      <c r="U239" s="231">
        <v>8.9999999999999993E-3</v>
      </c>
      <c r="V239" s="231">
        <f>ROUND(E239*U239,2)</f>
        <v>1.61</v>
      </c>
      <c r="W239" s="231"/>
      <c r="X239" s="231" t="s">
        <v>191</v>
      </c>
      <c r="Y239" s="231" t="s">
        <v>192</v>
      </c>
      <c r="Z239" s="210"/>
      <c r="AA239" s="210"/>
      <c r="AB239" s="210"/>
      <c r="AC239" s="210"/>
      <c r="AD239" s="210"/>
      <c r="AE239" s="210"/>
      <c r="AF239" s="210"/>
      <c r="AG239" s="210" t="s">
        <v>193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2.5" outlineLevel="2">
      <c r="A240" s="227"/>
      <c r="B240" s="228"/>
      <c r="C240" s="271" t="s">
        <v>1356</v>
      </c>
      <c r="D240" s="264"/>
      <c r="E240" s="265">
        <v>4.1471999999999998</v>
      </c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251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ht="22.5" outlineLevel="3">
      <c r="A241" s="227"/>
      <c r="B241" s="228"/>
      <c r="C241" s="271" t="s">
        <v>1360</v>
      </c>
      <c r="D241" s="264"/>
      <c r="E241" s="265">
        <v>9.6768000000000001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251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22.5" outlineLevel="3">
      <c r="A242" s="227"/>
      <c r="B242" s="228"/>
      <c r="C242" s="271" t="s">
        <v>1357</v>
      </c>
      <c r="D242" s="264"/>
      <c r="E242" s="265">
        <v>1.1759999999999999</v>
      </c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251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2.5" outlineLevel="3">
      <c r="A243" s="227"/>
      <c r="B243" s="228"/>
      <c r="C243" s="271" t="s">
        <v>1361</v>
      </c>
      <c r="D243" s="264"/>
      <c r="E243" s="265">
        <v>2.7440000000000002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251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22.5" outlineLevel="3">
      <c r="A244" s="227"/>
      <c r="B244" s="228"/>
      <c r="C244" s="271" t="s">
        <v>1358</v>
      </c>
      <c r="D244" s="264"/>
      <c r="E244" s="265">
        <v>0.13500000000000001</v>
      </c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251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2.5" outlineLevel="3">
      <c r="A245" s="227"/>
      <c r="B245" s="228"/>
      <c r="C245" s="271" t="s">
        <v>1362</v>
      </c>
      <c r="D245" s="264"/>
      <c r="E245" s="265">
        <v>0.315</v>
      </c>
      <c r="F245" s="231"/>
      <c r="G245" s="231"/>
      <c r="H245" s="231"/>
      <c r="I245" s="231"/>
      <c r="J245" s="231"/>
      <c r="K245" s="231"/>
      <c r="L245" s="231"/>
      <c r="M245" s="231"/>
      <c r="N245" s="230"/>
      <c r="O245" s="230"/>
      <c r="P245" s="230"/>
      <c r="Q245" s="230"/>
      <c r="R245" s="231"/>
      <c r="S245" s="231"/>
      <c r="T245" s="231"/>
      <c r="U245" s="231"/>
      <c r="V245" s="231"/>
      <c r="W245" s="231"/>
      <c r="X245" s="231"/>
      <c r="Y245" s="231"/>
      <c r="Z245" s="210"/>
      <c r="AA245" s="210"/>
      <c r="AB245" s="210"/>
      <c r="AC245" s="210"/>
      <c r="AD245" s="210"/>
      <c r="AE245" s="210"/>
      <c r="AF245" s="210"/>
      <c r="AG245" s="210" t="s">
        <v>251</v>
      </c>
      <c r="AH245" s="210">
        <v>0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3">
      <c r="A246" s="227"/>
      <c r="B246" s="228"/>
      <c r="C246" s="271" t="s">
        <v>1359</v>
      </c>
      <c r="D246" s="264"/>
      <c r="E246" s="265">
        <v>126.375</v>
      </c>
      <c r="F246" s="231"/>
      <c r="G246" s="231"/>
      <c r="H246" s="231"/>
      <c r="I246" s="231"/>
      <c r="J246" s="231"/>
      <c r="K246" s="231"/>
      <c r="L246" s="231"/>
      <c r="M246" s="231"/>
      <c r="N246" s="230"/>
      <c r="O246" s="230"/>
      <c r="P246" s="230"/>
      <c r="Q246" s="230"/>
      <c r="R246" s="231"/>
      <c r="S246" s="231"/>
      <c r="T246" s="231"/>
      <c r="U246" s="231"/>
      <c r="V246" s="231"/>
      <c r="W246" s="231"/>
      <c r="X246" s="231"/>
      <c r="Y246" s="231"/>
      <c r="Z246" s="210"/>
      <c r="AA246" s="210"/>
      <c r="AB246" s="210"/>
      <c r="AC246" s="210"/>
      <c r="AD246" s="210"/>
      <c r="AE246" s="210"/>
      <c r="AF246" s="210"/>
      <c r="AG246" s="210" t="s">
        <v>251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>
      <c r="A247" s="227"/>
      <c r="B247" s="228"/>
      <c r="C247" s="271" t="s">
        <v>1371</v>
      </c>
      <c r="D247" s="264"/>
      <c r="E247" s="265">
        <v>1.155</v>
      </c>
      <c r="F247" s="231"/>
      <c r="G247" s="231"/>
      <c r="H247" s="231"/>
      <c r="I247" s="231"/>
      <c r="J247" s="231"/>
      <c r="K247" s="231"/>
      <c r="L247" s="231"/>
      <c r="M247" s="231"/>
      <c r="N247" s="230"/>
      <c r="O247" s="230"/>
      <c r="P247" s="230"/>
      <c r="Q247" s="230"/>
      <c r="R247" s="231"/>
      <c r="S247" s="231"/>
      <c r="T247" s="231"/>
      <c r="U247" s="231"/>
      <c r="V247" s="231"/>
      <c r="W247" s="231"/>
      <c r="X247" s="231"/>
      <c r="Y247" s="231"/>
      <c r="Z247" s="210"/>
      <c r="AA247" s="210"/>
      <c r="AB247" s="210"/>
      <c r="AC247" s="210"/>
      <c r="AD247" s="210"/>
      <c r="AE247" s="210"/>
      <c r="AF247" s="210"/>
      <c r="AG247" s="210" t="s">
        <v>251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ht="22.5" outlineLevel="3">
      <c r="A248" s="227"/>
      <c r="B248" s="228"/>
      <c r="C248" s="271" t="s">
        <v>1365</v>
      </c>
      <c r="D248" s="264"/>
      <c r="E248" s="265">
        <v>0.192</v>
      </c>
      <c r="F248" s="231"/>
      <c r="G248" s="231"/>
      <c r="H248" s="231"/>
      <c r="I248" s="231"/>
      <c r="J248" s="231"/>
      <c r="K248" s="231"/>
      <c r="L248" s="231"/>
      <c r="M248" s="231"/>
      <c r="N248" s="230"/>
      <c r="O248" s="230"/>
      <c r="P248" s="230"/>
      <c r="Q248" s="230"/>
      <c r="R248" s="231"/>
      <c r="S248" s="231"/>
      <c r="T248" s="231"/>
      <c r="U248" s="231"/>
      <c r="V248" s="231"/>
      <c r="W248" s="231"/>
      <c r="X248" s="231"/>
      <c r="Y248" s="231"/>
      <c r="Z248" s="210"/>
      <c r="AA248" s="210"/>
      <c r="AB248" s="210"/>
      <c r="AC248" s="210"/>
      <c r="AD248" s="210"/>
      <c r="AE248" s="210"/>
      <c r="AF248" s="210"/>
      <c r="AG248" s="210" t="s">
        <v>251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2.5" outlineLevel="3">
      <c r="A249" s="227"/>
      <c r="B249" s="228"/>
      <c r="C249" s="271" t="s">
        <v>1366</v>
      </c>
      <c r="D249" s="264"/>
      <c r="E249" s="265">
        <v>0.57599999999999996</v>
      </c>
      <c r="F249" s="231"/>
      <c r="G249" s="231"/>
      <c r="H249" s="231"/>
      <c r="I249" s="231"/>
      <c r="J249" s="231"/>
      <c r="K249" s="231"/>
      <c r="L249" s="231"/>
      <c r="M249" s="231"/>
      <c r="N249" s="230"/>
      <c r="O249" s="230"/>
      <c r="P249" s="230"/>
      <c r="Q249" s="230"/>
      <c r="R249" s="231"/>
      <c r="S249" s="231"/>
      <c r="T249" s="231"/>
      <c r="U249" s="231"/>
      <c r="V249" s="231"/>
      <c r="W249" s="231"/>
      <c r="X249" s="231"/>
      <c r="Y249" s="231"/>
      <c r="Z249" s="210"/>
      <c r="AA249" s="210"/>
      <c r="AB249" s="210"/>
      <c r="AC249" s="210"/>
      <c r="AD249" s="210"/>
      <c r="AE249" s="210"/>
      <c r="AF249" s="210"/>
      <c r="AG249" s="210" t="s">
        <v>251</v>
      </c>
      <c r="AH249" s="210">
        <v>0</v>
      </c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3">
      <c r="A250" s="227"/>
      <c r="B250" s="228"/>
      <c r="C250" s="271" t="s">
        <v>1369</v>
      </c>
      <c r="D250" s="264"/>
      <c r="E250" s="265">
        <v>11</v>
      </c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251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>
      <c r="A251" s="227"/>
      <c r="B251" s="228"/>
      <c r="C251" s="271" t="s">
        <v>1367</v>
      </c>
      <c r="D251" s="264"/>
      <c r="E251" s="265">
        <v>2.7</v>
      </c>
      <c r="F251" s="231"/>
      <c r="G251" s="231"/>
      <c r="H251" s="231"/>
      <c r="I251" s="231"/>
      <c r="J251" s="231"/>
      <c r="K251" s="231"/>
      <c r="L251" s="231"/>
      <c r="M251" s="231"/>
      <c r="N251" s="230"/>
      <c r="O251" s="230"/>
      <c r="P251" s="230"/>
      <c r="Q251" s="230"/>
      <c r="R251" s="231"/>
      <c r="S251" s="231"/>
      <c r="T251" s="231"/>
      <c r="U251" s="231"/>
      <c r="V251" s="231"/>
      <c r="W251" s="231"/>
      <c r="X251" s="231"/>
      <c r="Y251" s="231"/>
      <c r="Z251" s="210"/>
      <c r="AA251" s="210"/>
      <c r="AB251" s="210"/>
      <c r="AC251" s="210"/>
      <c r="AD251" s="210"/>
      <c r="AE251" s="210"/>
      <c r="AF251" s="210"/>
      <c r="AG251" s="210" t="s">
        <v>251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>
      <c r="A252" s="227"/>
      <c r="B252" s="228"/>
      <c r="C252" s="271" t="s">
        <v>1372</v>
      </c>
      <c r="D252" s="264"/>
      <c r="E252" s="265">
        <v>0.66149999999999998</v>
      </c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251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ht="22.5" outlineLevel="3">
      <c r="A253" s="227"/>
      <c r="B253" s="228"/>
      <c r="C253" s="271" t="s">
        <v>1373</v>
      </c>
      <c r="D253" s="264"/>
      <c r="E253" s="265">
        <v>0.128</v>
      </c>
      <c r="F253" s="231"/>
      <c r="G253" s="231"/>
      <c r="H253" s="231"/>
      <c r="I253" s="231"/>
      <c r="J253" s="231"/>
      <c r="K253" s="231"/>
      <c r="L253" s="231"/>
      <c r="M253" s="231"/>
      <c r="N253" s="230"/>
      <c r="O253" s="230"/>
      <c r="P253" s="230"/>
      <c r="Q253" s="230"/>
      <c r="R253" s="231"/>
      <c r="S253" s="231"/>
      <c r="T253" s="231"/>
      <c r="U253" s="231"/>
      <c r="V253" s="231"/>
      <c r="W253" s="231"/>
      <c r="X253" s="231"/>
      <c r="Y253" s="231"/>
      <c r="Z253" s="210"/>
      <c r="AA253" s="210"/>
      <c r="AB253" s="210"/>
      <c r="AC253" s="210"/>
      <c r="AD253" s="210"/>
      <c r="AE253" s="210"/>
      <c r="AF253" s="210"/>
      <c r="AG253" s="210" t="s">
        <v>251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ht="22.5" outlineLevel="3">
      <c r="A254" s="227"/>
      <c r="B254" s="228"/>
      <c r="C254" s="271" t="s">
        <v>1368</v>
      </c>
      <c r="D254" s="264"/>
      <c r="E254" s="265">
        <v>0.192</v>
      </c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251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ht="22.5" outlineLevel="3">
      <c r="A255" s="227"/>
      <c r="B255" s="228"/>
      <c r="C255" s="271" t="s">
        <v>362</v>
      </c>
      <c r="D255" s="264"/>
      <c r="E255" s="265">
        <v>0.25434000000000001</v>
      </c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251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3">
      <c r="A256" s="227"/>
      <c r="B256" s="228"/>
      <c r="C256" s="271" t="s">
        <v>1385</v>
      </c>
      <c r="D256" s="264"/>
      <c r="E256" s="265">
        <v>17.5</v>
      </c>
      <c r="F256" s="231"/>
      <c r="G256" s="231"/>
      <c r="H256" s="231"/>
      <c r="I256" s="231"/>
      <c r="J256" s="231"/>
      <c r="K256" s="231"/>
      <c r="L256" s="231"/>
      <c r="M256" s="231"/>
      <c r="N256" s="230"/>
      <c r="O256" s="230"/>
      <c r="P256" s="230"/>
      <c r="Q256" s="230"/>
      <c r="R256" s="231"/>
      <c r="S256" s="231"/>
      <c r="T256" s="231"/>
      <c r="U256" s="231"/>
      <c r="V256" s="231"/>
      <c r="W256" s="231"/>
      <c r="X256" s="231"/>
      <c r="Y256" s="231"/>
      <c r="Z256" s="210"/>
      <c r="AA256" s="210"/>
      <c r="AB256" s="210"/>
      <c r="AC256" s="210"/>
      <c r="AD256" s="210"/>
      <c r="AE256" s="210"/>
      <c r="AF256" s="210"/>
      <c r="AG256" s="210" t="s">
        <v>251</v>
      </c>
      <c r="AH256" s="210">
        <v>0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>
      <c r="A257" s="242">
        <v>37</v>
      </c>
      <c r="B257" s="243" t="s">
        <v>485</v>
      </c>
      <c r="C257" s="256" t="s">
        <v>486</v>
      </c>
      <c r="D257" s="244" t="s">
        <v>320</v>
      </c>
      <c r="E257" s="245">
        <v>123.94829</v>
      </c>
      <c r="F257" s="246"/>
      <c r="G257" s="247">
        <f>ROUND(E257*F257,2)</f>
        <v>0</v>
      </c>
      <c r="H257" s="232"/>
      <c r="I257" s="231">
        <f>ROUND(E257*H257,2)</f>
        <v>0</v>
      </c>
      <c r="J257" s="232"/>
      <c r="K257" s="231">
        <f>ROUND(E257*J257,2)</f>
        <v>0</v>
      </c>
      <c r="L257" s="231">
        <v>21</v>
      </c>
      <c r="M257" s="231">
        <f>G257*(1+L257/100)</f>
        <v>0</v>
      </c>
      <c r="N257" s="230">
        <v>0</v>
      </c>
      <c r="O257" s="230">
        <f>ROUND(E257*N257,2)</f>
        <v>0</v>
      </c>
      <c r="P257" s="230">
        <v>0</v>
      </c>
      <c r="Q257" s="230">
        <f>ROUND(E257*P257,2)</f>
        <v>0</v>
      </c>
      <c r="R257" s="231"/>
      <c r="S257" s="231" t="s">
        <v>248</v>
      </c>
      <c r="T257" s="231" t="s">
        <v>249</v>
      </c>
      <c r="U257" s="231">
        <v>0.20200000000000001</v>
      </c>
      <c r="V257" s="231">
        <f>ROUND(E257*U257,2)</f>
        <v>25.04</v>
      </c>
      <c r="W257" s="231"/>
      <c r="X257" s="231" t="s">
        <v>191</v>
      </c>
      <c r="Y257" s="231" t="s">
        <v>192</v>
      </c>
      <c r="Z257" s="210"/>
      <c r="AA257" s="210"/>
      <c r="AB257" s="210"/>
      <c r="AC257" s="210"/>
      <c r="AD257" s="210"/>
      <c r="AE257" s="210"/>
      <c r="AF257" s="210"/>
      <c r="AG257" s="210" t="s">
        <v>193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2">
      <c r="A258" s="227"/>
      <c r="B258" s="228"/>
      <c r="C258" s="272" t="s">
        <v>391</v>
      </c>
      <c r="D258" s="266"/>
      <c r="E258" s="267"/>
      <c r="F258" s="231"/>
      <c r="G258" s="231"/>
      <c r="H258" s="231"/>
      <c r="I258" s="231"/>
      <c r="J258" s="231"/>
      <c r="K258" s="231"/>
      <c r="L258" s="231"/>
      <c r="M258" s="231"/>
      <c r="N258" s="230"/>
      <c r="O258" s="230"/>
      <c r="P258" s="230"/>
      <c r="Q258" s="230"/>
      <c r="R258" s="231"/>
      <c r="S258" s="231"/>
      <c r="T258" s="231"/>
      <c r="U258" s="231"/>
      <c r="V258" s="231"/>
      <c r="W258" s="231"/>
      <c r="X258" s="231"/>
      <c r="Y258" s="231"/>
      <c r="Z258" s="210"/>
      <c r="AA258" s="210"/>
      <c r="AB258" s="210"/>
      <c r="AC258" s="210"/>
      <c r="AD258" s="210"/>
      <c r="AE258" s="210"/>
      <c r="AF258" s="210"/>
      <c r="AG258" s="210" t="s">
        <v>251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3">
      <c r="A259" s="227"/>
      <c r="B259" s="228"/>
      <c r="C259" s="273" t="s">
        <v>1394</v>
      </c>
      <c r="D259" s="266"/>
      <c r="E259" s="267">
        <v>11</v>
      </c>
      <c r="F259" s="231"/>
      <c r="G259" s="231"/>
      <c r="H259" s="231"/>
      <c r="I259" s="231"/>
      <c r="J259" s="231"/>
      <c r="K259" s="231"/>
      <c r="L259" s="231"/>
      <c r="M259" s="231"/>
      <c r="N259" s="230"/>
      <c r="O259" s="230"/>
      <c r="P259" s="230"/>
      <c r="Q259" s="230"/>
      <c r="R259" s="231"/>
      <c r="S259" s="231"/>
      <c r="T259" s="231"/>
      <c r="U259" s="231"/>
      <c r="V259" s="231"/>
      <c r="W259" s="231"/>
      <c r="X259" s="231"/>
      <c r="Y259" s="231"/>
      <c r="Z259" s="210"/>
      <c r="AA259" s="210"/>
      <c r="AB259" s="210"/>
      <c r="AC259" s="210"/>
      <c r="AD259" s="210"/>
      <c r="AE259" s="210"/>
      <c r="AF259" s="210"/>
      <c r="AG259" s="210" t="s">
        <v>251</v>
      </c>
      <c r="AH259" s="210">
        <v>2</v>
      </c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3">
      <c r="A260" s="227"/>
      <c r="B260" s="228"/>
      <c r="C260" s="273" t="s">
        <v>1412</v>
      </c>
      <c r="D260" s="266"/>
      <c r="E260" s="267">
        <v>-2.0474999999999999</v>
      </c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251</v>
      </c>
      <c r="AH260" s="210">
        <v>2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>
      <c r="A261" s="227"/>
      <c r="B261" s="228"/>
      <c r="C261" s="273" t="s">
        <v>1413</v>
      </c>
      <c r="D261" s="266"/>
      <c r="E261" s="267">
        <v>-7.8542100000000001</v>
      </c>
      <c r="F261" s="231"/>
      <c r="G261" s="231"/>
      <c r="H261" s="231"/>
      <c r="I261" s="231"/>
      <c r="J261" s="231"/>
      <c r="K261" s="231"/>
      <c r="L261" s="231"/>
      <c r="M261" s="231"/>
      <c r="N261" s="230"/>
      <c r="O261" s="230"/>
      <c r="P261" s="230"/>
      <c r="Q261" s="230"/>
      <c r="R261" s="231"/>
      <c r="S261" s="231"/>
      <c r="T261" s="231"/>
      <c r="U261" s="231"/>
      <c r="V261" s="231"/>
      <c r="W261" s="231"/>
      <c r="X261" s="231"/>
      <c r="Y261" s="231"/>
      <c r="Z261" s="210"/>
      <c r="AA261" s="210"/>
      <c r="AB261" s="210"/>
      <c r="AC261" s="210"/>
      <c r="AD261" s="210"/>
      <c r="AE261" s="210"/>
      <c r="AF261" s="210"/>
      <c r="AG261" s="210" t="s">
        <v>251</v>
      </c>
      <c r="AH261" s="210">
        <v>2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>
      <c r="A262" s="227"/>
      <c r="B262" s="228"/>
      <c r="C262" s="274" t="s">
        <v>399</v>
      </c>
      <c r="D262" s="268"/>
      <c r="E262" s="269">
        <v>1.09829</v>
      </c>
      <c r="F262" s="231"/>
      <c r="G262" s="231"/>
      <c r="H262" s="231"/>
      <c r="I262" s="231"/>
      <c r="J262" s="231"/>
      <c r="K262" s="231"/>
      <c r="L262" s="231"/>
      <c r="M262" s="231"/>
      <c r="N262" s="230"/>
      <c r="O262" s="230"/>
      <c r="P262" s="230"/>
      <c r="Q262" s="230"/>
      <c r="R262" s="231"/>
      <c r="S262" s="231"/>
      <c r="T262" s="231"/>
      <c r="U262" s="231"/>
      <c r="V262" s="231"/>
      <c r="W262" s="231"/>
      <c r="X262" s="231"/>
      <c r="Y262" s="231"/>
      <c r="Z262" s="210"/>
      <c r="AA262" s="210"/>
      <c r="AB262" s="210"/>
      <c r="AC262" s="210"/>
      <c r="AD262" s="210"/>
      <c r="AE262" s="210"/>
      <c r="AF262" s="210"/>
      <c r="AG262" s="210" t="s">
        <v>251</v>
      </c>
      <c r="AH262" s="210">
        <v>3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>
      <c r="A263" s="227"/>
      <c r="B263" s="228"/>
      <c r="C263" s="272" t="s">
        <v>400</v>
      </c>
      <c r="D263" s="266"/>
      <c r="E263" s="267"/>
      <c r="F263" s="231"/>
      <c r="G263" s="231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251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>
      <c r="A264" s="227"/>
      <c r="B264" s="228"/>
      <c r="C264" s="271" t="s">
        <v>1414</v>
      </c>
      <c r="D264" s="264"/>
      <c r="E264" s="265">
        <v>1.09829</v>
      </c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251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>
      <c r="A265" s="227"/>
      <c r="B265" s="228"/>
      <c r="C265" s="271" t="s">
        <v>1415</v>
      </c>
      <c r="D265" s="264"/>
      <c r="E265" s="265">
        <v>122.85</v>
      </c>
      <c r="F265" s="231"/>
      <c r="G265" s="231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251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ht="22.5" outlineLevel="1">
      <c r="A266" s="242">
        <v>38</v>
      </c>
      <c r="B266" s="243" t="s">
        <v>488</v>
      </c>
      <c r="C266" s="256" t="s">
        <v>489</v>
      </c>
      <c r="D266" s="244" t="s">
        <v>320</v>
      </c>
      <c r="E266" s="245">
        <v>11.7</v>
      </c>
      <c r="F266" s="246"/>
      <c r="G266" s="247">
        <f>ROUND(E266*F266,2)</f>
        <v>0</v>
      </c>
      <c r="H266" s="232"/>
      <c r="I266" s="231">
        <f>ROUND(E266*H266,2)</f>
        <v>0</v>
      </c>
      <c r="J266" s="232"/>
      <c r="K266" s="231">
        <f>ROUND(E266*J266,2)</f>
        <v>0</v>
      </c>
      <c r="L266" s="231">
        <v>21</v>
      </c>
      <c r="M266" s="231">
        <f>G266*(1+L266/100)</f>
        <v>0</v>
      </c>
      <c r="N266" s="230">
        <v>1.7</v>
      </c>
      <c r="O266" s="230">
        <f>ROUND(E266*N266,2)</f>
        <v>19.89</v>
      </c>
      <c r="P266" s="230">
        <v>0</v>
      </c>
      <c r="Q266" s="230">
        <f>ROUND(E266*P266,2)</f>
        <v>0</v>
      </c>
      <c r="R266" s="231"/>
      <c r="S266" s="231" t="s">
        <v>248</v>
      </c>
      <c r="T266" s="231" t="s">
        <v>249</v>
      </c>
      <c r="U266" s="231">
        <v>1.587</v>
      </c>
      <c r="V266" s="231">
        <f>ROUND(E266*U266,2)</f>
        <v>18.57</v>
      </c>
      <c r="W266" s="231"/>
      <c r="X266" s="231" t="s">
        <v>191</v>
      </c>
      <c r="Y266" s="231" t="s">
        <v>192</v>
      </c>
      <c r="Z266" s="210"/>
      <c r="AA266" s="210"/>
      <c r="AB266" s="210"/>
      <c r="AC266" s="210"/>
      <c r="AD266" s="210"/>
      <c r="AE266" s="210"/>
      <c r="AF266" s="210"/>
      <c r="AG266" s="210" t="s">
        <v>193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2">
      <c r="A267" s="227"/>
      <c r="B267" s="228"/>
      <c r="C267" s="272" t="s">
        <v>391</v>
      </c>
      <c r="D267" s="266"/>
      <c r="E267" s="267"/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251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ht="22.5" outlineLevel="3">
      <c r="A268" s="227"/>
      <c r="B268" s="228"/>
      <c r="C268" s="273" t="s">
        <v>1374</v>
      </c>
      <c r="D268" s="266"/>
      <c r="E268" s="267">
        <v>10</v>
      </c>
      <c r="F268" s="231"/>
      <c r="G268" s="231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251</v>
      </c>
      <c r="AH268" s="210">
        <v>2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ht="22.5" outlineLevel="3">
      <c r="A269" s="227"/>
      <c r="B269" s="228"/>
      <c r="C269" s="273" t="s">
        <v>1375</v>
      </c>
      <c r="D269" s="266"/>
      <c r="E269" s="267">
        <v>28.5</v>
      </c>
      <c r="F269" s="231"/>
      <c r="G269" s="231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251</v>
      </c>
      <c r="AH269" s="210">
        <v>2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ht="45" outlineLevel="3">
      <c r="A270" s="227"/>
      <c r="B270" s="228"/>
      <c r="C270" s="273" t="s">
        <v>1416</v>
      </c>
      <c r="D270" s="266"/>
      <c r="E270" s="267">
        <v>15</v>
      </c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251</v>
      </c>
      <c r="AH270" s="210">
        <v>2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2.5" outlineLevel="3">
      <c r="A271" s="227"/>
      <c r="B271" s="228"/>
      <c r="C271" s="273" t="s">
        <v>1377</v>
      </c>
      <c r="D271" s="266"/>
      <c r="E271" s="267">
        <v>5.5</v>
      </c>
      <c r="F271" s="231"/>
      <c r="G271" s="231"/>
      <c r="H271" s="231"/>
      <c r="I271" s="231"/>
      <c r="J271" s="231"/>
      <c r="K271" s="231"/>
      <c r="L271" s="231"/>
      <c r="M271" s="231"/>
      <c r="N271" s="230"/>
      <c r="O271" s="230"/>
      <c r="P271" s="230"/>
      <c r="Q271" s="230"/>
      <c r="R271" s="231"/>
      <c r="S271" s="231"/>
      <c r="T271" s="231"/>
      <c r="U271" s="231"/>
      <c r="V271" s="231"/>
      <c r="W271" s="231"/>
      <c r="X271" s="231"/>
      <c r="Y271" s="231"/>
      <c r="Z271" s="210"/>
      <c r="AA271" s="210"/>
      <c r="AB271" s="210"/>
      <c r="AC271" s="210"/>
      <c r="AD271" s="210"/>
      <c r="AE271" s="210"/>
      <c r="AF271" s="210"/>
      <c r="AG271" s="210" t="s">
        <v>251</v>
      </c>
      <c r="AH271" s="210">
        <v>2</v>
      </c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ht="22.5" outlineLevel="3">
      <c r="A272" s="227"/>
      <c r="B272" s="228"/>
      <c r="C272" s="273" t="s">
        <v>1378</v>
      </c>
      <c r="D272" s="266"/>
      <c r="E272" s="267">
        <v>5.5</v>
      </c>
      <c r="F272" s="231"/>
      <c r="G272" s="231"/>
      <c r="H272" s="231"/>
      <c r="I272" s="231"/>
      <c r="J272" s="231"/>
      <c r="K272" s="231"/>
      <c r="L272" s="231"/>
      <c r="M272" s="231"/>
      <c r="N272" s="230"/>
      <c r="O272" s="230"/>
      <c r="P272" s="230"/>
      <c r="Q272" s="230"/>
      <c r="R272" s="231"/>
      <c r="S272" s="231"/>
      <c r="T272" s="231"/>
      <c r="U272" s="231"/>
      <c r="V272" s="231"/>
      <c r="W272" s="231"/>
      <c r="X272" s="231"/>
      <c r="Y272" s="231"/>
      <c r="Z272" s="210"/>
      <c r="AA272" s="210"/>
      <c r="AB272" s="210"/>
      <c r="AC272" s="210"/>
      <c r="AD272" s="210"/>
      <c r="AE272" s="210"/>
      <c r="AF272" s="210"/>
      <c r="AG272" s="210" t="s">
        <v>251</v>
      </c>
      <c r="AH272" s="210">
        <v>2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ht="22.5" outlineLevel="3">
      <c r="A273" s="227"/>
      <c r="B273" s="228"/>
      <c r="C273" s="273" t="s">
        <v>1379</v>
      </c>
      <c r="D273" s="266"/>
      <c r="E273" s="267">
        <v>5.5</v>
      </c>
      <c r="F273" s="231"/>
      <c r="G273" s="231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251</v>
      </c>
      <c r="AH273" s="210">
        <v>2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2.5" outlineLevel="3">
      <c r="A274" s="227"/>
      <c r="B274" s="228"/>
      <c r="C274" s="273" t="s">
        <v>1380</v>
      </c>
      <c r="D274" s="266"/>
      <c r="E274" s="267">
        <v>5.5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251</v>
      </c>
      <c r="AH274" s="210">
        <v>2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2.5" outlineLevel="3">
      <c r="A275" s="227"/>
      <c r="B275" s="228"/>
      <c r="C275" s="273" t="s">
        <v>1381</v>
      </c>
      <c r="D275" s="266"/>
      <c r="E275" s="267">
        <v>5.5</v>
      </c>
      <c r="F275" s="231"/>
      <c r="G275" s="231"/>
      <c r="H275" s="231"/>
      <c r="I275" s="231"/>
      <c r="J275" s="231"/>
      <c r="K275" s="231"/>
      <c r="L275" s="231"/>
      <c r="M275" s="231"/>
      <c r="N275" s="230"/>
      <c r="O275" s="230"/>
      <c r="P275" s="230"/>
      <c r="Q275" s="230"/>
      <c r="R275" s="231"/>
      <c r="S275" s="231"/>
      <c r="T275" s="231"/>
      <c r="U275" s="231"/>
      <c r="V275" s="231"/>
      <c r="W275" s="231"/>
      <c r="X275" s="231"/>
      <c r="Y275" s="231"/>
      <c r="Z275" s="210"/>
      <c r="AA275" s="210"/>
      <c r="AB275" s="210"/>
      <c r="AC275" s="210"/>
      <c r="AD275" s="210"/>
      <c r="AE275" s="210"/>
      <c r="AF275" s="210"/>
      <c r="AG275" s="210" t="s">
        <v>251</v>
      </c>
      <c r="AH275" s="210">
        <v>2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ht="22.5" outlineLevel="3">
      <c r="A276" s="227"/>
      <c r="B276" s="228"/>
      <c r="C276" s="273" t="s">
        <v>1382</v>
      </c>
      <c r="D276" s="266"/>
      <c r="E276" s="267">
        <v>5.5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251</v>
      </c>
      <c r="AH276" s="210">
        <v>2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ht="22.5" outlineLevel="3">
      <c r="A277" s="227"/>
      <c r="B277" s="228"/>
      <c r="C277" s="273" t="s">
        <v>1383</v>
      </c>
      <c r="D277" s="266"/>
      <c r="E277" s="267">
        <v>5.5</v>
      </c>
      <c r="F277" s="231"/>
      <c r="G277" s="231"/>
      <c r="H277" s="231"/>
      <c r="I277" s="231"/>
      <c r="J277" s="231"/>
      <c r="K277" s="231"/>
      <c r="L277" s="231"/>
      <c r="M277" s="231"/>
      <c r="N277" s="230"/>
      <c r="O277" s="230"/>
      <c r="P277" s="230"/>
      <c r="Q277" s="230"/>
      <c r="R277" s="231"/>
      <c r="S277" s="231"/>
      <c r="T277" s="231"/>
      <c r="U277" s="231"/>
      <c r="V277" s="231"/>
      <c r="W277" s="231"/>
      <c r="X277" s="231"/>
      <c r="Y277" s="231"/>
      <c r="Z277" s="210"/>
      <c r="AA277" s="210"/>
      <c r="AB277" s="210"/>
      <c r="AC277" s="210"/>
      <c r="AD277" s="210"/>
      <c r="AE277" s="210"/>
      <c r="AF277" s="210"/>
      <c r="AG277" s="210" t="s">
        <v>251</v>
      </c>
      <c r="AH277" s="210">
        <v>2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ht="22.5" outlineLevel="3">
      <c r="A278" s="227"/>
      <c r="B278" s="228"/>
      <c r="C278" s="273" t="s">
        <v>1384</v>
      </c>
      <c r="D278" s="266"/>
      <c r="E278" s="267">
        <v>5.5</v>
      </c>
      <c r="F278" s="231"/>
      <c r="G278" s="231"/>
      <c r="H278" s="231"/>
      <c r="I278" s="231"/>
      <c r="J278" s="231"/>
      <c r="K278" s="231"/>
      <c r="L278" s="231"/>
      <c r="M278" s="231"/>
      <c r="N278" s="230"/>
      <c r="O278" s="230"/>
      <c r="P278" s="230"/>
      <c r="Q278" s="230"/>
      <c r="R278" s="231"/>
      <c r="S278" s="231"/>
      <c r="T278" s="231"/>
      <c r="U278" s="231"/>
      <c r="V278" s="231"/>
      <c r="W278" s="231"/>
      <c r="X278" s="231"/>
      <c r="Y278" s="231"/>
      <c r="Z278" s="210"/>
      <c r="AA278" s="210"/>
      <c r="AB278" s="210"/>
      <c r="AC278" s="210"/>
      <c r="AD278" s="210"/>
      <c r="AE278" s="210"/>
      <c r="AF278" s="210"/>
      <c r="AG278" s="210" t="s">
        <v>251</v>
      </c>
      <c r="AH278" s="210">
        <v>2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>
      <c r="A279" s="227"/>
      <c r="B279" s="228"/>
      <c r="C279" s="274" t="s">
        <v>399</v>
      </c>
      <c r="D279" s="268"/>
      <c r="E279" s="269">
        <v>97.5</v>
      </c>
      <c r="F279" s="231"/>
      <c r="G279" s="231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251</v>
      </c>
      <c r="AH279" s="210">
        <v>3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>
      <c r="A280" s="227"/>
      <c r="B280" s="228"/>
      <c r="C280" s="272" t="s">
        <v>400</v>
      </c>
      <c r="D280" s="266"/>
      <c r="E280" s="267"/>
      <c r="F280" s="231"/>
      <c r="G280" s="231"/>
      <c r="H280" s="231"/>
      <c r="I280" s="231"/>
      <c r="J280" s="231"/>
      <c r="K280" s="231"/>
      <c r="L280" s="231"/>
      <c r="M280" s="231"/>
      <c r="N280" s="230"/>
      <c r="O280" s="230"/>
      <c r="P280" s="230"/>
      <c r="Q280" s="230"/>
      <c r="R280" s="231"/>
      <c r="S280" s="231"/>
      <c r="T280" s="231"/>
      <c r="U280" s="231"/>
      <c r="V280" s="231"/>
      <c r="W280" s="231"/>
      <c r="X280" s="231"/>
      <c r="Y280" s="231"/>
      <c r="Z280" s="210"/>
      <c r="AA280" s="210"/>
      <c r="AB280" s="210"/>
      <c r="AC280" s="210"/>
      <c r="AD280" s="210"/>
      <c r="AE280" s="210"/>
      <c r="AF280" s="210"/>
      <c r="AG280" s="210" t="s">
        <v>251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>
      <c r="A281" s="227"/>
      <c r="B281" s="228"/>
      <c r="C281" s="271" t="s">
        <v>1417</v>
      </c>
      <c r="D281" s="264"/>
      <c r="E281" s="265">
        <v>11.7</v>
      </c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251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>
      <c r="A282" s="242">
        <v>39</v>
      </c>
      <c r="B282" s="243" t="s">
        <v>493</v>
      </c>
      <c r="C282" s="256" t="s">
        <v>494</v>
      </c>
      <c r="D282" s="244" t="s">
        <v>247</v>
      </c>
      <c r="E282" s="245">
        <v>899.5</v>
      </c>
      <c r="F282" s="246"/>
      <c r="G282" s="247">
        <f>ROUND(E282*F282,2)</f>
        <v>0</v>
      </c>
      <c r="H282" s="232"/>
      <c r="I282" s="231">
        <f>ROUND(E282*H282,2)</f>
        <v>0</v>
      </c>
      <c r="J282" s="232"/>
      <c r="K282" s="231">
        <f>ROUND(E282*J282,2)</f>
        <v>0</v>
      </c>
      <c r="L282" s="231">
        <v>21</v>
      </c>
      <c r="M282" s="231">
        <f>G282*(1+L282/100)</f>
        <v>0</v>
      </c>
      <c r="N282" s="230">
        <v>0</v>
      </c>
      <c r="O282" s="230">
        <f>ROUND(E282*N282,2)</f>
        <v>0</v>
      </c>
      <c r="P282" s="230">
        <v>0</v>
      </c>
      <c r="Q282" s="230">
        <f>ROUND(E282*P282,2)</f>
        <v>0</v>
      </c>
      <c r="R282" s="231"/>
      <c r="S282" s="231" t="s">
        <v>248</v>
      </c>
      <c r="T282" s="231" t="s">
        <v>249</v>
      </c>
      <c r="U282" s="231">
        <v>0.06</v>
      </c>
      <c r="V282" s="231">
        <f>ROUND(E282*U282,2)</f>
        <v>53.97</v>
      </c>
      <c r="W282" s="231"/>
      <c r="X282" s="231" t="s">
        <v>191</v>
      </c>
      <c r="Y282" s="231" t="s">
        <v>192</v>
      </c>
      <c r="Z282" s="210"/>
      <c r="AA282" s="210"/>
      <c r="AB282" s="210"/>
      <c r="AC282" s="210"/>
      <c r="AD282" s="210"/>
      <c r="AE282" s="210"/>
      <c r="AF282" s="210"/>
      <c r="AG282" s="210" t="s">
        <v>193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2">
      <c r="A283" s="227"/>
      <c r="B283" s="228"/>
      <c r="C283" s="271" t="s">
        <v>1418</v>
      </c>
      <c r="D283" s="264"/>
      <c r="E283" s="265">
        <v>899.5</v>
      </c>
      <c r="F283" s="231"/>
      <c r="G283" s="231"/>
      <c r="H283" s="231"/>
      <c r="I283" s="231"/>
      <c r="J283" s="231"/>
      <c r="K283" s="231"/>
      <c r="L283" s="231"/>
      <c r="M283" s="231"/>
      <c r="N283" s="230"/>
      <c r="O283" s="230"/>
      <c r="P283" s="230"/>
      <c r="Q283" s="230"/>
      <c r="R283" s="231"/>
      <c r="S283" s="231"/>
      <c r="T283" s="231"/>
      <c r="U283" s="231"/>
      <c r="V283" s="231"/>
      <c r="W283" s="231"/>
      <c r="X283" s="231"/>
      <c r="Y283" s="231"/>
      <c r="Z283" s="210"/>
      <c r="AA283" s="210"/>
      <c r="AB283" s="210"/>
      <c r="AC283" s="210"/>
      <c r="AD283" s="210"/>
      <c r="AE283" s="210"/>
      <c r="AF283" s="210"/>
      <c r="AG283" s="210" t="s">
        <v>251</v>
      </c>
      <c r="AH283" s="210">
        <v>0</v>
      </c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>
      <c r="A284" s="242">
        <v>40</v>
      </c>
      <c r="B284" s="243" t="s">
        <v>496</v>
      </c>
      <c r="C284" s="256" t="s">
        <v>497</v>
      </c>
      <c r="D284" s="244" t="s">
        <v>247</v>
      </c>
      <c r="E284" s="245">
        <v>1135.0999999999999</v>
      </c>
      <c r="F284" s="246"/>
      <c r="G284" s="247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0</v>
      </c>
      <c r="O284" s="230">
        <f>ROUND(E284*N284,2)</f>
        <v>0</v>
      </c>
      <c r="P284" s="230">
        <v>0</v>
      </c>
      <c r="Q284" s="230">
        <f>ROUND(E284*P284,2)</f>
        <v>0</v>
      </c>
      <c r="R284" s="231"/>
      <c r="S284" s="231" t="s">
        <v>248</v>
      </c>
      <c r="T284" s="231" t="s">
        <v>249</v>
      </c>
      <c r="U284" s="231">
        <v>1.7999999999999999E-2</v>
      </c>
      <c r="V284" s="231">
        <f>ROUND(E284*U284,2)</f>
        <v>20.43</v>
      </c>
      <c r="W284" s="231"/>
      <c r="X284" s="231" t="s">
        <v>191</v>
      </c>
      <c r="Y284" s="231" t="s">
        <v>192</v>
      </c>
      <c r="Z284" s="210"/>
      <c r="AA284" s="210"/>
      <c r="AB284" s="210"/>
      <c r="AC284" s="210"/>
      <c r="AD284" s="210"/>
      <c r="AE284" s="210"/>
      <c r="AF284" s="210"/>
      <c r="AG284" s="210" t="s">
        <v>193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2">
      <c r="A285" s="227"/>
      <c r="B285" s="228"/>
      <c r="C285" s="271" t="s">
        <v>1419</v>
      </c>
      <c r="D285" s="264"/>
      <c r="E285" s="265">
        <v>196.5</v>
      </c>
      <c r="F285" s="231"/>
      <c r="G285" s="231"/>
      <c r="H285" s="231"/>
      <c r="I285" s="231"/>
      <c r="J285" s="231"/>
      <c r="K285" s="231"/>
      <c r="L285" s="231"/>
      <c r="M285" s="231"/>
      <c r="N285" s="230"/>
      <c r="O285" s="230"/>
      <c r="P285" s="230"/>
      <c r="Q285" s="230"/>
      <c r="R285" s="231"/>
      <c r="S285" s="231"/>
      <c r="T285" s="231"/>
      <c r="U285" s="231"/>
      <c r="V285" s="231"/>
      <c r="W285" s="231"/>
      <c r="X285" s="231"/>
      <c r="Y285" s="231"/>
      <c r="Z285" s="210"/>
      <c r="AA285" s="210"/>
      <c r="AB285" s="210"/>
      <c r="AC285" s="210"/>
      <c r="AD285" s="210"/>
      <c r="AE285" s="210"/>
      <c r="AF285" s="210"/>
      <c r="AG285" s="210" t="s">
        <v>251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3">
      <c r="A286" s="227"/>
      <c r="B286" s="228"/>
      <c r="C286" s="271" t="s">
        <v>1420</v>
      </c>
      <c r="D286" s="264"/>
      <c r="E286" s="265">
        <v>321</v>
      </c>
      <c r="F286" s="231"/>
      <c r="G286" s="231"/>
      <c r="H286" s="231"/>
      <c r="I286" s="231"/>
      <c r="J286" s="231"/>
      <c r="K286" s="231"/>
      <c r="L286" s="231"/>
      <c r="M286" s="231"/>
      <c r="N286" s="230"/>
      <c r="O286" s="230"/>
      <c r="P286" s="230"/>
      <c r="Q286" s="230"/>
      <c r="R286" s="231"/>
      <c r="S286" s="231"/>
      <c r="T286" s="231"/>
      <c r="U286" s="231"/>
      <c r="V286" s="231"/>
      <c r="W286" s="231"/>
      <c r="X286" s="231"/>
      <c r="Y286" s="231"/>
      <c r="Z286" s="210"/>
      <c r="AA286" s="210"/>
      <c r="AB286" s="210"/>
      <c r="AC286" s="210"/>
      <c r="AD286" s="210"/>
      <c r="AE286" s="210"/>
      <c r="AF286" s="210"/>
      <c r="AG286" s="210" t="s">
        <v>251</v>
      </c>
      <c r="AH286" s="210">
        <v>0</v>
      </c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3">
      <c r="A287" s="227"/>
      <c r="B287" s="228"/>
      <c r="C287" s="271" t="s">
        <v>1421</v>
      </c>
      <c r="D287" s="264"/>
      <c r="E287" s="265">
        <v>23</v>
      </c>
      <c r="F287" s="231"/>
      <c r="G287" s="231"/>
      <c r="H287" s="231"/>
      <c r="I287" s="231"/>
      <c r="J287" s="231"/>
      <c r="K287" s="231"/>
      <c r="L287" s="231"/>
      <c r="M287" s="231"/>
      <c r="N287" s="230"/>
      <c r="O287" s="230"/>
      <c r="P287" s="230"/>
      <c r="Q287" s="230"/>
      <c r="R287" s="231"/>
      <c r="S287" s="231"/>
      <c r="T287" s="231"/>
      <c r="U287" s="231"/>
      <c r="V287" s="231"/>
      <c r="W287" s="231"/>
      <c r="X287" s="231"/>
      <c r="Y287" s="231"/>
      <c r="Z287" s="210"/>
      <c r="AA287" s="210"/>
      <c r="AB287" s="210"/>
      <c r="AC287" s="210"/>
      <c r="AD287" s="210"/>
      <c r="AE287" s="210"/>
      <c r="AF287" s="210"/>
      <c r="AG287" s="210" t="s">
        <v>251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3">
      <c r="A288" s="227"/>
      <c r="B288" s="228"/>
      <c r="C288" s="271" t="s">
        <v>1422</v>
      </c>
      <c r="D288" s="264"/>
      <c r="E288" s="265">
        <v>560.5</v>
      </c>
      <c r="F288" s="231"/>
      <c r="G288" s="231"/>
      <c r="H288" s="231"/>
      <c r="I288" s="231"/>
      <c r="J288" s="231"/>
      <c r="K288" s="231"/>
      <c r="L288" s="231"/>
      <c r="M288" s="231"/>
      <c r="N288" s="230"/>
      <c r="O288" s="230"/>
      <c r="P288" s="230"/>
      <c r="Q288" s="230"/>
      <c r="R288" s="231"/>
      <c r="S288" s="231"/>
      <c r="T288" s="231"/>
      <c r="U288" s="231"/>
      <c r="V288" s="231"/>
      <c r="W288" s="231"/>
      <c r="X288" s="231"/>
      <c r="Y288" s="231"/>
      <c r="Z288" s="210"/>
      <c r="AA288" s="210"/>
      <c r="AB288" s="210"/>
      <c r="AC288" s="210"/>
      <c r="AD288" s="210"/>
      <c r="AE288" s="210"/>
      <c r="AF288" s="210"/>
      <c r="AG288" s="210" t="s">
        <v>251</v>
      </c>
      <c r="AH288" s="210">
        <v>0</v>
      </c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3">
      <c r="A289" s="227"/>
      <c r="B289" s="228"/>
      <c r="C289" s="271" t="s">
        <v>1423</v>
      </c>
      <c r="D289" s="264"/>
      <c r="E289" s="265">
        <v>24</v>
      </c>
      <c r="F289" s="231"/>
      <c r="G289" s="231"/>
      <c r="H289" s="231"/>
      <c r="I289" s="231"/>
      <c r="J289" s="231"/>
      <c r="K289" s="231"/>
      <c r="L289" s="231"/>
      <c r="M289" s="231"/>
      <c r="N289" s="230"/>
      <c r="O289" s="230"/>
      <c r="P289" s="230"/>
      <c r="Q289" s="230"/>
      <c r="R289" s="231"/>
      <c r="S289" s="231"/>
      <c r="T289" s="231"/>
      <c r="U289" s="231"/>
      <c r="V289" s="231"/>
      <c r="W289" s="231"/>
      <c r="X289" s="231"/>
      <c r="Y289" s="231"/>
      <c r="Z289" s="210"/>
      <c r="AA289" s="210"/>
      <c r="AB289" s="210"/>
      <c r="AC289" s="210"/>
      <c r="AD289" s="210"/>
      <c r="AE289" s="210"/>
      <c r="AF289" s="210"/>
      <c r="AG289" s="210" t="s">
        <v>251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3">
      <c r="A290" s="227"/>
      <c r="B290" s="228"/>
      <c r="C290" s="271" t="s">
        <v>1424</v>
      </c>
      <c r="D290" s="264"/>
      <c r="E290" s="265">
        <v>4</v>
      </c>
      <c r="F290" s="231"/>
      <c r="G290" s="231"/>
      <c r="H290" s="231"/>
      <c r="I290" s="231"/>
      <c r="J290" s="231"/>
      <c r="K290" s="231"/>
      <c r="L290" s="231"/>
      <c r="M290" s="231"/>
      <c r="N290" s="230"/>
      <c r="O290" s="230"/>
      <c r="P290" s="230"/>
      <c r="Q290" s="230"/>
      <c r="R290" s="231"/>
      <c r="S290" s="231"/>
      <c r="T290" s="231"/>
      <c r="U290" s="231"/>
      <c r="V290" s="231"/>
      <c r="W290" s="231"/>
      <c r="X290" s="231"/>
      <c r="Y290" s="231"/>
      <c r="Z290" s="210"/>
      <c r="AA290" s="210"/>
      <c r="AB290" s="210"/>
      <c r="AC290" s="210"/>
      <c r="AD290" s="210"/>
      <c r="AE290" s="210"/>
      <c r="AF290" s="210"/>
      <c r="AG290" s="210" t="s">
        <v>251</v>
      </c>
      <c r="AH290" s="210">
        <v>0</v>
      </c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3">
      <c r="A291" s="227"/>
      <c r="B291" s="228"/>
      <c r="C291" s="271" t="s">
        <v>1425</v>
      </c>
      <c r="D291" s="264"/>
      <c r="E291" s="265">
        <v>3.6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251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3">
      <c r="A292" s="227"/>
      <c r="B292" s="228"/>
      <c r="C292" s="271" t="s">
        <v>1426</v>
      </c>
      <c r="D292" s="264"/>
      <c r="E292" s="265">
        <v>2.5</v>
      </c>
      <c r="F292" s="231"/>
      <c r="G292" s="231"/>
      <c r="H292" s="231"/>
      <c r="I292" s="231"/>
      <c r="J292" s="231"/>
      <c r="K292" s="231"/>
      <c r="L292" s="231"/>
      <c r="M292" s="231"/>
      <c r="N292" s="230"/>
      <c r="O292" s="230"/>
      <c r="P292" s="230"/>
      <c r="Q292" s="230"/>
      <c r="R292" s="231"/>
      <c r="S292" s="231"/>
      <c r="T292" s="231"/>
      <c r="U292" s="231"/>
      <c r="V292" s="231"/>
      <c r="W292" s="231"/>
      <c r="X292" s="231"/>
      <c r="Y292" s="231"/>
      <c r="Z292" s="210"/>
      <c r="AA292" s="210"/>
      <c r="AB292" s="210"/>
      <c r="AC292" s="210"/>
      <c r="AD292" s="210"/>
      <c r="AE292" s="210"/>
      <c r="AF292" s="210"/>
      <c r="AG292" s="210" t="s">
        <v>251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>
      <c r="A293" s="242">
        <v>41</v>
      </c>
      <c r="B293" s="243" t="s">
        <v>513</v>
      </c>
      <c r="C293" s="256" t="s">
        <v>514</v>
      </c>
      <c r="D293" s="244" t="s">
        <v>247</v>
      </c>
      <c r="E293" s="245">
        <v>899.5</v>
      </c>
      <c r="F293" s="246"/>
      <c r="G293" s="247">
        <f>ROUND(E293*F293,2)</f>
        <v>0</v>
      </c>
      <c r="H293" s="232"/>
      <c r="I293" s="231">
        <f>ROUND(E293*H293,2)</f>
        <v>0</v>
      </c>
      <c r="J293" s="232"/>
      <c r="K293" s="231">
        <f>ROUND(E293*J293,2)</f>
        <v>0</v>
      </c>
      <c r="L293" s="231">
        <v>21</v>
      </c>
      <c r="M293" s="231">
        <f>G293*(1+L293/100)</f>
        <v>0</v>
      </c>
      <c r="N293" s="230">
        <v>0</v>
      </c>
      <c r="O293" s="230">
        <f>ROUND(E293*N293,2)</f>
        <v>0</v>
      </c>
      <c r="P293" s="230">
        <v>0</v>
      </c>
      <c r="Q293" s="230">
        <f>ROUND(E293*P293,2)</f>
        <v>0</v>
      </c>
      <c r="R293" s="231"/>
      <c r="S293" s="231" t="s">
        <v>248</v>
      </c>
      <c r="T293" s="231" t="s">
        <v>249</v>
      </c>
      <c r="U293" s="231">
        <v>1.9E-2</v>
      </c>
      <c r="V293" s="231">
        <f>ROUND(E293*U293,2)</f>
        <v>17.09</v>
      </c>
      <c r="W293" s="231"/>
      <c r="X293" s="231" t="s">
        <v>191</v>
      </c>
      <c r="Y293" s="231" t="s">
        <v>192</v>
      </c>
      <c r="Z293" s="210"/>
      <c r="AA293" s="210"/>
      <c r="AB293" s="210"/>
      <c r="AC293" s="210"/>
      <c r="AD293" s="210"/>
      <c r="AE293" s="210"/>
      <c r="AF293" s="210"/>
      <c r="AG293" s="210" t="s">
        <v>193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2">
      <c r="A294" s="227"/>
      <c r="B294" s="228"/>
      <c r="C294" s="271" t="s">
        <v>1418</v>
      </c>
      <c r="D294" s="264"/>
      <c r="E294" s="265">
        <v>899.5</v>
      </c>
      <c r="F294" s="231"/>
      <c r="G294" s="231"/>
      <c r="H294" s="231"/>
      <c r="I294" s="231"/>
      <c r="J294" s="231"/>
      <c r="K294" s="231"/>
      <c r="L294" s="231"/>
      <c r="M294" s="231"/>
      <c r="N294" s="230"/>
      <c r="O294" s="230"/>
      <c r="P294" s="230"/>
      <c r="Q294" s="230"/>
      <c r="R294" s="231"/>
      <c r="S294" s="231"/>
      <c r="T294" s="231"/>
      <c r="U294" s="231"/>
      <c r="V294" s="231"/>
      <c r="W294" s="231"/>
      <c r="X294" s="231"/>
      <c r="Y294" s="231"/>
      <c r="Z294" s="210"/>
      <c r="AA294" s="210"/>
      <c r="AB294" s="210"/>
      <c r="AC294" s="210"/>
      <c r="AD294" s="210"/>
      <c r="AE294" s="210"/>
      <c r="AF294" s="210"/>
      <c r="AG294" s="210" t="s">
        <v>251</v>
      </c>
      <c r="AH294" s="210">
        <v>0</v>
      </c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>
      <c r="A295" s="242">
        <v>42</v>
      </c>
      <c r="B295" s="243" t="s">
        <v>515</v>
      </c>
      <c r="C295" s="256" t="s">
        <v>516</v>
      </c>
      <c r="D295" s="244" t="s">
        <v>247</v>
      </c>
      <c r="E295" s="245">
        <v>899.5</v>
      </c>
      <c r="F295" s="246"/>
      <c r="G295" s="247">
        <f>ROUND(E295*F295,2)</f>
        <v>0</v>
      </c>
      <c r="H295" s="232"/>
      <c r="I295" s="231">
        <f>ROUND(E295*H295,2)</f>
        <v>0</v>
      </c>
      <c r="J295" s="232"/>
      <c r="K295" s="231">
        <f>ROUND(E295*J295,2)</f>
        <v>0</v>
      </c>
      <c r="L295" s="231">
        <v>21</v>
      </c>
      <c r="M295" s="231">
        <f>G295*(1+L295/100)</f>
        <v>0</v>
      </c>
      <c r="N295" s="230">
        <v>0</v>
      </c>
      <c r="O295" s="230">
        <f>ROUND(E295*N295,2)</f>
        <v>0</v>
      </c>
      <c r="P295" s="230">
        <v>0</v>
      </c>
      <c r="Q295" s="230">
        <f>ROUND(E295*P295,2)</f>
        <v>0</v>
      </c>
      <c r="R295" s="231"/>
      <c r="S295" s="231" t="s">
        <v>248</v>
      </c>
      <c r="T295" s="231" t="s">
        <v>249</v>
      </c>
      <c r="U295" s="231">
        <v>0.09</v>
      </c>
      <c r="V295" s="231">
        <f>ROUND(E295*U295,2)</f>
        <v>80.959999999999994</v>
      </c>
      <c r="W295" s="231"/>
      <c r="X295" s="231" t="s">
        <v>191</v>
      </c>
      <c r="Y295" s="231" t="s">
        <v>192</v>
      </c>
      <c r="Z295" s="210"/>
      <c r="AA295" s="210"/>
      <c r="AB295" s="210"/>
      <c r="AC295" s="210"/>
      <c r="AD295" s="210"/>
      <c r="AE295" s="210"/>
      <c r="AF295" s="210"/>
      <c r="AG295" s="210" t="s">
        <v>193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2">
      <c r="A296" s="227"/>
      <c r="B296" s="228"/>
      <c r="C296" s="271" t="s">
        <v>1427</v>
      </c>
      <c r="D296" s="264"/>
      <c r="E296" s="265">
        <v>899.5</v>
      </c>
      <c r="F296" s="231"/>
      <c r="G296" s="231"/>
      <c r="H296" s="231"/>
      <c r="I296" s="231"/>
      <c r="J296" s="231"/>
      <c r="K296" s="231"/>
      <c r="L296" s="231"/>
      <c r="M296" s="231"/>
      <c r="N296" s="230"/>
      <c r="O296" s="230"/>
      <c r="P296" s="230"/>
      <c r="Q296" s="230"/>
      <c r="R296" s="231"/>
      <c r="S296" s="231"/>
      <c r="T296" s="231"/>
      <c r="U296" s="231"/>
      <c r="V296" s="231"/>
      <c r="W296" s="231"/>
      <c r="X296" s="231"/>
      <c r="Y296" s="231"/>
      <c r="Z296" s="210"/>
      <c r="AA296" s="210"/>
      <c r="AB296" s="210"/>
      <c r="AC296" s="210"/>
      <c r="AD296" s="210"/>
      <c r="AE296" s="210"/>
      <c r="AF296" s="210"/>
      <c r="AG296" s="210" t="s">
        <v>251</v>
      </c>
      <c r="AH296" s="210">
        <v>5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>
      <c r="A297" s="242">
        <v>43</v>
      </c>
      <c r="B297" s="243" t="s">
        <v>518</v>
      </c>
      <c r="C297" s="256" t="s">
        <v>519</v>
      </c>
      <c r="D297" s="244" t="s">
        <v>247</v>
      </c>
      <c r="E297" s="245">
        <v>899.5</v>
      </c>
      <c r="F297" s="246"/>
      <c r="G297" s="247">
        <f>ROUND(E297*F297,2)</f>
        <v>0</v>
      </c>
      <c r="H297" s="232"/>
      <c r="I297" s="231">
        <f>ROUND(E297*H297,2)</f>
        <v>0</v>
      </c>
      <c r="J297" s="232"/>
      <c r="K297" s="231">
        <f>ROUND(E297*J297,2)</f>
        <v>0</v>
      </c>
      <c r="L297" s="231">
        <v>21</v>
      </c>
      <c r="M297" s="231">
        <f>G297*(1+L297/100)</f>
        <v>0</v>
      </c>
      <c r="N297" s="230">
        <v>0</v>
      </c>
      <c r="O297" s="230">
        <f>ROUND(E297*N297,2)</f>
        <v>0</v>
      </c>
      <c r="P297" s="230">
        <v>0</v>
      </c>
      <c r="Q297" s="230">
        <f>ROUND(E297*P297,2)</f>
        <v>0</v>
      </c>
      <c r="R297" s="231"/>
      <c r="S297" s="231" t="s">
        <v>248</v>
      </c>
      <c r="T297" s="231" t="s">
        <v>249</v>
      </c>
      <c r="U297" s="231">
        <v>1E-3</v>
      </c>
      <c r="V297" s="231">
        <f>ROUND(E297*U297,2)</f>
        <v>0.9</v>
      </c>
      <c r="W297" s="231"/>
      <c r="X297" s="231" t="s">
        <v>191</v>
      </c>
      <c r="Y297" s="231" t="s">
        <v>192</v>
      </c>
      <c r="Z297" s="210"/>
      <c r="AA297" s="210"/>
      <c r="AB297" s="210"/>
      <c r="AC297" s="210"/>
      <c r="AD297" s="210"/>
      <c r="AE297" s="210"/>
      <c r="AF297" s="210"/>
      <c r="AG297" s="210" t="s">
        <v>193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2">
      <c r="A298" s="227"/>
      <c r="B298" s="228"/>
      <c r="C298" s="271" t="s">
        <v>1427</v>
      </c>
      <c r="D298" s="264"/>
      <c r="E298" s="265">
        <v>899.5</v>
      </c>
      <c r="F298" s="231"/>
      <c r="G298" s="231"/>
      <c r="H298" s="231"/>
      <c r="I298" s="231"/>
      <c r="J298" s="231"/>
      <c r="K298" s="231"/>
      <c r="L298" s="231"/>
      <c r="M298" s="231"/>
      <c r="N298" s="230"/>
      <c r="O298" s="230"/>
      <c r="P298" s="230"/>
      <c r="Q298" s="230"/>
      <c r="R298" s="231"/>
      <c r="S298" s="231"/>
      <c r="T298" s="231"/>
      <c r="U298" s="231"/>
      <c r="V298" s="231"/>
      <c r="W298" s="231"/>
      <c r="X298" s="231"/>
      <c r="Y298" s="231"/>
      <c r="Z298" s="210"/>
      <c r="AA298" s="210"/>
      <c r="AB298" s="210"/>
      <c r="AC298" s="210"/>
      <c r="AD298" s="210"/>
      <c r="AE298" s="210"/>
      <c r="AF298" s="210"/>
      <c r="AG298" s="210" t="s">
        <v>251</v>
      </c>
      <c r="AH298" s="210">
        <v>5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>
      <c r="A299" s="242">
        <v>44</v>
      </c>
      <c r="B299" s="243" t="s">
        <v>520</v>
      </c>
      <c r="C299" s="256" t="s">
        <v>521</v>
      </c>
      <c r="D299" s="244" t="s">
        <v>247</v>
      </c>
      <c r="E299" s="245">
        <v>899.5</v>
      </c>
      <c r="F299" s="246"/>
      <c r="G299" s="247">
        <f>ROUND(E299*F299,2)</f>
        <v>0</v>
      </c>
      <c r="H299" s="232"/>
      <c r="I299" s="231">
        <f>ROUND(E299*H299,2)</f>
        <v>0</v>
      </c>
      <c r="J299" s="232"/>
      <c r="K299" s="231">
        <f>ROUND(E299*J299,2)</f>
        <v>0</v>
      </c>
      <c r="L299" s="231">
        <v>21</v>
      </c>
      <c r="M299" s="231">
        <f>G299*(1+L299/100)</f>
        <v>0</v>
      </c>
      <c r="N299" s="230">
        <v>0</v>
      </c>
      <c r="O299" s="230">
        <f>ROUND(E299*N299,2)</f>
        <v>0</v>
      </c>
      <c r="P299" s="230">
        <v>0</v>
      </c>
      <c r="Q299" s="230">
        <f>ROUND(E299*P299,2)</f>
        <v>0</v>
      </c>
      <c r="R299" s="231"/>
      <c r="S299" s="231" t="s">
        <v>248</v>
      </c>
      <c r="T299" s="231" t="s">
        <v>249</v>
      </c>
      <c r="U299" s="231">
        <v>2E-3</v>
      </c>
      <c r="V299" s="231">
        <f>ROUND(E299*U299,2)</f>
        <v>1.8</v>
      </c>
      <c r="W299" s="231"/>
      <c r="X299" s="231" t="s">
        <v>191</v>
      </c>
      <c r="Y299" s="231" t="s">
        <v>192</v>
      </c>
      <c r="Z299" s="210"/>
      <c r="AA299" s="210"/>
      <c r="AB299" s="210"/>
      <c r="AC299" s="210"/>
      <c r="AD299" s="210"/>
      <c r="AE299" s="210"/>
      <c r="AF299" s="210"/>
      <c r="AG299" s="210" t="s">
        <v>193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2">
      <c r="A300" s="227"/>
      <c r="B300" s="228"/>
      <c r="C300" s="271" t="s">
        <v>1427</v>
      </c>
      <c r="D300" s="264"/>
      <c r="E300" s="265">
        <v>899.5</v>
      </c>
      <c r="F300" s="231"/>
      <c r="G300" s="231"/>
      <c r="H300" s="231"/>
      <c r="I300" s="231"/>
      <c r="J300" s="231"/>
      <c r="K300" s="231"/>
      <c r="L300" s="231"/>
      <c r="M300" s="231"/>
      <c r="N300" s="230"/>
      <c r="O300" s="230"/>
      <c r="P300" s="230"/>
      <c r="Q300" s="230"/>
      <c r="R300" s="231"/>
      <c r="S300" s="231"/>
      <c r="T300" s="231"/>
      <c r="U300" s="231"/>
      <c r="V300" s="231"/>
      <c r="W300" s="231"/>
      <c r="X300" s="231"/>
      <c r="Y300" s="231"/>
      <c r="Z300" s="210"/>
      <c r="AA300" s="210"/>
      <c r="AB300" s="210"/>
      <c r="AC300" s="210"/>
      <c r="AD300" s="210"/>
      <c r="AE300" s="210"/>
      <c r="AF300" s="210"/>
      <c r="AG300" s="210" t="s">
        <v>251</v>
      </c>
      <c r="AH300" s="210">
        <v>5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>
      <c r="A301" s="242">
        <v>45</v>
      </c>
      <c r="B301" s="243" t="s">
        <v>522</v>
      </c>
      <c r="C301" s="256" t="s">
        <v>523</v>
      </c>
      <c r="D301" s="244" t="s">
        <v>247</v>
      </c>
      <c r="E301" s="245">
        <v>899.5</v>
      </c>
      <c r="F301" s="246"/>
      <c r="G301" s="247">
        <f>ROUND(E301*F301,2)</f>
        <v>0</v>
      </c>
      <c r="H301" s="232"/>
      <c r="I301" s="231">
        <f>ROUND(E301*H301,2)</f>
        <v>0</v>
      </c>
      <c r="J301" s="232"/>
      <c r="K301" s="231">
        <f>ROUND(E301*J301,2)</f>
        <v>0</v>
      </c>
      <c r="L301" s="231">
        <v>21</v>
      </c>
      <c r="M301" s="231">
        <f>G301*(1+L301/100)</f>
        <v>0</v>
      </c>
      <c r="N301" s="230">
        <v>0</v>
      </c>
      <c r="O301" s="230">
        <f>ROUND(E301*N301,2)</f>
        <v>0</v>
      </c>
      <c r="P301" s="230">
        <v>0</v>
      </c>
      <c r="Q301" s="230">
        <f>ROUND(E301*P301,2)</f>
        <v>0</v>
      </c>
      <c r="R301" s="231"/>
      <c r="S301" s="231" t="s">
        <v>248</v>
      </c>
      <c r="T301" s="231" t="s">
        <v>249</v>
      </c>
      <c r="U301" s="231">
        <v>1E-3</v>
      </c>
      <c r="V301" s="231">
        <f>ROUND(E301*U301,2)</f>
        <v>0.9</v>
      </c>
      <c r="W301" s="231"/>
      <c r="X301" s="231" t="s">
        <v>191</v>
      </c>
      <c r="Y301" s="231" t="s">
        <v>192</v>
      </c>
      <c r="Z301" s="210"/>
      <c r="AA301" s="210"/>
      <c r="AB301" s="210"/>
      <c r="AC301" s="210"/>
      <c r="AD301" s="210"/>
      <c r="AE301" s="210"/>
      <c r="AF301" s="210"/>
      <c r="AG301" s="210" t="s">
        <v>193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2">
      <c r="A302" s="227"/>
      <c r="B302" s="228"/>
      <c r="C302" s="271" t="s">
        <v>1427</v>
      </c>
      <c r="D302" s="264"/>
      <c r="E302" s="265">
        <v>899.5</v>
      </c>
      <c r="F302" s="231"/>
      <c r="G302" s="231"/>
      <c r="H302" s="231"/>
      <c r="I302" s="231"/>
      <c r="J302" s="231"/>
      <c r="K302" s="231"/>
      <c r="L302" s="231"/>
      <c r="M302" s="231"/>
      <c r="N302" s="230"/>
      <c r="O302" s="230"/>
      <c r="P302" s="230"/>
      <c r="Q302" s="230"/>
      <c r="R302" s="231"/>
      <c r="S302" s="231"/>
      <c r="T302" s="231"/>
      <c r="U302" s="231"/>
      <c r="V302" s="231"/>
      <c r="W302" s="231"/>
      <c r="X302" s="231"/>
      <c r="Y302" s="231"/>
      <c r="Z302" s="210"/>
      <c r="AA302" s="210"/>
      <c r="AB302" s="210"/>
      <c r="AC302" s="210"/>
      <c r="AD302" s="210"/>
      <c r="AE302" s="210"/>
      <c r="AF302" s="210"/>
      <c r="AG302" s="210" t="s">
        <v>251</v>
      </c>
      <c r="AH302" s="210">
        <v>5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>
      <c r="A303" s="242">
        <v>46</v>
      </c>
      <c r="B303" s="243" t="s">
        <v>524</v>
      </c>
      <c r="C303" s="256" t="s">
        <v>525</v>
      </c>
      <c r="D303" s="244" t="s">
        <v>247</v>
      </c>
      <c r="E303" s="245">
        <v>899.5</v>
      </c>
      <c r="F303" s="246"/>
      <c r="G303" s="247">
        <f>ROUND(E303*F303,2)</f>
        <v>0</v>
      </c>
      <c r="H303" s="232"/>
      <c r="I303" s="231">
        <f>ROUND(E303*H303,2)</f>
        <v>0</v>
      </c>
      <c r="J303" s="232"/>
      <c r="K303" s="231">
        <f>ROUND(E303*J303,2)</f>
        <v>0</v>
      </c>
      <c r="L303" s="231">
        <v>21</v>
      </c>
      <c r="M303" s="231">
        <f>G303*(1+L303/100)</f>
        <v>0</v>
      </c>
      <c r="N303" s="230">
        <v>0</v>
      </c>
      <c r="O303" s="230">
        <f>ROUND(E303*N303,2)</f>
        <v>0</v>
      </c>
      <c r="P303" s="230">
        <v>0</v>
      </c>
      <c r="Q303" s="230">
        <f>ROUND(E303*P303,2)</f>
        <v>0</v>
      </c>
      <c r="R303" s="231"/>
      <c r="S303" s="231" t="s">
        <v>248</v>
      </c>
      <c r="T303" s="231" t="s">
        <v>249</v>
      </c>
      <c r="U303" s="231">
        <v>1.4999999999999999E-2</v>
      </c>
      <c r="V303" s="231">
        <f>ROUND(E303*U303,2)</f>
        <v>13.49</v>
      </c>
      <c r="W303" s="231"/>
      <c r="X303" s="231" t="s">
        <v>191</v>
      </c>
      <c r="Y303" s="231" t="s">
        <v>192</v>
      </c>
      <c r="Z303" s="210"/>
      <c r="AA303" s="210"/>
      <c r="AB303" s="210"/>
      <c r="AC303" s="210"/>
      <c r="AD303" s="210"/>
      <c r="AE303" s="210"/>
      <c r="AF303" s="210"/>
      <c r="AG303" s="210" t="s">
        <v>193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2">
      <c r="A304" s="227"/>
      <c r="B304" s="228"/>
      <c r="C304" s="271" t="s">
        <v>1427</v>
      </c>
      <c r="D304" s="264"/>
      <c r="E304" s="265">
        <v>899.5</v>
      </c>
      <c r="F304" s="231"/>
      <c r="G304" s="231"/>
      <c r="H304" s="231"/>
      <c r="I304" s="231"/>
      <c r="J304" s="231"/>
      <c r="K304" s="231"/>
      <c r="L304" s="231"/>
      <c r="M304" s="231"/>
      <c r="N304" s="230"/>
      <c r="O304" s="230"/>
      <c r="P304" s="230"/>
      <c r="Q304" s="230"/>
      <c r="R304" s="231"/>
      <c r="S304" s="231"/>
      <c r="T304" s="231"/>
      <c r="U304" s="231"/>
      <c r="V304" s="231"/>
      <c r="W304" s="231"/>
      <c r="X304" s="231"/>
      <c r="Y304" s="231"/>
      <c r="Z304" s="210"/>
      <c r="AA304" s="210"/>
      <c r="AB304" s="210"/>
      <c r="AC304" s="210"/>
      <c r="AD304" s="210"/>
      <c r="AE304" s="210"/>
      <c r="AF304" s="210"/>
      <c r="AG304" s="210" t="s">
        <v>251</v>
      </c>
      <c r="AH304" s="210">
        <v>5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>
      <c r="A305" s="242">
        <v>47</v>
      </c>
      <c r="B305" s="243" t="s">
        <v>526</v>
      </c>
      <c r="C305" s="256" t="s">
        <v>527</v>
      </c>
      <c r="D305" s="244" t="s">
        <v>247</v>
      </c>
      <c r="E305" s="245">
        <v>899.5</v>
      </c>
      <c r="F305" s="246"/>
      <c r="G305" s="247">
        <f>ROUND(E305*F305,2)</f>
        <v>0</v>
      </c>
      <c r="H305" s="232"/>
      <c r="I305" s="231">
        <f>ROUND(E305*H305,2)</f>
        <v>0</v>
      </c>
      <c r="J305" s="232"/>
      <c r="K305" s="231">
        <f>ROUND(E305*J305,2)</f>
        <v>0</v>
      </c>
      <c r="L305" s="231">
        <v>21</v>
      </c>
      <c r="M305" s="231">
        <f>G305*(1+L305/100)</f>
        <v>0</v>
      </c>
      <c r="N305" s="230">
        <v>0</v>
      </c>
      <c r="O305" s="230">
        <f>ROUND(E305*N305,2)</f>
        <v>0</v>
      </c>
      <c r="P305" s="230">
        <v>0</v>
      </c>
      <c r="Q305" s="230">
        <f>ROUND(E305*P305,2)</f>
        <v>0</v>
      </c>
      <c r="R305" s="231"/>
      <c r="S305" s="231" t="s">
        <v>248</v>
      </c>
      <c r="T305" s="231" t="s">
        <v>249</v>
      </c>
      <c r="U305" s="231">
        <v>1E-3</v>
      </c>
      <c r="V305" s="231">
        <f>ROUND(E305*U305,2)</f>
        <v>0.9</v>
      </c>
      <c r="W305" s="231"/>
      <c r="X305" s="231" t="s">
        <v>191</v>
      </c>
      <c r="Y305" s="231" t="s">
        <v>192</v>
      </c>
      <c r="Z305" s="210"/>
      <c r="AA305" s="210"/>
      <c r="AB305" s="210"/>
      <c r="AC305" s="210"/>
      <c r="AD305" s="210"/>
      <c r="AE305" s="210"/>
      <c r="AF305" s="210"/>
      <c r="AG305" s="210" t="s">
        <v>193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2">
      <c r="A306" s="227"/>
      <c r="B306" s="228"/>
      <c r="C306" s="271" t="s">
        <v>1427</v>
      </c>
      <c r="D306" s="264"/>
      <c r="E306" s="265">
        <v>899.5</v>
      </c>
      <c r="F306" s="231"/>
      <c r="G306" s="231"/>
      <c r="H306" s="231"/>
      <c r="I306" s="231"/>
      <c r="J306" s="231"/>
      <c r="K306" s="231"/>
      <c r="L306" s="231"/>
      <c r="M306" s="231"/>
      <c r="N306" s="230"/>
      <c r="O306" s="230"/>
      <c r="P306" s="230"/>
      <c r="Q306" s="230"/>
      <c r="R306" s="231"/>
      <c r="S306" s="231"/>
      <c r="T306" s="231"/>
      <c r="U306" s="231"/>
      <c r="V306" s="231"/>
      <c r="W306" s="231"/>
      <c r="X306" s="231"/>
      <c r="Y306" s="231"/>
      <c r="Z306" s="210"/>
      <c r="AA306" s="210"/>
      <c r="AB306" s="210"/>
      <c r="AC306" s="210"/>
      <c r="AD306" s="210"/>
      <c r="AE306" s="210"/>
      <c r="AF306" s="210"/>
      <c r="AG306" s="210" t="s">
        <v>251</v>
      </c>
      <c r="AH306" s="210">
        <v>5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>
      <c r="A307" s="242">
        <v>48</v>
      </c>
      <c r="B307" s="243" t="s">
        <v>528</v>
      </c>
      <c r="C307" s="256" t="s">
        <v>529</v>
      </c>
      <c r="D307" s="244" t="s">
        <v>247</v>
      </c>
      <c r="E307" s="245">
        <v>899.5</v>
      </c>
      <c r="F307" s="246"/>
      <c r="G307" s="247">
        <f>ROUND(E307*F307,2)</f>
        <v>0</v>
      </c>
      <c r="H307" s="232"/>
      <c r="I307" s="231">
        <f>ROUND(E307*H307,2)</f>
        <v>0</v>
      </c>
      <c r="J307" s="232"/>
      <c r="K307" s="231">
        <f>ROUND(E307*J307,2)</f>
        <v>0</v>
      </c>
      <c r="L307" s="231">
        <v>21</v>
      </c>
      <c r="M307" s="231">
        <f>G307*(1+L307/100)</f>
        <v>0</v>
      </c>
      <c r="N307" s="230">
        <v>0</v>
      </c>
      <c r="O307" s="230">
        <f>ROUND(E307*N307,2)</f>
        <v>0</v>
      </c>
      <c r="P307" s="230">
        <v>0</v>
      </c>
      <c r="Q307" s="230">
        <f>ROUND(E307*P307,2)</f>
        <v>0</v>
      </c>
      <c r="R307" s="231"/>
      <c r="S307" s="231" t="s">
        <v>248</v>
      </c>
      <c r="T307" s="231" t="s">
        <v>249</v>
      </c>
      <c r="U307" s="231">
        <v>3.5000000000000001E-3</v>
      </c>
      <c r="V307" s="231">
        <f>ROUND(E307*U307,2)</f>
        <v>3.15</v>
      </c>
      <c r="W307" s="231"/>
      <c r="X307" s="231" t="s">
        <v>191</v>
      </c>
      <c r="Y307" s="231" t="s">
        <v>192</v>
      </c>
      <c r="Z307" s="210"/>
      <c r="AA307" s="210"/>
      <c r="AB307" s="210"/>
      <c r="AC307" s="210"/>
      <c r="AD307" s="210"/>
      <c r="AE307" s="210"/>
      <c r="AF307" s="210"/>
      <c r="AG307" s="210" t="s">
        <v>193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2">
      <c r="A308" s="227"/>
      <c r="B308" s="228"/>
      <c r="C308" s="271" t="s">
        <v>1418</v>
      </c>
      <c r="D308" s="264"/>
      <c r="E308" s="265">
        <v>899.5</v>
      </c>
      <c r="F308" s="231"/>
      <c r="G308" s="231"/>
      <c r="H308" s="231"/>
      <c r="I308" s="231"/>
      <c r="J308" s="231"/>
      <c r="K308" s="231"/>
      <c r="L308" s="231"/>
      <c r="M308" s="231"/>
      <c r="N308" s="230"/>
      <c r="O308" s="230"/>
      <c r="P308" s="230"/>
      <c r="Q308" s="230"/>
      <c r="R308" s="231"/>
      <c r="S308" s="231"/>
      <c r="T308" s="231"/>
      <c r="U308" s="231"/>
      <c r="V308" s="231"/>
      <c r="W308" s="231"/>
      <c r="X308" s="231"/>
      <c r="Y308" s="231"/>
      <c r="Z308" s="210"/>
      <c r="AA308" s="210"/>
      <c r="AB308" s="210"/>
      <c r="AC308" s="210"/>
      <c r="AD308" s="210"/>
      <c r="AE308" s="210"/>
      <c r="AF308" s="210"/>
      <c r="AG308" s="210" t="s">
        <v>251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>
      <c r="A309" s="242">
        <v>49</v>
      </c>
      <c r="B309" s="243" t="s">
        <v>530</v>
      </c>
      <c r="C309" s="256" t="s">
        <v>531</v>
      </c>
      <c r="D309" s="244" t="s">
        <v>471</v>
      </c>
      <c r="E309" s="245">
        <v>1.7989999999999999E-2</v>
      </c>
      <c r="F309" s="246"/>
      <c r="G309" s="247">
        <f>ROUND(E309*F309,2)</f>
        <v>0</v>
      </c>
      <c r="H309" s="232"/>
      <c r="I309" s="231">
        <f>ROUND(E309*H309,2)</f>
        <v>0</v>
      </c>
      <c r="J309" s="232"/>
      <c r="K309" s="231">
        <f>ROUND(E309*J309,2)</f>
        <v>0</v>
      </c>
      <c r="L309" s="231">
        <v>21</v>
      </c>
      <c r="M309" s="231">
        <f>G309*(1+L309/100)</f>
        <v>0</v>
      </c>
      <c r="N309" s="230">
        <v>0</v>
      </c>
      <c r="O309" s="230">
        <f>ROUND(E309*N309,2)</f>
        <v>0</v>
      </c>
      <c r="P309" s="230">
        <v>0</v>
      </c>
      <c r="Q309" s="230">
        <f>ROUND(E309*P309,2)</f>
        <v>0</v>
      </c>
      <c r="R309" s="231"/>
      <c r="S309" s="231" t="s">
        <v>248</v>
      </c>
      <c r="T309" s="231" t="s">
        <v>249</v>
      </c>
      <c r="U309" s="231">
        <v>21.428999999999998</v>
      </c>
      <c r="V309" s="231">
        <f>ROUND(E309*U309,2)</f>
        <v>0.39</v>
      </c>
      <c r="W309" s="231"/>
      <c r="X309" s="231" t="s">
        <v>191</v>
      </c>
      <c r="Y309" s="231" t="s">
        <v>192</v>
      </c>
      <c r="Z309" s="210"/>
      <c r="AA309" s="210"/>
      <c r="AB309" s="210"/>
      <c r="AC309" s="210"/>
      <c r="AD309" s="210"/>
      <c r="AE309" s="210"/>
      <c r="AF309" s="210"/>
      <c r="AG309" s="210" t="s">
        <v>193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2">
      <c r="A310" s="227"/>
      <c r="B310" s="228"/>
      <c r="C310" s="271" t="s">
        <v>1428</v>
      </c>
      <c r="D310" s="264"/>
      <c r="E310" s="265">
        <v>1.7989999999999999E-2</v>
      </c>
      <c r="F310" s="231"/>
      <c r="G310" s="231"/>
      <c r="H310" s="231"/>
      <c r="I310" s="231"/>
      <c r="J310" s="231"/>
      <c r="K310" s="231"/>
      <c r="L310" s="231"/>
      <c r="M310" s="231"/>
      <c r="N310" s="230"/>
      <c r="O310" s="230"/>
      <c r="P310" s="230"/>
      <c r="Q310" s="230"/>
      <c r="R310" s="231"/>
      <c r="S310" s="231"/>
      <c r="T310" s="231"/>
      <c r="U310" s="231"/>
      <c r="V310" s="231"/>
      <c r="W310" s="231"/>
      <c r="X310" s="231"/>
      <c r="Y310" s="231"/>
      <c r="Z310" s="210"/>
      <c r="AA310" s="210"/>
      <c r="AB310" s="210"/>
      <c r="AC310" s="210"/>
      <c r="AD310" s="210"/>
      <c r="AE310" s="210"/>
      <c r="AF310" s="210"/>
      <c r="AG310" s="210" t="s">
        <v>251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>
      <c r="A311" s="242">
        <v>50</v>
      </c>
      <c r="B311" s="243" t="s">
        <v>533</v>
      </c>
      <c r="C311" s="256" t="s">
        <v>534</v>
      </c>
      <c r="D311" s="244" t="s">
        <v>247</v>
      </c>
      <c r="E311" s="245">
        <v>899.5</v>
      </c>
      <c r="F311" s="246"/>
      <c r="G311" s="247">
        <f>ROUND(E311*F311,2)</f>
        <v>0</v>
      </c>
      <c r="H311" s="232"/>
      <c r="I311" s="231">
        <f>ROUND(E311*H311,2)</f>
        <v>0</v>
      </c>
      <c r="J311" s="232"/>
      <c r="K311" s="231">
        <f>ROUND(E311*J311,2)</f>
        <v>0</v>
      </c>
      <c r="L311" s="231">
        <v>21</v>
      </c>
      <c r="M311" s="231">
        <f>G311*(1+L311/100)</f>
        <v>0</v>
      </c>
      <c r="N311" s="230">
        <v>0</v>
      </c>
      <c r="O311" s="230">
        <f>ROUND(E311*N311,2)</f>
        <v>0</v>
      </c>
      <c r="P311" s="230">
        <v>0</v>
      </c>
      <c r="Q311" s="230">
        <f>ROUND(E311*P311,2)</f>
        <v>0</v>
      </c>
      <c r="R311" s="231"/>
      <c r="S311" s="231" t="s">
        <v>248</v>
      </c>
      <c r="T311" s="231" t="s">
        <v>249</v>
      </c>
      <c r="U311" s="231">
        <v>1.0999999999999999E-2</v>
      </c>
      <c r="V311" s="231">
        <f>ROUND(E311*U311,2)</f>
        <v>9.89</v>
      </c>
      <c r="W311" s="231"/>
      <c r="X311" s="231" t="s">
        <v>191</v>
      </c>
      <c r="Y311" s="231" t="s">
        <v>192</v>
      </c>
      <c r="Z311" s="210"/>
      <c r="AA311" s="210"/>
      <c r="AB311" s="210"/>
      <c r="AC311" s="210"/>
      <c r="AD311" s="210"/>
      <c r="AE311" s="210"/>
      <c r="AF311" s="210"/>
      <c r="AG311" s="210" t="s">
        <v>193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2">
      <c r="A312" s="227"/>
      <c r="B312" s="228"/>
      <c r="C312" s="271" t="s">
        <v>1429</v>
      </c>
      <c r="D312" s="264"/>
      <c r="E312" s="265">
        <v>899.5</v>
      </c>
      <c r="F312" s="231"/>
      <c r="G312" s="231"/>
      <c r="H312" s="231"/>
      <c r="I312" s="231"/>
      <c r="J312" s="231"/>
      <c r="K312" s="231"/>
      <c r="L312" s="231"/>
      <c r="M312" s="231"/>
      <c r="N312" s="230"/>
      <c r="O312" s="230"/>
      <c r="P312" s="230"/>
      <c r="Q312" s="230"/>
      <c r="R312" s="231"/>
      <c r="S312" s="231"/>
      <c r="T312" s="231"/>
      <c r="U312" s="231"/>
      <c r="V312" s="231"/>
      <c r="W312" s="231"/>
      <c r="X312" s="231"/>
      <c r="Y312" s="231"/>
      <c r="Z312" s="210"/>
      <c r="AA312" s="210"/>
      <c r="AB312" s="210"/>
      <c r="AC312" s="210"/>
      <c r="AD312" s="210"/>
      <c r="AE312" s="210"/>
      <c r="AF312" s="210"/>
      <c r="AG312" s="210" t="s">
        <v>251</v>
      </c>
      <c r="AH312" s="210">
        <v>5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>
      <c r="A313" s="242">
        <v>51</v>
      </c>
      <c r="B313" s="243" t="s">
        <v>536</v>
      </c>
      <c r="C313" s="256" t="s">
        <v>537</v>
      </c>
      <c r="D313" s="244" t="s">
        <v>320</v>
      </c>
      <c r="E313" s="245">
        <v>4.4974999999999996</v>
      </c>
      <c r="F313" s="246"/>
      <c r="G313" s="247">
        <f>ROUND(E313*F313,2)</f>
        <v>0</v>
      </c>
      <c r="H313" s="232"/>
      <c r="I313" s="231">
        <f>ROUND(E313*H313,2)</f>
        <v>0</v>
      </c>
      <c r="J313" s="232"/>
      <c r="K313" s="231">
        <f>ROUND(E313*J313,2)</f>
        <v>0</v>
      </c>
      <c r="L313" s="231">
        <v>21</v>
      </c>
      <c r="M313" s="231">
        <f>G313*(1+L313/100)</f>
        <v>0</v>
      </c>
      <c r="N313" s="230">
        <v>0</v>
      </c>
      <c r="O313" s="230">
        <f>ROUND(E313*N313,2)</f>
        <v>0</v>
      </c>
      <c r="P313" s="230">
        <v>0</v>
      </c>
      <c r="Q313" s="230">
        <f>ROUND(E313*P313,2)</f>
        <v>0</v>
      </c>
      <c r="R313" s="231"/>
      <c r="S313" s="231" t="s">
        <v>248</v>
      </c>
      <c r="T313" s="231" t="s">
        <v>249</v>
      </c>
      <c r="U313" s="231">
        <v>0.26</v>
      </c>
      <c r="V313" s="231">
        <f>ROUND(E313*U313,2)</f>
        <v>1.17</v>
      </c>
      <c r="W313" s="231"/>
      <c r="X313" s="231" t="s">
        <v>191</v>
      </c>
      <c r="Y313" s="231" t="s">
        <v>192</v>
      </c>
      <c r="Z313" s="210"/>
      <c r="AA313" s="210"/>
      <c r="AB313" s="210"/>
      <c r="AC313" s="210"/>
      <c r="AD313" s="210"/>
      <c r="AE313" s="210"/>
      <c r="AF313" s="210"/>
      <c r="AG313" s="210" t="s">
        <v>193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2">
      <c r="A314" s="227"/>
      <c r="B314" s="228"/>
      <c r="C314" s="271" t="s">
        <v>1430</v>
      </c>
      <c r="D314" s="264"/>
      <c r="E314" s="265">
        <v>4.4974999999999996</v>
      </c>
      <c r="F314" s="231"/>
      <c r="G314" s="231"/>
      <c r="H314" s="231"/>
      <c r="I314" s="231"/>
      <c r="J314" s="231"/>
      <c r="K314" s="231"/>
      <c r="L314" s="231"/>
      <c r="M314" s="231"/>
      <c r="N314" s="230"/>
      <c r="O314" s="230"/>
      <c r="P314" s="230"/>
      <c r="Q314" s="230"/>
      <c r="R314" s="231"/>
      <c r="S314" s="231"/>
      <c r="T314" s="231"/>
      <c r="U314" s="231"/>
      <c r="V314" s="231"/>
      <c r="W314" s="231"/>
      <c r="X314" s="231"/>
      <c r="Y314" s="231"/>
      <c r="Z314" s="210"/>
      <c r="AA314" s="210"/>
      <c r="AB314" s="210"/>
      <c r="AC314" s="210"/>
      <c r="AD314" s="210"/>
      <c r="AE314" s="210"/>
      <c r="AF314" s="210"/>
      <c r="AG314" s="210" t="s">
        <v>251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>
      <c r="A315" s="242">
        <v>52</v>
      </c>
      <c r="B315" s="243" t="s">
        <v>551</v>
      </c>
      <c r="C315" s="256" t="s">
        <v>552</v>
      </c>
      <c r="D315" s="244" t="s">
        <v>320</v>
      </c>
      <c r="E315" s="245">
        <v>4.4974999999999996</v>
      </c>
      <c r="F315" s="246"/>
      <c r="G315" s="247">
        <f>ROUND(E315*F315,2)</f>
        <v>0</v>
      </c>
      <c r="H315" s="232"/>
      <c r="I315" s="231">
        <f>ROUND(E315*H315,2)</f>
        <v>0</v>
      </c>
      <c r="J315" s="232"/>
      <c r="K315" s="231">
        <f>ROUND(E315*J315,2)</f>
        <v>0</v>
      </c>
      <c r="L315" s="231">
        <v>21</v>
      </c>
      <c r="M315" s="231">
        <f>G315*(1+L315/100)</f>
        <v>0</v>
      </c>
      <c r="N315" s="230">
        <v>0</v>
      </c>
      <c r="O315" s="230">
        <f>ROUND(E315*N315,2)</f>
        <v>0</v>
      </c>
      <c r="P315" s="230">
        <v>0</v>
      </c>
      <c r="Q315" s="230">
        <f>ROUND(E315*P315,2)</f>
        <v>0</v>
      </c>
      <c r="R315" s="231"/>
      <c r="S315" s="231" t="s">
        <v>248</v>
      </c>
      <c r="T315" s="231" t="s">
        <v>249</v>
      </c>
      <c r="U315" s="231">
        <v>0.88400000000000001</v>
      </c>
      <c r="V315" s="231">
        <f>ROUND(E315*U315,2)</f>
        <v>3.98</v>
      </c>
      <c r="W315" s="231"/>
      <c r="X315" s="231" t="s">
        <v>191</v>
      </c>
      <c r="Y315" s="231" t="s">
        <v>192</v>
      </c>
      <c r="Z315" s="210"/>
      <c r="AA315" s="210"/>
      <c r="AB315" s="210"/>
      <c r="AC315" s="210"/>
      <c r="AD315" s="210"/>
      <c r="AE315" s="210"/>
      <c r="AF315" s="210"/>
      <c r="AG315" s="210" t="s">
        <v>193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2">
      <c r="A316" s="227"/>
      <c r="B316" s="228"/>
      <c r="C316" s="271" t="s">
        <v>1431</v>
      </c>
      <c r="D316" s="264"/>
      <c r="E316" s="265">
        <v>4.4974999999999996</v>
      </c>
      <c r="F316" s="231"/>
      <c r="G316" s="231"/>
      <c r="H316" s="231"/>
      <c r="I316" s="231"/>
      <c r="J316" s="231"/>
      <c r="K316" s="231"/>
      <c r="L316" s="231"/>
      <c r="M316" s="231"/>
      <c r="N316" s="230"/>
      <c r="O316" s="230"/>
      <c r="P316" s="230"/>
      <c r="Q316" s="230"/>
      <c r="R316" s="231"/>
      <c r="S316" s="231"/>
      <c r="T316" s="231"/>
      <c r="U316" s="231"/>
      <c r="V316" s="231"/>
      <c r="W316" s="231"/>
      <c r="X316" s="231"/>
      <c r="Y316" s="231"/>
      <c r="Z316" s="210"/>
      <c r="AA316" s="210"/>
      <c r="AB316" s="210"/>
      <c r="AC316" s="210"/>
      <c r="AD316" s="210"/>
      <c r="AE316" s="210"/>
      <c r="AF316" s="210"/>
      <c r="AG316" s="210" t="s">
        <v>251</v>
      </c>
      <c r="AH316" s="210">
        <v>5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>
      <c r="A317" s="242">
        <v>53</v>
      </c>
      <c r="B317" s="243" t="s">
        <v>554</v>
      </c>
      <c r="C317" s="256" t="s">
        <v>555</v>
      </c>
      <c r="D317" s="244" t="s">
        <v>320</v>
      </c>
      <c r="E317" s="245">
        <v>62.965000000000003</v>
      </c>
      <c r="F317" s="246"/>
      <c r="G317" s="247">
        <f>ROUND(E317*F317,2)</f>
        <v>0</v>
      </c>
      <c r="H317" s="232"/>
      <c r="I317" s="231">
        <f>ROUND(E317*H317,2)</f>
        <v>0</v>
      </c>
      <c r="J317" s="232"/>
      <c r="K317" s="231">
        <f>ROUND(E317*J317,2)</f>
        <v>0</v>
      </c>
      <c r="L317" s="231">
        <v>21</v>
      </c>
      <c r="M317" s="231">
        <f>G317*(1+L317/100)</f>
        <v>0</v>
      </c>
      <c r="N317" s="230">
        <v>0</v>
      </c>
      <c r="O317" s="230">
        <f>ROUND(E317*N317,2)</f>
        <v>0</v>
      </c>
      <c r="P317" s="230">
        <v>0</v>
      </c>
      <c r="Q317" s="230">
        <f>ROUND(E317*P317,2)</f>
        <v>0</v>
      </c>
      <c r="R317" s="231"/>
      <c r="S317" s="231" t="s">
        <v>248</v>
      </c>
      <c r="T317" s="231" t="s">
        <v>249</v>
      </c>
      <c r="U317" s="231">
        <v>2.8000000000000001E-2</v>
      </c>
      <c r="V317" s="231">
        <f>ROUND(E317*U317,2)</f>
        <v>1.76</v>
      </c>
      <c r="W317" s="231"/>
      <c r="X317" s="231" t="s">
        <v>191</v>
      </c>
      <c r="Y317" s="231" t="s">
        <v>192</v>
      </c>
      <c r="Z317" s="210"/>
      <c r="AA317" s="210"/>
      <c r="AB317" s="210"/>
      <c r="AC317" s="210"/>
      <c r="AD317" s="210"/>
      <c r="AE317" s="210"/>
      <c r="AF317" s="210"/>
      <c r="AG317" s="210" t="s">
        <v>193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2">
      <c r="A318" s="227"/>
      <c r="B318" s="228"/>
      <c r="C318" s="271" t="s">
        <v>1432</v>
      </c>
      <c r="D318" s="264"/>
      <c r="E318" s="265">
        <v>62.965000000000003</v>
      </c>
      <c r="F318" s="231"/>
      <c r="G318" s="231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251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ht="22.5" outlineLevel="1">
      <c r="A319" s="242">
        <v>54</v>
      </c>
      <c r="B319" s="243" t="s">
        <v>557</v>
      </c>
      <c r="C319" s="256" t="s">
        <v>558</v>
      </c>
      <c r="D319" s="244" t="s">
        <v>320</v>
      </c>
      <c r="E319" s="245">
        <v>35.002699999999997</v>
      </c>
      <c r="F319" s="246"/>
      <c r="G319" s="247">
        <f>ROUND(E319*F319,2)</f>
        <v>0</v>
      </c>
      <c r="H319" s="232"/>
      <c r="I319" s="231">
        <f>ROUND(E319*H319,2)</f>
        <v>0</v>
      </c>
      <c r="J319" s="232"/>
      <c r="K319" s="231">
        <f>ROUND(E319*J319,2)</f>
        <v>0</v>
      </c>
      <c r="L319" s="231">
        <v>21</v>
      </c>
      <c r="M319" s="231">
        <f>G319*(1+L319/100)</f>
        <v>0</v>
      </c>
      <c r="N319" s="230">
        <v>0</v>
      </c>
      <c r="O319" s="230">
        <f>ROUND(E319*N319,2)</f>
        <v>0</v>
      </c>
      <c r="P319" s="230">
        <v>0</v>
      </c>
      <c r="Q319" s="230">
        <f>ROUND(E319*P319,2)</f>
        <v>0</v>
      </c>
      <c r="R319" s="231"/>
      <c r="S319" s="231" t="s">
        <v>248</v>
      </c>
      <c r="T319" s="231" t="s">
        <v>249</v>
      </c>
      <c r="U319" s="231">
        <v>0</v>
      </c>
      <c r="V319" s="231">
        <f>ROUND(E319*U319,2)</f>
        <v>0</v>
      </c>
      <c r="W319" s="231"/>
      <c r="X319" s="231" t="s">
        <v>191</v>
      </c>
      <c r="Y319" s="231" t="s">
        <v>482</v>
      </c>
      <c r="Z319" s="210"/>
      <c r="AA319" s="210"/>
      <c r="AB319" s="210"/>
      <c r="AC319" s="210"/>
      <c r="AD319" s="210"/>
      <c r="AE319" s="210"/>
      <c r="AF319" s="210"/>
      <c r="AG319" s="210" t="s">
        <v>193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2">
      <c r="A320" s="227"/>
      <c r="B320" s="228"/>
      <c r="C320" s="272" t="s">
        <v>391</v>
      </c>
      <c r="D320" s="266"/>
      <c r="E320" s="267"/>
      <c r="F320" s="231"/>
      <c r="G320" s="231"/>
      <c r="H320" s="231"/>
      <c r="I320" s="231"/>
      <c r="J320" s="231"/>
      <c r="K320" s="231"/>
      <c r="L320" s="231"/>
      <c r="M320" s="231"/>
      <c r="N320" s="230"/>
      <c r="O320" s="230"/>
      <c r="P320" s="230"/>
      <c r="Q320" s="230"/>
      <c r="R320" s="231"/>
      <c r="S320" s="231"/>
      <c r="T320" s="231"/>
      <c r="U320" s="231"/>
      <c r="V320" s="231"/>
      <c r="W320" s="231"/>
      <c r="X320" s="231"/>
      <c r="Y320" s="231"/>
      <c r="Z320" s="210"/>
      <c r="AA320" s="210"/>
      <c r="AB320" s="210"/>
      <c r="AC320" s="210"/>
      <c r="AD320" s="210"/>
      <c r="AE320" s="210"/>
      <c r="AF320" s="210"/>
      <c r="AG320" s="210" t="s">
        <v>251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ht="22.5" outlineLevel="3">
      <c r="A321" s="227"/>
      <c r="B321" s="228"/>
      <c r="C321" s="273" t="s">
        <v>1386</v>
      </c>
      <c r="D321" s="266"/>
      <c r="E321" s="267">
        <v>4.1471999999999998</v>
      </c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251</v>
      </c>
      <c r="AH321" s="210">
        <v>2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2.5" outlineLevel="3">
      <c r="A322" s="227"/>
      <c r="B322" s="228"/>
      <c r="C322" s="273" t="s">
        <v>1387</v>
      </c>
      <c r="D322" s="266"/>
      <c r="E322" s="267">
        <v>9.6768000000000001</v>
      </c>
      <c r="F322" s="231"/>
      <c r="G322" s="231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251</v>
      </c>
      <c r="AH322" s="210">
        <v>2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ht="22.5" outlineLevel="3">
      <c r="A323" s="227"/>
      <c r="B323" s="228"/>
      <c r="C323" s="273" t="s">
        <v>1388</v>
      </c>
      <c r="D323" s="266"/>
      <c r="E323" s="267">
        <v>1.1759999999999999</v>
      </c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251</v>
      </c>
      <c r="AH323" s="210">
        <v>2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ht="22.5" outlineLevel="3">
      <c r="A324" s="227"/>
      <c r="B324" s="228"/>
      <c r="C324" s="273" t="s">
        <v>1389</v>
      </c>
      <c r="D324" s="266"/>
      <c r="E324" s="267">
        <v>2.7440000000000002</v>
      </c>
      <c r="F324" s="231"/>
      <c r="G324" s="231"/>
      <c r="H324" s="231"/>
      <c r="I324" s="231"/>
      <c r="J324" s="231"/>
      <c r="K324" s="231"/>
      <c r="L324" s="231"/>
      <c r="M324" s="231"/>
      <c r="N324" s="230"/>
      <c r="O324" s="230"/>
      <c r="P324" s="230"/>
      <c r="Q324" s="230"/>
      <c r="R324" s="231"/>
      <c r="S324" s="231"/>
      <c r="T324" s="231"/>
      <c r="U324" s="231"/>
      <c r="V324" s="231"/>
      <c r="W324" s="231"/>
      <c r="X324" s="231"/>
      <c r="Y324" s="231"/>
      <c r="Z324" s="210"/>
      <c r="AA324" s="210"/>
      <c r="AB324" s="210"/>
      <c r="AC324" s="210"/>
      <c r="AD324" s="210"/>
      <c r="AE324" s="210"/>
      <c r="AF324" s="210"/>
      <c r="AG324" s="210" t="s">
        <v>251</v>
      </c>
      <c r="AH324" s="210">
        <v>2</v>
      </c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ht="22.5" outlineLevel="3">
      <c r="A325" s="227"/>
      <c r="B325" s="228"/>
      <c r="C325" s="273" t="s">
        <v>1390</v>
      </c>
      <c r="D325" s="266"/>
      <c r="E325" s="267">
        <v>0.13500000000000001</v>
      </c>
      <c r="F325" s="231"/>
      <c r="G325" s="231"/>
      <c r="H325" s="231"/>
      <c r="I325" s="231"/>
      <c r="J325" s="231"/>
      <c r="K325" s="231"/>
      <c r="L325" s="231"/>
      <c r="M325" s="231"/>
      <c r="N325" s="230"/>
      <c r="O325" s="230"/>
      <c r="P325" s="230"/>
      <c r="Q325" s="230"/>
      <c r="R325" s="231"/>
      <c r="S325" s="231"/>
      <c r="T325" s="231"/>
      <c r="U325" s="231"/>
      <c r="V325" s="231"/>
      <c r="W325" s="231"/>
      <c r="X325" s="231"/>
      <c r="Y325" s="231"/>
      <c r="Z325" s="210"/>
      <c r="AA325" s="210"/>
      <c r="AB325" s="210"/>
      <c r="AC325" s="210"/>
      <c r="AD325" s="210"/>
      <c r="AE325" s="210"/>
      <c r="AF325" s="210"/>
      <c r="AG325" s="210" t="s">
        <v>251</v>
      </c>
      <c r="AH325" s="210">
        <v>2</v>
      </c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2.5" outlineLevel="3">
      <c r="A326" s="227"/>
      <c r="B326" s="228"/>
      <c r="C326" s="273" t="s">
        <v>1391</v>
      </c>
      <c r="D326" s="266"/>
      <c r="E326" s="267">
        <v>0.315</v>
      </c>
      <c r="F326" s="231"/>
      <c r="G326" s="231"/>
      <c r="H326" s="231"/>
      <c r="I326" s="231"/>
      <c r="J326" s="231"/>
      <c r="K326" s="231"/>
      <c r="L326" s="231"/>
      <c r="M326" s="231"/>
      <c r="N326" s="230"/>
      <c r="O326" s="230"/>
      <c r="P326" s="230"/>
      <c r="Q326" s="230"/>
      <c r="R326" s="231"/>
      <c r="S326" s="231"/>
      <c r="T326" s="231"/>
      <c r="U326" s="231"/>
      <c r="V326" s="231"/>
      <c r="W326" s="231"/>
      <c r="X326" s="231"/>
      <c r="Y326" s="231"/>
      <c r="Z326" s="210"/>
      <c r="AA326" s="210"/>
      <c r="AB326" s="210"/>
      <c r="AC326" s="210"/>
      <c r="AD326" s="210"/>
      <c r="AE326" s="210"/>
      <c r="AF326" s="210"/>
      <c r="AG326" s="210" t="s">
        <v>251</v>
      </c>
      <c r="AH326" s="210">
        <v>2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3">
      <c r="A327" s="227"/>
      <c r="B327" s="228"/>
      <c r="C327" s="273" t="s">
        <v>1392</v>
      </c>
      <c r="D327" s="266"/>
      <c r="E327" s="267">
        <v>126.375</v>
      </c>
      <c r="F327" s="231"/>
      <c r="G327" s="231"/>
      <c r="H327" s="231"/>
      <c r="I327" s="231"/>
      <c r="J327" s="231"/>
      <c r="K327" s="231"/>
      <c r="L327" s="231"/>
      <c r="M327" s="231"/>
      <c r="N327" s="230"/>
      <c r="O327" s="230"/>
      <c r="P327" s="230"/>
      <c r="Q327" s="230"/>
      <c r="R327" s="231"/>
      <c r="S327" s="231"/>
      <c r="T327" s="231"/>
      <c r="U327" s="231"/>
      <c r="V327" s="231"/>
      <c r="W327" s="231"/>
      <c r="X327" s="231"/>
      <c r="Y327" s="231"/>
      <c r="Z327" s="210"/>
      <c r="AA327" s="210"/>
      <c r="AB327" s="210"/>
      <c r="AC327" s="210"/>
      <c r="AD327" s="210"/>
      <c r="AE327" s="210"/>
      <c r="AF327" s="210"/>
      <c r="AG327" s="210" t="s">
        <v>251</v>
      </c>
      <c r="AH327" s="210">
        <v>2</v>
      </c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3">
      <c r="A328" s="227"/>
      <c r="B328" s="228"/>
      <c r="C328" s="273" t="s">
        <v>1393</v>
      </c>
      <c r="D328" s="266"/>
      <c r="E328" s="267">
        <v>1.155</v>
      </c>
      <c r="F328" s="231"/>
      <c r="G328" s="231"/>
      <c r="H328" s="231"/>
      <c r="I328" s="231"/>
      <c r="J328" s="231"/>
      <c r="K328" s="231"/>
      <c r="L328" s="231"/>
      <c r="M328" s="231"/>
      <c r="N328" s="230"/>
      <c r="O328" s="230"/>
      <c r="P328" s="230"/>
      <c r="Q328" s="230"/>
      <c r="R328" s="231"/>
      <c r="S328" s="231"/>
      <c r="T328" s="231"/>
      <c r="U328" s="231"/>
      <c r="V328" s="231"/>
      <c r="W328" s="231"/>
      <c r="X328" s="231"/>
      <c r="Y328" s="231"/>
      <c r="Z328" s="210"/>
      <c r="AA328" s="210"/>
      <c r="AB328" s="210"/>
      <c r="AC328" s="210"/>
      <c r="AD328" s="210"/>
      <c r="AE328" s="210"/>
      <c r="AF328" s="210"/>
      <c r="AG328" s="210" t="s">
        <v>251</v>
      </c>
      <c r="AH328" s="210">
        <v>2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3">
      <c r="A329" s="227"/>
      <c r="B329" s="228"/>
      <c r="C329" s="273" t="s">
        <v>1394</v>
      </c>
      <c r="D329" s="266"/>
      <c r="E329" s="267">
        <v>11</v>
      </c>
      <c r="F329" s="231"/>
      <c r="G329" s="231"/>
      <c r="H329" s="231"/>
      <c r="I329" s="231"/>
      <c r="J329" s="231"/>
      <c r="K329" s="231"/>
      <c r="L329" s="231"/>
      <c r="M329" s="231"/>
      <c r="N329" s="230"/>
      <c r="O329" s="230"/>
      <c r="P329" s="230"/>
      <c r="Q329" s="230"/>
      <c r="R329" s="231"/>
      <c r="S329" s="231"/>
      <c r="T329" s="231"/>
      <c r="U329" s="231"/>
      <c r="V329" s="231"/>
      <c r="W329" s="231"/>
      <c r="X329" s="231"/>
      <c r="Y329" s="231"/>
      <c r="Z329" s="210"/>
      <c r="AA329" s="210"/>
      <c r="AB329" s="210"/>
      <c r="AC329" s="210"/>
      <c r="AD329" s="210"/>
      <c r="AE329" s="210"/>
      <c r="AF329" s="210"/>
      <c r="AG329" s="210" t="s">
        <v>251</v>
      </c>
      <c r="AH329" s="210">
        <v>2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3">
      <c r="A330" s="227"/>
      <c r="B330" s="228"/>
      <c r="C330" s="273" t="s">
        <v>1395</v>
      </c>
      <c r="D330" s="266"/>
      <c r="E330" s="267">
        <v>0.66149999999999998</v>
      </c>
      <c r="F330" s="231"/>
      <c r="G330" s="231"/>
      <c r="H330" s="231"/>
      <c r="I330" s="231"/>
      <c r="J330" s="231"/>
      <c r="K330" s="231"/>
      <c r="L330" s="231"/>
      <c r="M330" s="231"/>
      <c r="N330" s="230"/>
      <c r="O330" s="230"/>
      <c r="P330" s="230"/>
      <c r="Q330" s="230"/>
      <c r="R330" s="231"/>
      <c r="S330" s="231"/>
      <c r="T330" s="231"/>
      <c r="U330" s="231"/>
      <c r="V330" s="231"/>
      <c r="W330" s="231"/>
      <c r="X330" s="231"/>
      <c r="Y330" s="231"/>
      <c r="Z330" s="210"/>
      <c r="AA330" s="210"/>
      <c r="AB330" s="210"/>
      <c r="AC330" s="210"/>
      <c r="AD330" s="210"/>
      <c r="AE330" s="210"/>
      <c r="AF330" s="210"/>
      <c r="AG330" s="210" t="s">
        <v>251</v>
      </c>
      <c r="AH330" s="210">
        <v>2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ht="22.5" outlineLevel="3">
      <c r="A331" s="227"/>
      <c r="B331" s="228"/>
      <c r="C331" s="273" t="s">
        <v>1396</v>
      </c>
      <c r="D331" s="266"/>
      <c r="E331" s="267">
        <v>0.128</v>
      </c>
      <c r="F331" s="231"/>
      <c r="G331" s="231"/>
      <c r="H331" s="231"/>
      <c r="I331" s="231"/>
      <c r="J331" s="231"/>
      <c r="K331" s="231"/>
      <c r="L331" s="231"/>
      <c r="M331" s="231"/>
      <c r="N331" s="230"/>
      <c r="O331" s="230"/>
      <c r="P331" s="230"/>
      <c r="Q331" s="230"/>
      <c r="R331" s="231"/>
      <c r="S331" s="231"/>
      <c r="T331" s="231"/>
      <c r="U331" s="231"/>
      <c r="V331" s="231"/>
      <c r="W331" s="231"/>
      <c r="X331" s="231"/>
      <c r="Y331" s="231"/>
      <c r="Z331" s="210"/>
      <c r="AA331" s="210"/>
      <c r="AB331" s="210"/>
      <c r="AC331" s="210"/>
      <c r="AD331" s="210"/>
      <c r="AE331" s="210"/>
      <c r="AF331" s="210"/>
      <c r="AG331" s="210" t="s">
        <v>251</v>
      </c>
      <c r="AH331" s="210">
        <v>2</v>
      </c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3">
      <c r="A332" s="227"/>
      <c r="B332" s="228"/>
      <c r="C332" s="273" t="s">
        <v>1397</v>
      </c>
      <c r="D332" s="266"/>
      <c r="E332" s="267">
        <v>17.5</v>
      </c>
      <c r="F332" s="231"/>
      <c r="G332" s="231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251</v>
      </c>
      <c r="AH332" s="210">
        <v>2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3">
      <c r="A333" s="227"/>
      <c r="B333" s="228"/>
      <c r="C333" s="274" t="s">
        <v>399</v>
      </c>
      <c r="D333" s="268"/>
      <c r="E333" s="269">
        <v>175.01349999999999</v>
      </c>
      <c r="F333" s="231"/>
      <c r="G333" s="231"/>
      <c r="H333" s="231"/>
      <c r="I333" s="231"/>
      <c r="J333" s="231"/>
      <c r="K333" s="231"/>
      <c r="L333" s="231"/>
      <c r="M333" s="231"/>
      <c r="N333" s="230"/>
      <c r="O333" s="230"/>
      <c r="P333" s="230"/>
      <c r="Q333" s="230"/>
      <c r="R333" s="231"/>
      <c r="S333" s="231"/>
      <c r="T333" s="231"/>
      <c r="U333" s="231"/>
      <c r="V333" s="231"/>
      <c r="W333" s="231"/>
      <c r="X333" s="231"/>
      <c r="Y333" s="231"/>
      <c r="Z333" s="210"/>
      <c r="AA333" s="210"/>
      <c r="AB333" s="210"/>
      <c r="AC333" s="210"/>
      <c r="AD333" s="210"/>
      <c r="AE333" s="210"/>
      <c r="AF333" s="210"/>
      <c r="AG333" s="210" t="s">
        <v>251</v>
      </c>
      <c r="AH333" s="210">
        <v>3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3">
      <c r="A334" s="227"/>
      <c r="B334" s="228"/>
      <c r="C334" s="272" t="s">
        <v>400</v>
      </c>
      <c r="D334" s="266"/>
      <c r="E334" s="267"/>
      <c r="F334" s="231"/>
      <c r="G334" s="231"/>
      <c r="H334" s="231"/>
      <c r="I334" s="231"/>
      <c r="J334" s="231"/>
      <c r="K334" s="231"/>
      <c r="L334" s="231"/>
      <c r="M334" s="231"/>
      <c r="N334" s="230"/>
      <c r="O334" s="230"/>
      <c r="P334" s="230"/>
      <c r="Q334" s="230"/>
      <c r="R334" s="231"/>
      <c r="S334" s="231"/>
      <c r="T334" s="231"/>
      <c r="U334" s="231"/>
      <c r="V334" s="231"/>
      <c r="W334" s="231"/>
      <c r="X334" s="231"/>
      <c r="Y334" s="231"/>
      <c r="Z334" s="210"/>
      <c r="AA334" s="210"/>
      <c r="AB334" s="210"/>
      <c r="AC334" s="210"/>
      <c r="AD334" s="210"/>
      <c r="AE334" s="210"/>
      <c r="AF334" s="210"/>
      <c r="AG334" s="210" t="s">
        <v>251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ht="33.75" outlineLevel="3">
      <c r="A335" s="227"/>
      <c r="B335" s="228"/>
      <c r="C335" s="271" t="s">
        <v>1404</v>
      </c>
      <c r="D335" s="264"/>
      <c r="E335" s="265">
        <v>35.002699999999997</v>
      </c>
      <c r="F335" s="231"/>
      <c r="G335" s="231"/>
      <c r="H335" s="231"/>
      <c r="I335" s="231"/>
      <c r="J335" s="231"/>
      <c r="K335" s="231"/>
      <c r="L335" s="231"/>
      <c r="M335" s="231"/>
      <c r="N335" s="230"/>
      <c r="O335" s="230"/>
      <c r="P335" s="230"/>
      <c r="Q335" s="230"/>
      <c r="R335" s="231"/>
      <c r="S335" s="231"/>
      <c r="T335" s="231"/>
      <c r="U335" s="231"/>
      <c r="V335" s="231"/>
      <c r="W335" s="231"/>
      <c r="X335" s="231"/>
      <c r="Y335" s="231"/>
      <c r="Z335" s="210"/>
      <c r="AA335" s="210"/>
      <c r="AB335" s="210"/>
      <c r="AC335" s="210"/>
      <c r="AD335" s="210"/>
      <c r="AE335" s="210"/>
      <c r="AF335" s="210"/>
      <c r="AG335" s="210" t="s">
        <v>251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>
      <c r="A336" s="242">
        <v>55</v>
      </c>
      <c r="B336" s="243" t="s">
        <v>560</v>
      </c>
      <c r="C336" s="256" t="s">
        <v>561</v>
      </c>
      <c r="D336" s="244" t="s">
        <v>320</v>
      </c>
      <c r="E336" s="245">
        <v>5.85</v>
      </c>
      <c r="F336" s="246"/>
      <c r="G336" s="247">
        <f>ROUND(E336*F336,2)</f>
        <v>0</v>
      </c>
      <c r="H336" s="232"/>
      <c r="I336" s="231">
        <f>ROUND(E336*H336,2)</f>
        <v>0</v>
      </c>
      <c r="J336" s="232"/>
      <c r="K336" s="231">
        <f>ROUND(E336*J336,2)</f>
        <v>0</v>
      </c>
      <c r="L336" s="231">
        <v>21</v>
      </c>
      <c r="M336" s="231">
        <f>G336*(1+L336/100)</f>
        <v>0</v>
      </c>
      <c r="N336" s="230">
        <v>1.8907700000000001</v>
      </c>
      <c r="O336" s="230">
        <f>ROUND(E336*N336,2)</f>
        <v>11.06</v>
      </c>
      <c r="P336" s="230">
        <v>0</v>
      </c>
      <c r="Q336" s="230">
        <f>ROUND(E336*P336,2)</f>
        <v>0</v>
      </c>
      <c r="R336" s="231"/>
      <c r="S336" s="231" t="s">
        <v>248</v>
      </c>
      <c r="T336" s="231" t="s">
        <v>249</v>
      </c>
      <c r="U336" s="231">
        <v>1.6950000000000001</v>
      </c>
      <c r="V336" s="231">
        <f>ROUND(E336*U336,2)</f>
        <v>9.92</v>
      </c>
      <c r="W336" s="231"/>
      <c r="X336" s="231" t="s">
        <v>191</v>
      </c>
      <c r="Y336" s="231" t="s">
        <v>192</v>
      </c>
      <c r="Z336" s="210"/>
      <c r="AA336" s="210"/>
      <c r="AB336" s="210"/>
      <c r="AC336" s="210"/>
      <c r="AD336" s="210"/>
      <c r="AE336" s="210"/>
      <c r="AF336" s="210"/>
      <c r="AG336" s="210" t="s">
        <v>193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2">
      <c r="A337" s="227"/>
      <c r="B337" s="228"/>
      <c r="C337" s="272" t="s">
        <v>391</v>
      </c>
      <c r="D337" s="266"/>
      <c r="E337" s="267"/>
      <c r="F337" s="231"/>
      <c r="G337" s="231"/>
      <c r="H337" s="231"/>
      <c r="I337" s="231"/>
      <c r="J337" s="231"/>
      <c r="K337" s="231"/>
      <c r="L337" s="231"/>
      <c r="M337" s="231"/>
      <c r="N337" s="230"/>
      <c r="O337" s="230"/>
      <c r="P337" s="230"/>
      <c r="Q337" s="230"/>
      <c r="R337" s="231"/>
      <c r="S337" s="231"/>
      <c r="T337" s="231"/>
      <c r="U337" s="231"/>
      <c r="V337" s="231"/>
      <c r="W337" s="231"/>
      <c r="X337" s="231"/>
      <c r="Y337" s="231"/>
      <c r="Z337" s="210"/>
      <c r="AA337" s="210"/>
      <c r="AB337" s="210"/>
      <c r="AC337" s="210"/>
      <c r="AD337" s="210"/>
      <c r="AE337" s="210"/>
      <c r="AF337" s="210"/>
      <c r="AG337" s="210" t="s">
        <v>251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ht="22.5" outlineLevel="3">
      <c r="A338" s="227"/>
      <c r="B338" s="228"/>
      <c r="C338" s="273" t="s">
        <v>1374</v>
      </c>
      <c r="D338" s="266"/>
      <c r="E338" s="267">
        <v>10</v>
      </c>
      <c r="F338" s="231"/>
      <c r="G338" s="231"/>
      <c r="H338" s="231"/>
      <c r="I338" s="231"/>
      <c r="J338" s="231"/>
      <c r="K338" s="231"/>
      <c r="L338" s="231"/>
      <c r="M338" s="231"/>
      <c r="N338" s="230"/>
      <c r="O338" s="230"/>
      <c r="P338" s="230"/>
      <c r="Q338" s="230"/>
      <c r="R338" s="231"/>
      <c r="S338" s="231"/>
      <c r="T338" s="231"/>
      <c r="U338" s="231"/>
      <c r="V338" s="231"/>
      <c r="W338" s="231"/>
      <c r="X338" s="231"/>
      <c r="Y338" s="231"/>
      <c r="Z338" s="210"/>
      <c r="AA338" s="210"/>
      <c r="AB338" s="210"/>
      <c r="AC338" s="210"/>
      <c r="AD338" s="210"/>
      <c r="AE338" s="210"/>
      <c r="AF338" s="210"/>
      <c r="AG338" s="210" t="s">
        <v>251</v>
      </c>
      <c r="AH338" s="210">
        <v>2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ht="22.5" outlineLevel="3">
      <c r="A339" s="227"/>
      <c r="B339" s="228"/>
      <c r="C339" s="273" t="s">
        <v>1375</v>
      </c>
      <c r="D339" s="266"/>
      <c r="E339" s="267">
        <v>28.5</v>
      </c>
      <c r="F339" s="231"/>
      <c r="G339" s="231"/>
      <c r="H339" s="231"/>
      <c r="I339" s="231"/>
      <c r="J339" s="231"/>
      <c r="K339" s="231"/>
      <c r="L339" s="231"/>
      <c r="M339" s="231"/>
      <c r="N339" s="230"/>
      <c r="O339" s="230"/>
      <c r="P339" s="230"/>
      <c r="Q339" s="230"/>
      <c r="R339" s="231"/>
      <c r="S339" s="231"/>
      <c r="T339" s="231"/>
      <c r="U339" s="231"/>
      <c r="V339" s="231"/>
      <c r="W339" s="231"/>
      <c r="X339" s="231"/>
      <c r="Y339" s="231"/>
      <c r="Z339" s="210"/>
      <c r="AA339" s="210"/>
      <c r="AB339" s="210"/>
      <c r="AC339" s="210"/>
      <c r="AD339" s="210"/>
      <c r="AE339" s="210"/>
      <c r="AF339" s="210"/>
      <c r="AG339" s="210" t="s">
        <v>251</v>
      </c>
      <c r="AH339" s="210">
        <v>2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ht="45" outlineLevel="3">
      <c r="A340" s="227"/>
      <c r="B340" s="228"/>
      <c r="C340" s="273" t="s">
        <v>1416</v>
      </c>
      <c r="D340" s="266"/>
      <c r="E340" s="267">
        <v>15</v>
      </c>
      <c r="F340" s="231"/>
      <c r="G340" s="231"/>
      <c r="H340" s="231"/>
      <c r="I340" s="231"/>
      <c r="J340" s="231"/>
      <c r="K340" s="231"/>
      <c r="L340" s="231"/>
      <c r="M340" s="231"/>
      <c r="N340" s="230"/>
      <c r="O340" s="230"/>
      <c r="P340" s="230"/>
      <c r="Q340" s="230"/>
      <c r="R340" s="231"/>
      <c r="S340" s="231"/>
      <c r="T340" s="231"/>
      <c r="U340" s="231"/>
      <c r="V340" s="231"/>
      <c r="W340" s="231"/>
      <c r="X340" s="231"/>
      <c r="Y340" s="231"/>
      <c r="Z340" s="210"/>
      <c r="AA340" s="210"/>
      <c r="AB340" s="210"/>
      <c r="AC340" s="210"/>
      <c r="AD340" s="210"/>
      <c r="AE340" s="210"/>
      <c r="AF340" s="210"/>
      <c r="AG340" s="210" t="s">
        <v>251</v>
      </c>
      <c r="AH340" s="210">
        <v>2</v>
      </c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ht="22.5" outlineLevel="3">
      <c r="A341" s="227"/>
      <c r="B341" s="228"/>
      <c r="C341" s="273" t="s">
        <v>1377</v>
      </c>
      <c r="D341" s="266"/>
      <c r="E341" s="267">
        <v>5.5</v>
      </c>
      <c r="F341" s="231"/>
      <c r="G341" s="231"/>
      <c r="H341" s="231"/>
      <c r="I341" s="231"/>
      <c r="J341" s="231"/>
      <c r="K341" s="231"/>
      <c r="L341" s="231"/>
      <c r="M341" s="231"/>
      <c r="N341" s="230"/>
      <c r="O341" s="230"/>
      <c r="P341" s="230"/>
      <c r="Q341" s="230"/>
      <c r="R341" s="231"/>
      <c r="S341" s="231"/>
      <c r="T341" s="231"/>
      <c r="U341" s="231"/>
      <c r="V341" s="231"/>
      <c r="W341" s="231"/>
      <c r="X341" s="231"/>
      <c r="Y341" s="231"/>
      <c r="Z341" s="210"/>
      <c r="AA341" s="210"/>
      <c r="AB341" s="210"/>
      <c r="AC341" s="210"/>
      <c r="AD341" s="210"/>
      <c r="AE341" s="210"/>
      <c r="AF341" s="210"/>
      <c r="AG341" s="210" t="s">
        <v>251</v>
      </c>
      <c r="AH341" s="210">
        <v>2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ht="22.5" outlineLevel="3">
      <c r="A342" s="227"/>
      <c r="B342" s="228"/>
      <c r="C342" s="273" t="s">
        <v>1378</v>
      </c>
      <c r="D342" s="266"/>
      <c r="E342" s="267">
        <v>5.5</v>
      </c>
      <c r="F342" s="231"/>
      <c r="G342" s="231"/>
      <c r="H342" s="231"/>
      <c r="I342" s="231"/>
      <c r="J342" s="231"/>
      <c r="K342" s="231"/>
      <c r="L342" s="231"/>
      <c r="M342" s="231"/>
      <c r="N342" s="230"/>
      <c r="O342" s="230"/>
      <c r="P342" s="230"/>
      <c r="Q342" s="230"/>
      <c r="R342" s="231"/>
      <c r="S342" s="231"/>
      <c r="T342" s="231"/>
      <c r="U342" s="231"/>
      <c r="V342" s="231"/>
      <c r="W342" s="231"/>
      <c r="X342" s="231"/>
      <c r="Y342" s="231"/>
      <c r="Z342" s="210"/>
      <c r="AA342" s="210"/>
      <c r="AB342" s="210"/>
      <c r="AC342" s="210"/>
      <c r="AD342" s="210"/>
      <c r="AE342" s="210"/>
      <c r="AF342" s="210"/>
      <c r="AG342" s="210" t="s">
        <v>251</v>
      </c>
      <c r="AH342" s="210">
        <v>2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2.5" outlineLevel="3">
      <c r="A343" s="227"/>
      <c r="B343" s="228"/>
      <c r="C343" s="273" t="s">
        <v>1379</v>
      </c>
      <c r="D343" s="266"/>
      <c r="E343" s="267">
        <v>5.5</v>
      </c>
      <c r="F343" s="231"/>
      <c r="G343" s="231"/>
      <c r="H343" s="231"/>
      <c r="I343" s="231"/>
      <c r="J343" s="231"/>
      <c r="K343" s="231"/>
      <c r="L343" s="231"/>
      <c r="M343" s="231"/>
      <c r="N343" s="230"/>
      <c r="O343" s="230"/>
      <c r="P343" s="230"/>
      <c r="Q343" s="230"/>
      <c r="R343" s="231"/>
      <c r="S343" s="231"/>
      <c r="T343" s="231"/>
      <c r="U343" s="231"/>
      <c r="V343" s="231"/>
      <c r="W343" s="231"/>
      <c r="X343" s="231"/>
      <c r="Y343" s="231"/>
      <c r="Z343" s="210"/>
      <c r="AA343" s="210"/>
      <c r="AB343" s="210"/>
      <c r="AC343" s="210"/>
      <c r="AD343" s="210"/>
      <c r="AE343" s="210"/>
      <c r="AF343" s="210"/>
      <c r="AG343" s="210" t="s">
        <v>251</v>
      </c>
      <c r="AH343" s="210">
        <v>2</v>
      </c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ht="22.5" outlineLevel="3">
      <c r="A344" s="227"/>
      <c r="B344" s="228"/>
      <c r="C344" s="273" t="s">
        <v>1380</v>
      </c>
      <c r="D344" s="266"/>
      <c r="E344" s="267">
        <v>5.5</v>
      </c>
      <c r="F344" s="231"/>
      <c r="G344" s="231"/>
      <c r="H344" s="231"/>
      <c r="I344" s="231"/>
      <c r="J344" s="231"/>
      <c r="K344" s="231"/>
      <c r="L344" s="231"/>
      <c r="M344" s="231"/>
      <c r="N344" s="230"/>
      <c r="O344" s="230"/>
      <c r="P344" s="230"/>
      <c r="Q344" s="230"/>
      <c r="R344" s="231"/>
      <c r="S344" s="231"/>
      <c r="T344" s="231"/>
      <c r="U344" s="231"/>
      <c r="V344" s="231"/>
      <c r="W344" s="231"/>
      <c r="X344" s="231"/>
      <c r="Y344" s="231"/>
      <c r="Z344" s="210"/>
      <c r="AA344" s="210"/>
      <c r="AB344" s="210"/>
      <c r="AC344" s="210"/>
      <c r="AD344" s="210"/>
      <c r="AE344" s="210"/>
      <c r="AF344" s="210"/>
      <c r="AG344" s="210" t="s">
        <v>251</v>
      </c>
      <c r="AH344" s="210">
        <v>2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ht="22.5" outlineLevel="3">
      <c r="A345" s="227"/>
      <c r="B345" s="228"/>
      <c r="C345" s="273" t="s">
        <v>1381</v>
      </c>
      <c r="D345" s="266"/>
      <c r="E345" s="267">
        <v>5.5</v>
      </c>
      <c r="F345" s="231"/>
      <c r="G345" s="231"/>
      <c r="H345" s="231"/>
      <c r="I345" s="231"/>
      <c r="J345" s="231"/>
      <c r="K345" s="231"/>
      <c r="L345" s="231"/>
      <c r="M345" s="231"/>
      <c r="N345" s="230"/>
      <c r="O345" s="230"/>
      <c r="P345" s="230"/>
      <c r="Q345" s="230"/>
      <c r="R345" s="231"/>
      <c r="S345" s="231"/>
      <c r="T345" s="231"/>
      <c r="U345" s="231"/>
      <c r="V345" s="231"/>
      <c r="W345" s="231"/>
      <c r="X345" s="231"/>
      <c r="Y345" s="231"/>
      <c r="Z345" s="210"/>
      <c r="AA345" s="210"/>
      <c r="AB345" s="210"/>
      <c r="AC345" s="210"/>
      <c r="AD345" s="210"/>
      <c r="AE345" s="210"/>
      <c r="AF345" s="210"/>
      <c r="AG345" s="210" t="s">
        <v>251</v>
      </c>
      <c r="AH345" s="210">
        <v>2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2.5" outlineLevel="3">
      <c r="A346" s="227"/>
      <c r="B346" s="228"/>
      <c r="C346" s="273" t="s">
        <v>1382</v>
      </c>
      <c r="D346" s="266"/>
      <c r="E346" s="267">
        <v>5.5</v>
      </c>
      <c r="F346" s="231"/>
      <c r="G346" s="231"/>
      <c r="H346" s="231"/>
      <c r="I346" s="231"/>
      <c r="J346" s="231"/>
      <c r="K346" s="231"/>
      <c r="L346" s="231"/>
      <c r="M346" s="231"/>
      <c r="N346" s="230"/>
      <c r="O346" s="230"/>
      <c r="P346" s="230"/>
      <c r="Q346" s="230"/>
      <c r="R346" s="231"/>
      <c r="S346" s="231"/>
      <c r="T346" s="231"/>
      <c r="U346" s="231"/>
      <c r="V346" s="231"/>
      <c r="W346" s="231"/>
      <c r="X346" s="231"/>
      <c r="Y346" s="231"/>
      <c r="Z346" s="210"/>
      <c r="AA346" s="210"/>
      <c r="AB346" s="210"/>
      <c r="AC346" s="210"/>
      <c r="AD346" s="210"/>
      <c r="AE346" s="210"/>
      <c r="AF346" s="210"/>
      <c r="AG346" s="210" t="s">
        <v>251</v>
      </c>
      <c r="AH346" s="210">
        <v>2</v>
      </c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ht="22.5" outlineLevel="3">
      <c r="A347" s="227"/>
      <c r="B347" s="228"/>
      <c r="C347" s="273" t="s">
        <v>1383</v>
      </c>
      <c r="D347" s="266"/>
      <c r="E347" s="267">
        <v>5.5</v>
      </c>
      <c r="F347" s="231"/>
      <c r="G347" s="231"/>
      <c r="H347" s="231"/>
      <c r="I347" s="231"/>
      <c r="J347" s="231"/>
      <c r="K347" s="231"/>
      <c r="L347" s="231"/>
      <c r="M347" s="231"/>
      <c r="N347" s="230"/>
      <c r="O347" s="230"/>
      <c r="P347" s="230"/>
      <c r="Q347" s="230"/>
      <c r="R347" s="231"/>
      <c r="S347" s="231"/>
      <c r="T347" s="231"/>
      <c r="U347" s="231"/>
      <c r="V347" s="231"/>
      <c r="W347" s="231"/>
      <c r="X347" s="231"/>
      <c r="Y347" s="231"/>
      <c r="Z347" s="210"/>
      <c r="AA347" s="210"/>
      <c r="AB347" s="210"/>
      <c r="AC347" s="210"/>
      <c r="AD347" s="210"/>
      <c r="AE347" s="210"/>
      <c r="AF347" s="210"/>
      <c r="AG347" s="210" t="s">
        <v>251</v>
      </c>
      <c r="AH347" s="210">
        <v>2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22.5" outlineLevel="3">
      <c r="A348" s="227"/>
      <c r="B348" s="228"/>
      <c r="C348" s="273" t="s">
        <v>1384</v>
      </c>
      <c r="D348" s="266"/>
      <c r="E348" s="267">
        <v>5.5</v>
      </c>
      <c r="F348" s="231"/>
      <c r="G348" s="231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251</v>
      </c>
      <c r="AH348" s="210">
        <v>2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3">
      <c r="A349" s="227"/>
      <c r="B349" s="228"/>
      <c r="C349" s="274" t="s">
        <v>399</v>
      </c>
      <c r="D349" s="268"/>
      <c r="E349" s="269">
        <v>97.5</v>
      </c>
      <c r="F349" s="231"/>
      <c r="G349" s="231"/>
      <c r="H349" s="231"/>
      <c r="I349" s="231"/>
      <c r="J349" s="231"/>
      <c r="K349" s="231"/>
      <c r="L349" s="231"/>
      <c r="M349" s="231"/>
      <c r="N349" s="230"/>
      <c r="O349" s="230"/>
      <c r="P349" s="230"/>
      <c r="Q349" s="230"/>
      <c r="R349" s="231"/>
      <c r="S349" s="231"/>
      <c r="T349" s="231"/>
      <c r="U349" s="231"/>
      <c r="V349" s="231"/>
      <c r="W349" s="231"/>
      <c r="X349" s="231"/>
      <c r="Y349" s="231"/>
      <c r="Z349" s="210"/>
      <c r="AA349" s="210"/>
      <c r="AB349" s="210"/>
      <c r="AC349" s="210"/>
      <c r="AD349" s="210"/>
      <c r="AE349" s="210"/>
      <c r="AF349" s="210"/>
      <c r="AG349" s="210" t="s">
        <v>251</v>
      </c>
      <c r="AH349" s="210">
        <v>3</v>
      </c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3">
      <c r="A350" s="227"/>
      <c r="B350" s="228"/>
      <c r="C350" s="272" t="s">
        <v>400</v>
      </c>
      <c r="D350" s="266"/>
      <c r="E350" s="267"/>
      <c r="F350" s="231"/>
      <c r="G350" s="231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251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3">
      <c r="A351" s="227"/>
      <c r="B351" s="228"/>
      <c r="C351" s="271" t="s">
        <v>1433</v>
      </c>
      <c r="D351" s="264"/>
      <c r="E351" s="265">
        <v>5.85</v>
      </c>
      <c r="F351" s="231"/>
      <c r="G351" s="231"/>
      <c r="H351" s="231"/>
      <c r="I351" s="231"/>
      <c r="J351" s="231"/>
      <c r="K351" s="231"/>
      <c r="L351" s="231"/>
      <c r="M351" s="231"/>
      <c r="N351" s="230"/>
      <c r="O351" s="230"/>
      <c r="P351" s="230"/>
      <c r="Q351" s="230"/>
      <c r="R351" s="231"/>
      <c r="S351" s="231"/>
      <c r="T351" s="231"/>
      <c r="U351" s="231"/>
      <c r="V351" s="231"/>
      <c r="W351" s="231"/>
      <c r="X351" s="231"/>
      <c r="Y351" s="231"/>
      <c r="Z351" s="210"/>
      <c r="AA351" s="210"/>
      <c r="AB351" s="210"/>
      <c r="AC351" s="210"/>
      <c r="AD351" s="210"/>
      <c r="AE351" s="210"/>
      <c r="AF351" s="210"/>
      <c r="AG351" s="210" t="s">
        <v>251</v>
      </c>
      <c r="AH351" s="210">
        <v>0</v>
      </c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ht="22.5" outlineLevel="1">
      <c r="A352" s="242">
        <v>56</v>
      </c>
      <c r="B352" s="243" t="s">
        <v>565</v>
      </c>
      <c r="C352" s="256" t="s">
        <v>566</v>
      </c>
      <c r="D352" s="244" t="s">
        <v>471</v>
      </c>
      <c r="E352" s="245">
        <v>1.8745099999999999</v>
      </c>
      <c r="F352" s="246"/>
      <c r="G352" s="247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0</v>
      </c>
      <c r="O352" s="230">
        <f>ROUND(E352*N352,2)</f>
        <v>0</v>
      </c>
      <c r="P352" s="230">
        <v>0</v>
      </c>
      <c r="Q352" s="230">
        <f>ROUND(E352*P352,2)</f>
        <v>0</v>
      </c>
      <c r="R352" s="231"/>
      <c r="S352" s="231" t="s">
        <v>248</v>
      </c>
      <c r="T352" s="231" t="s">
        <v>249</v>
      </c>
      <c r="U352" s="231">
        <v>0</v>
      </c>
      <c r="V352" s="231">
        <f>ROUND(E352*U352,2)</f>
        <v>0</v>
      </c>
      <c r="W352" s="231"/>
      <c r="X352" s="231" t="s">
        <v>191</v>
      </c>
      <c r="Y352" s="231" t="s">
        <v>192</v>
      </c>
      <c r="Z352" s="210"/>
      <c r="AA352" s="210"/>
      <c r="AB352" s="210"/>
      <c r="AC352" s="210"/>
      <c r="AD352" s="210"/>
      <c r="AE352" s="210"/>
      <c r="AF352" s="210"/>
      <c r="AG352" s="210" t="s">
        <v>193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>
      <c r="A353" s="227"/>
      <c r="B353" s="228"/>
      <c r="C353" s="272" t="s">
        <v>391</v>
      </c>
      <c r="D353" s="266"/>
      <c r="E353" s="267"/>
      <c r="F353" s="231"/>
      <c r="G353" s="231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251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ht="22.5" outlineLevel="3">
      <c r="A354" s="227"/>
      <c r="B354" s="228"/>
      <c r="C354" s="273" t="s">
        <v>1386</v>
      </c>
      <c r="D354" s="266"/>
      <c r="E354" s="267">
        <v>4.1471999999999998</v>
      </c>
      <c r="F354" s="231"/>
      <c r="G354" s="231"/>
      <c r="H354" s="231"/>
      <c r="I354" s="231"/>
      <c r="J354" s="231"/>
      <c r="K354" s="231"/>
      <c r="L354" s="231"/>
      <c r="M354" s="231"/>
      <c r="N354" s="230"/>
      <c r="O354" s="230"/>
      <c r="P354" s="230"/>
      <c r="Q354" s="230"/>
      <c r="R354" s="231"/>
      <c r="S354" s="231"/>
      <c r="T354" s="231"/>
      <c r="U354" s="231"/>
      <c r="V354" s="231"/>
      <c r="W354" s="231"/>
      <c r="X354" s="231"/>
      <c r="Y354" s="231"/>
      <c r="Z354" s="210"/>
      <c r="AA354" s="210"/>
      <c r="AB354" s="210"/>
      <c r="AC354" s="210"/>
      <c r="AD354" s="210"/>
      <c r="AE354" s="210"/>
      <c r="AF354" s="210"/>
      <c r="AG354" s="210" t="s">
        <v>251</v>
      </c>
      <c r="AH354" s="210">
        <v>2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ht="22.5" outlineLevel="3">
      <c r="A355" s="227"/>
      <c r="B355" s="228"/>
      <c r="C355" s="273" t="s">
        <v>1388</v>
      </c>
      <c r="D355" s="266"/>
      <c r="E355" s="267">
        <v>1.1759999999999999</v>
      </c>
      <c r="F355" s="231"/>
      <c r="G355" s="231"/>
      <c r="H355" s="231"/>
      <c r="I355" s="231"/>
      <c r="J355" s="231"/>
      <c r="K355" s="231"/>
      <c r="L355" s="231"/>
      <c r="M355" s="231"/>
      <c r="N355" s="230"/>
      <c r="O355" s="230"/>
      <c r="P355" s="230"/>
      <c r="Q355" s="230"/>
      <c r="R355" s="231"/>
      <c r="S355" s="231"/>
      <c r="T355" s="231"/>
      <c r="U355" s="231"/>
      <c r="V355" s="231"/>
      <c r="W355" s="231"/>
      <c r="X355" s="231"/>
      <c r="Y355" s="231"/>
      <c r="Z355" s="210"/>
      <c r="AA355" s="210"/>
      <c r="AB355" s="210"/>
      <c r="AC355" s="210"/>
      <c r="AD355" s="210"/>
      <c r="AE355" s="210"/>
      <c r="AF355" s="210"/>
      <c r="AG355" s="210" t="s">
        <v>251</v>
      </c>
      <c r="AH355" s="210">
        <v>2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ht="22.5" outlineLevel="3">
      <c r="A356" s="227"/>
      <c r="B356" s="228"/>
      <c r="C356" s="273" t="s">
        <v>1390</v>
      </c>
      <c r="D356" s="266"/>
      <c r="E356" s="267">
        <v>0.13500000000000001</v>
      </c>
      <c r="F356" s="231"/>
      <c r="G356" s="231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251</v>
      </c>
      <c r="AH356" s="210">
        <v>2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ht="22.5" outlineLevel="3">
      <c r="A357" s="227"/>
      <c r="B357" s="228"/>
      <c r="C357" s="273" t="s">
        <v>1399</v>
      </c>
      <c r="D357" s="266"/>
      <c r="E357" s="267">
        <v>0.192</v>
      </c>
      <c r="F357" s="231"/>
      <c r="G357" s="231"/>
      <c r="H357" s="231"/>
      <c r="I357" s="231"/>
      <c r="J357" s="231"/>
      <c r="K357" s="231"/>
      <c r="L357" s="231"/>
      <c r="M357" s="231"/>
      <c r="N357" s="230"/>
      <c r="O357" s="230"/>
      <c r="P357" s="230"/>
      <c r="Q357" s="230"/>
      <c r="R357" s="231"/>
      <c r="S357" s="231"/>
      <c r="T357" s="231"/>
      <c r="U357" s="231"/>
      <c r="V357" s="231"/>
      <c r="W357" s="231"/>
      <c r="X357" s="231"/>
      <c r="Y357" s="231"/>
      <c r="Z357" s="210"/>
      <c r="AA357" s="210"/>
      <c r="AB357" s="210"/>
      <c r="AC357" s="210"/>
      <c r="AD357" s="210"/>
      <c r="AE357" s="210"/>
      <c r="AF357" s="210"/>
      <c r="AG357" s="210" t="s">
        <v>251</v>
      </c>
      <c r="AH357" s="210">
        <v>2</v>
      </c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ht="22.5" outlineLevel="3">
      <c r="A358" s="227"/>
      <c r="B358" s="228"/>
      <c r="C358" s="273" t="s">
        <v>1400</v>
      </c>
      <c r="D358" s="266"/>
      <c r="E358" s="267">
        <v>0.57599999999999996</v>
      </c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251</v>
      </c>
      <c r="AH358" s="210">
        <v>2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>
      <c r="A359" s="227"/>
      <c r="B359" s="228"/>
      <c r="C359" s="273" t="s">
        <v>1401</v>
      </c>
      <c r="D359" s="266"/>
      <c r="E359" s="267">
        <v>2.7</v>
      </c>
      <c r="F359" s="231"/>
      <c r="G359" s="231"/>
      <c r="H359" s="231"/>
      <c r="I359" s="231"/>
      <c r="J359" s="231"/>
      <c r="K359" s="231"/>
      <c r="L359" s="231"/>
      <c r="M359" s="231"/>
      <c r="N359" s="230"/>
      <c r="O359" s="230"/>
      <c r="P359" s="230"/>
      <c r="Q359" s="230"/>
      <c r="R359" s="231"/>
      <c r="S359" s="231"/>
      <c r="T359" s="231"/>
      <c r="U359" s="231"/>
      <c r="V359" s="231"/>
      <c r="W359" s="231"/>
      <c r="X359" s="231"/>
      <c r="Y359" s="231"/>
      <c r="Z359" s="210"/>
      <c r="AA359" s="210"/>
      <c r="AB359" s="210"/>
      <c r="AC359" s="210"/>
      <c r="AD359" s="210"/>
      <c r="AE359" s="210"/>
      <c r="AF359" s="210"/>
      <c r="AG359" s="210" t="s">
        <v>251</v>
      </c>
      <c r="AH359" s="210">
        <v>2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ht="22.5" outlineLevel="3">
      <c r="A360" s="227"/>
      <c r="B360" s="228"/>
      <c r="C360" s="273" t="s">
        <v>451</v>
      </c>
      <c r="D360" s="266"/>
      <c r="E360" s="267">
        <v>0.25434000000000001</v>
      </c>
      <c r="F360" s="231"/>
      <c r="G360" s="231"/>
      <c r="H360" s="231"/>
      <c r="I360" s="231"/>
      <c r="J360" s="231"/>
      <c r="K360" s="231"/>
      <c r="L360" s="231"/>
      <c r="M360" s="231"/>
      <c r="N360" s="230"/>
      <c r="O360" s="230"/>
      <c r="P360" s="230"/>
      <c r="Q360" s="230"/>
      <c r="R360" s="231"/>
      <c r="S360" s="231"/>
      <c r="T360" s="231"/>
      <c r="U360" s="231"/>
      <c r="V360" s="231"/>
      <c r="W360" s="231"/>
      <c r="X360" s="231"/>
      <c r="Y360" s="231"/>
      <c r="Z360" s="210"/>
      <c r="AA360" s="210"/>
      <c r="AB360" s="210"/>
      <c r="AC360" s="210"/>
      <c r="AD360" s="210"/>
      <c r="AE360" s="210"/>
      <c r="AF360" s="210"/>
      <c r="AG360" s="210" t="s">
        <v>251</v>
      </c>
      <c r="AH360" s="210">
        <v>2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ht="22.5" outlineLevel="3">
      <c r="A361" s="227"/>
      <c r="B361" s="228"/>
      <c r="C361" s="273" t="s">
        <v>1402</v>
      </c>
      <c r="D361" s="266"/>
      <c r="E361" s="267">
        <v>0.192</v>
      </c>
      <c r="F361" s="231"/>
      <c r="G361" s="231"/>
      <c r="H361" s="231"/>
      <c r="I361" s="231"/>
      <c r="J361" s="231"/>
      <c r="K361" s="231"/>
      <c r="L361" s="231"/>
      <c r="M361" s="231"/>
      <c r="N361" s="230"/>
      <c r="O361" s="230"/>
      <c r="P361" s="230"/>
      <c r="Q361" s="230"/>
      <c r="R361" s="231"/>
      <c r="S361" s="231"/>
      <c r="T361" s="231"/>
      <c r="U361" s="231"/>
      <c r="V361" s="231"/>
      <c r="W361" s="231"/>
      <c r="X361" s="231"/>
      <c r="Y361" s="231"/>
      <c r="Z361" s="210"/>
      <c r="AA361" s="210"/>
      <c r="AB361" s="210"/>
      <c r="AC361" s="210"/>
      <c r="AD361" s="210"/>
      <c r="AE361" s="210"/>
      <c r="AF361" s="210"/>
      <c r="AG361" s="210" t="s">
        <v>251</v>
      </c>
      <c r="AH361" s="210">
        <v>2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3">
      <c r="A362" s="227"/>
      <c r="B362" s="228"/>
      <c r="C362" s="274" t="s">
        <v>399</v>
      </c>
      <c r="D362" s="268"/>
      <c r="E362" s="269">
        <v>9.3725400000000008</v>
      </c>
      <c r="F362" s="231"/>
      <c r="G362" s="231"/>
      <c r="H362" s="231"/>
      <c r="I362" s="231"/>
      <c r="J362" s="231"/>
      <c r="K362" s="231"/>
      <c r="L362" s="231"/>
      <c r="M362" s="231"/>
      <c r="N362" s="230"/>
      <c r="O362" s="230"/>
      <c r="P362" s="230"/>
      <c r="Q362" s="230"/>
      <c r="R362" s="231"/>
      <c r="S362" s="231"/>
      <c r="T362" s="231"/>
      <c r="U362" s="231"/>
      <c r="V362" s="231"/>
      <c r="W362" s="231"/>
      <c r="X362" s="231"/>
      <c r="Y362" s="231"/>
      <c r="Z362" s="210"/>
      <c r="AA362" s="210"/>
      <c r="AB362" s="210"/>
      <c r="AC362" s="210"/>
      <c r="AD362" s="210"/>
      <c r="AE362" s="210"/>
      <c r="AF362" s="210"/>
      <c r="AG362" s="210" t="s">
        <v>251</v>
      </c>
      <c r="AH362" s="210">
        <v>3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3">
      <c r="A363" s="227"/>
      <c r="B363" s="228"/>
      <c r="C363" s="272" t="s">
        <v>400</v>
      </c>
      <c r="D363" s="266"/>
      <c r="E363" s="267"/>
      <c r="F363" s="231"/>
      <c r="G363" s="231"/>
      <c r="H363" s="231"/>
      <c r="I363" s="231"/>
      <c r="J363" s="231"/>
      <c r="K363" s="231"/>
      <c r="L363" s="231"/>
      <c r="M363" s="231"/>
      <c r="N363" s="230"/>
      <c r="O363" s="230"/>
      <c r="P363" s="230"/>
      <c r="Q363" s="230"/>
      <c r="R363" s="231"/>
      <c r="S363" s="231"/>
      <c r="T363" s="231"/>
      <c r="U363" s="231"/>
      <c r="V363" s="231"/>
      <c r="W363" s="231"/>
      <c r="X363" s="231"/>
      <c r="Y363" s="231"/>
      <c r="Z363" s="210"/>
      <c r="AA363" s="210"/>
      <c r="AB363" s="210"/>
      <c r="AC363" s="210"/>
      <c r="AD363" s="210"/>
      <c r="AE363" s="210"/>
      <c r="AF363" s="210"/>
      <c r="AG363" s="210" t="s">
        <v>251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ht="33.75" outlineLevel="3">
      <c r="A364" s="227"/>
      <c r="B364" s="228"/>
      <c r="C364" s="271" t="s">
        <v>1434</v>
      </c>
      <c r="D364" s="264"/>
      <c r="E364" s="265">
        <v>1.8745099999999999</v>
      </c>
      <c r="F364" s="231"/>
      <c r="G364" s="231"/>
      <c r="H364" s="231"/>
      <c r="I364" s="231"/>
      <c r="J364" s="231"/>
      <c r="K364" s="231"/>
      <c r="L364" s="231"/>
      <c r="M364" s="231"/>
      <c r="N364" s="230"/>
      <c r="O364" s="230"/>
      <c r="P364" s="230"/>
      <c r="Q364" s="230"/>
      <c r="R364" s="231"/>
      <c r="S364" s="231"/>
      <c r="T364" s="231"/>
      <c r="U364" s="231"/>
      <c r="V364" s="231"/>
      <c r="W364" s="231"/>
      <c r="X364" s="231"/>
      <c r="Y364" s="231"/>
      <c r="Z364" s="210"/>
      <c r="AA364" s="210"/>
      <c r="AB364" s="210"/>
      <c r="AC364" s="210"/>
      <c r="AD364" s="210"/>
      <c r="AE364" s="210"/>
      <c r="AF364" s="210"/>
      <c r="AG364" s="210" t="s">
        <v>251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>
      <c r="A365" s="242">
        <v>57</v>
      </c>
      <c r="B365" s="243" t="s">
        <v>572</v>
      </c>
      <c r="C365" s="256" t="s">
        <v>573</v>
      </c>
      <c r="D365" s="244" t="s">
        <v>574</v>
      </c>
      <c r="E365" s="245">
        <v>28.334250000000001</v>
      </c>
      <c r="F365" s="246"/>
      <c r="G365" s="247">
        <f>ROUND(E365*F365,2)</f>
        <v>0</v>
      </c>
      <c r="H365" s="232"/>
      <c r="I365" s="231">
        <f>ROUND(E365*H365,2)</f>
        <v>0</v>
      </c>
      <c r="J365" s="232"/>
      <c r="K365" s="231">
        <f>ROUND(E365*J365,2)</f>
        <v>0</v>
      </c>
      <c r="L365" s="231">
        <v>21</v>
      </c>
      <c r="M365" s="231">
        <f>G365*(1+L365/100)</f>
        <v>0</v>
      </c>
      <c r="N365" s="230">
        <v>1E-3</v>
      </c>
      <c r="O365" s="230">
        <f>ROUND(E365*N365,2)</f>
        <v>0.03</v>
      </c>
      <c r="P365" s="230">
        <v>0</v>
      </c>
      <c r="Q365" s="230">
        <f>ROUND(E365*P365,2)</f>
        <v>0</v>
      </c>
      <c r="R365" s="231" t="s">
        <v>575</v>
      </c>
      <c r="S365" s="231" t="s">
        <v>248</v>
      </c>
      <c r="T365" s="231" t="s">
        <v>249</v>
      </c>
      <c r="U365" s="231">
        <v>0</v>
      </c>
      <c r="V365" s="231">
        <f>ROUND(E365*U365,2)</f>
        <v>0</v>
      </c>
      <c r="W365" s="231"/>
      <c r="X365" s="231" t="s">
        <v>576</v>
      </c>
      <c r="Y365" s="231" t="s">
        <v>192</v>
      </c>
      <c r="Z365" s="210"/>
      <c r="AA365" s="210"/>
      <c r="AB365" s="210"/>
      <c r="AC365" s="210"/>
      <c r="AD365" s="210"/>
      <c r="AE365" s="210"/>
      <c r="AF365" s="210"/>
      <c r="AG365" s="210" t="s">
        <v>577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2">
      <c r="A366" s="227"/>
      <c r="B366" s="228"/>
      <c r="C366" s="271" t="s">
        <v>1435</v>
      </c>
      <c r="D366" s="264"/>
      <c r="E366" s="265">
        <v>28.334250000000001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251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>
      <c r="A367" s="242">
        <v>58</v>
      </c>
      <c r="B367" s="243" t="s">
        <v>579</v>
      </c>
      <c r="C367" s="256" t="s">
        <v>580</v>
      </c>
      <c r="D367" s="244" t="s">
        <v>320</v>
      </c>
      <c r="E367" s="245">
        <v>4.4974999999999996</v>
      </c>
      <c r="F367" s="246"/>
      <c r="G367" s="247">
        <f>ROUND(E367*F367,2)</f>
        <v>0</v>
      </c>
      <c r="H367" s="232"/>
      <c r="I367" s="231">
        <f>ROUND(E367*H367,2)</f>
        <v>0</v>
      </c>
      <c r="J367" s="232"/>
      <c r="K367" s="231">
        <f>ROUND(E367*J367,2)</f>
        <v>0</v>
      </c>
      <c r="L367" s="231">
        <v>21</v>
      </c>
      <c r="M367" s="231">
        <f>G367*(1+L367/100)</f>
        <v>0</v>
      </c>
      <c r="N367" s="230">
        <v>0</v>
      </c>
      <c r="O367" s="230">
        <f>ROUND(E367*N367,2)</f>
        <v>0</v>
      </c>
      <c r="P367" s="230">
        <v>0</v>
      </c>
      <c r="Q367" s="230">
        <f>ROUND(E367*P367,2)</f>
        <v>0</v>
      </c>
      <c r="R367" s="231" t="s">
        <v>575</v>
      </c>
      <c r="S367" s="231" t="s">
        <v>248</v>
      </c>
      <c r="T367" s="231" t="s">
        <v>249</v>
      </c>
      <c r="U367" s="231">
        <v>0</v>
      </c>
      <c r="V367" s="231">
        <f>ROUND(E367*U367,2)</f>
        <v>0</v>
      </c>
      <c r="W367" s="231"/>
      <c r="X367" s="231" t="s">
        <v>576</v>
      </c>
      <c r="Y367" s="231" t="s">
        <v>192</v>
      </c>
      <c r="Z367" s="210"/>
      <c r="AA367" s="210"/>
      <c r="AB367" s="210"/>
      <c r="AC367" s="210"/>
      <c r="AD367" s="210"/>
      <c r="AE367" s="210"/>
      <c r="AF367" s="210"/>
      <c r="AG367" s="210" t="s">
        <v>577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2">
      <c r="A368" s="227"/>
      <c r="B368" s="228"/>
      <c r="C368" s="271" t="s">
        <v>1431</v>
      </c>
      <c r="D368" s="264"/>
      <c r="E368" s="265">
        <v>4.4974999999999996</v>
      </c>
      <c r="F368" s="231"/>
      <c r="G368" s="231"/>
      <c r="H368" s="231"/>
      <c r="I368" s="231"/>
      <c r="J368" s="231"/>
      <c r="K368" s="231"/>
      <c r="L368" s="231"/>
      <c r="M368" s="231"/>
      <c r="N368" s="230"/>
      <c r="O368" s="230"/>
      <c r="P368" s="230"/>
      <c r="Q368" s="230"/>
      <c r="R368" s="231"/>
      <c r="S368" s="231"/>
      <c r="T368" s="231"/>
      <c r="U368" s="231"/>
      <c r="V368" s="231"/>
      <c r="W368" s="231"/>
      <c r="X368" s="231"/>
      <c r="Y368" s="231"/>
      <c r="Z368" s="210"/>
      <c r="AA368" s="210"/>
      <c r="AB368" s="210"/>
      <c r="AC368" s="210"/>
      <c r="AD368" s="210"/>
      <c r="AE368" s="210"/>
      <c r="AF368" s="210"/>
      <c r="AG368" s="210" t="s">
        <v>251</v>
      </c>
      <c r="AH368" s="210">
        <v>5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>
      <c r="A369" s="242">
        <v>59</v>
      </c>
      <c r="B369" s="243" t="s">
        <v>581</v>
      </c>
      <c r="C369" s="256" t="s">
        <v>582</v>
      </c>
      <c r="D369" s="244" t="s">
        <v>320</v>
      </c>
      <c r="E369" s="245">
        <v>54.132750000000001</v>
      </c>
      <c r="F369" s="246"/>
      <c r="G369" s="247">
        <f>ROUND(E369*F369,2)</f>
        <v>0</v>
      </c>
      <c r="H369" s="232"/>
      <c r="I369" s="231">
        <f>ROUND(E369*H369,2)</f>
        <v>0</v>
      </c>
      <c r="J369" s="232"/>
      <c r="K369" s="231">
        <f>ROUND(E369*J369,2)</f>
        <v>0</v>
      </c>
      <c r="L369" s="231">
        <v>21</v>
      </c>
      <c r="M369" s="231">
        <f>G369*(1+L369/100)</f>
        <v>0</v>
      </c>
      <c r="N369" s="230">
        <v>1.67</v>
      </c>
      <c r="O369" s="230">
        <f>ROUND(E369*N369,2)</f>
        <v>90.4</v>
      </c>
      <c r="P369" s="230">
        <v>0</v>
      </c>
      <c r="Q369" s="230">
        <f>ROUND(E369*P369,2)</f>
        <v>0</v>
      </c>
      <c r="R369" s="231" t="s">
        <v>575</v>
      </c>
      <c r="S369" s="231" t="s">
        <v>249</v>
      </c>
      <c r="T369" s="231" t="s">
        <v>249</v>
      </c>
      <c r="U369" s="231">
        <v>0</v>
      </c>
      <c r="V369" s="231">
        <f>ROUND(E369*U369,2)</f>
        <v>0</v>
      </c>
      <c r="W369" s="231"/>
      <c r="X369" s="231" t="s">
        <v>576</v>
      </c>
      <c r="Y369" s="231" t="s">
        <v>482</v>
      </c>
      <c r="Z369" s="210"/>
      <c r="AA369" s="210"/>
      <c r="AB369" s="210"/>
      <c r="AC369" s="210"/>
      <c r="AD369" s="210"/>
      <c r="AE369" s="210"/>
      <c r="AF369" s="210"/>
      <c r="AG369" s="210" t="s">
        <v>577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2">
      <c r="A370" s="227"/>
      <c r="B370" s="228"/>
      <c r="C370" s="272" t="s">
        <v>391</v>
      </c>
      <c r="D370" s="266"/>
      <c r="E370" s="267"/>
      <c r="F370" s="231"/>
      <c r="G370" s="231"/>
      <c r="H370" s="231"/>
      <c r="I370" s="231"/>
      <c r="J370" s="231"/>
      <c r="K370" s="231"/>
      <c r="L370" s="231"/>
      <c r="M370" s="231"/>
      <c r="N370" s="230"/>
      <c r="O370" s="230"/>
      <c r="P370" s="230"/>
      <c r="Q370" s="230"/>
      <c r="R370" s="231"/>
      <c r="S370" s="231"/>
      <c r="T370" s="231"/>
      <c r="U370" s="231"/>
      <c r="V370" s="231"/>
      <c r="W370" s="231"/>
      <c r="X370" s="231"/>
      <c r="Y370" s="231"/>
      <c r="Z370" s="210"/>
      <c r="AA370" s="210"/>
      <c r="AB370" s="210"/>
      <c r="AC370" s="210"/>
      <c r="AD370" s="210"/>
      <c r="AE370" s="210"/>
      <c r="AF370" s="210"/>
      <c r="AG370" s="210" t="s">
        <v>251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>
      <c r="A371" s="227"/>
      <c r="B371" s="228"/>
      <c r="C371" s="273" t="s">
        <v>1436</v>
      </c>
      <c r="D371" s="266"/>
      <c r="E371" s="267">
        <v>128.99250000000001</v>
      </c>
      <c r="F371" s="231"/>
      <c r="G371" s="231"/>
      <c r="H371" s="231"/>
      <c r="I371" s="231"/>
      <c r="J371" s="231"/>
      <c r="K371" s="231"/>
      <c r="L371" s="231"/>
      <c r="M371" s="231"/>
      <c r="N371" s="230"/>
      <c r="O371" s="230"/>
      <c r="P371" s="230"/>
      <c r="Q371" s="230"/>
      <c r="R371" s="231"/>
      <c r="S371" s="231"/>
      <c r="T371" s="231"/>
      <c r="U371" s="231"/>
      <c r="V371" s="231"/>
      <c r="W371" s="231"/>
      <c r="X371" s="231"/>
      <c r="Y371" s="231"/>
      <c r="Z371" s="210"/>
      <c r="AA371" s="210"/>
      <c r="AB371" s="210"/>
      <c r="AC371" s="210"/>
      <c r="AD371" s="210"/>
      <c r="AE371" s="210"/>
      <c r="AF371" s="210"/>
      <c r="AG371" s="210" t="s">
        <v>251</v>
      </c>
      <c r="AH371" s="210">
        <v>2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ht="22.5" outlineLevel="3">
      <c r="A372" s="227"/>
      <c r="B372" s="228"/>
      <c r="C372" s="273" t="s">
        <v>1437</v>
      </c>
      <c r="D372" s="266"/>
      <c r="E372" s="267">
        <v>141.67124999999999</v>
      </c>
      <c r="F372" s="231"/>
      <c r="G372" s="231"/>
      <c r="H372" s="231"/>
      <c r="I372" s="231"/>
      <c r="J372" s="231"/>
      <c r="K372" s="231"/>
      <c r="L372" s="231"/>
      <c r="M372" s="231"/>
      <c r="N372" s="230"/>
      <c r="O372" s="230"/>
      <c r="P372" s="230"/>
      <c r="Q372" s="230"/>
      <c r="R372" s="231"/>
      <c r="S372" s="231"/>
      <c r="T372" s="231"/>
      <c r="U372" s="231"/>
      <c r="V372" s="231"/>
      <c r="W372" s="231"/>
      <c r="X372" s="231"/>
      <c r="Y372" s="231"/>
      <c r="Z372" s="210"/>
      <c r="AA372" s="210"/>
      <c r="AB372" s="210"/>
      <c r="AC372" s="210"/>
      <c r="AD372" s="210"/>
      <c r="AE372" s="210"/>
      <c r="AF372" s="210"/>
      <c r="AG372" s="210" t="s">
        <v>251</v>
      </c>
      <c r="AH372" s="210">
        <v>2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>
      <c r="A373" s="227"/>
      <c r="B373" s="228"/>
      <c r="C373" s="274" t="s">
        <v>399</v>
      </c>
      <c r="D373" s="268"/>
      <c r="E373" s="269">
        <v>270.66374999999999</v>
      </c>
      <c r="F373" s="231"/>
      <c r="G373" s="231"/>
      <c r="H373" s="231"/>
      <c r="I373" s="231"/>
      <c r="J373" s="231"/>
      <c r="K373" s="231"/>
      <c r="L373" s="231"/>
      <c r="M373" s="231"/>
      <c r="N373" s="230"/>
      <c r="O373" s="230"/>
      <c r="P373" s="230"/>
      <c r="Q373" s="230"/>
      <c r="R373" s="231"/>
      <c r="S373" s="231"/>
      <c r="T373" s="231"/>
      <c r="U373" s="231"/>
      <c r="V373" s="231"/>
      <c r="W373" s="231"/>
      <c r="X373" s="231"/>
      <c r="Y373" s="231"/>
      <c r="Z373" s="210"/>
      <c r="AA373" s="210"/>
      <c r="AB373" s="210"/>
      <c r="AC373" s="210"/>
      <c r="AD373" s="210"/>
      <c r="AE373" s="210"/>
      <c r="AF373" s="210"/>
      <c r="AG373" s="210" t="s">
        <v>251</v>
      </c>
      <c r="AH373" s="210">
        <v>3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3">
      <c r="A374" s="227"/>
      <c r="B374" s="228"/>
      <c r="C374" s="272" t="s">
        <v>400</v>
      </c>
      <c r="D374" s="266"/>
      <c r="E374" s="267"/>
      <c r="F374" s="231"/>
      <c r="G374" s="231"/>
      <c r="H374" s="231"/>
      <c r="I374" s="231"/>
      <c r="J374" s="231"/>
      <c r="K374" s="231"/>
      <c r="L374" s="231"/>
      <c r="M374" s="231"/>
      <c r="N374" s="230"/>
      <c r="O374" s="230"/>
      <c r="P374" s="230"/>
      <c r="Q374" s="230"/>
      <c r="R374" s="231"/>
      <c r="S374" s="231"/>
      <c r="T374" s="231"/>
      <c r="U374" s="231"/>
      <c r="V374" s="231"/>
      <c r="W374" s="231"/>
      <c r="X374" s="231"/>
      <c r="Y374" s="231"/>
      <c r="Z374" s="210"/>
      <c r="AA374" s="210"/>
      <c r="AB374" s="210"/>
      <c r="AC374" s="210"/>
      <c r="AD374" s="210"/>
      <c r="AE374" s="210"/>
      <c r="AF374" s="210"/>
      <c r="AG374" s="210" t="s">
        <v>251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ht="33.75" outlineLevel="3">
      <c r="A375" s="227"/>
      <c r="B375" s="228"/>
      <c r="C375" s="271" t="s">
        <v>1438</v>
      </c>
      <c r="D375" s="264"/>
      <c r="E375" s="265">
        <v>54.132750000000001</v>
      </c>
      <c r="F375" s="231"/>
      <c r="G375" s="231"/>
      <c r="H375" s="231"/>
      <c r="I375" s="231"/>
      <c r="J375" s="231"/>
      <c r="K375" s="231"/>
      <c r="L375" s="231"/>
      <c r="M375" s="231"/>
      <c r="N375" s="230"/>
      <c r="O375" s="230"/>
      <c r="P375" s="230"/>
      <c r="Q375" s="230"/>
      <c r="R375" s="231"/>
      <c r="S375" s="231"/>
      <c r="T375" s="231"/>
      <c r="U375" s="231"/>
      <c r="V375" s="231"/>
      <c r="W375" s="231"/>
      <c r="X375" s="231"/>
      <c r="Y375" s="231"/>
      <c r="Z375" s="210"/>
      <c r="AA375" s="210"/>
      <c r="AB375" s="210"/>
      <c r="AC375" s="210"/>
      <c r="AD375" s="210"/>
      <c r="AE375" s="210"/>
      <c r="AF375" s="210"/>
      <c r="AG375" s="210" t="s">
        <v>251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>
      <c r="A376" s="242">
        <v>60</v>
      </c>
      <c r="B376" s="243" t="s">
        <v>585</v>
      </c>
      <c r="C376" s="256" t="s">
        <v>586</v>
      </c>
      <c r="D376" s="244" t="s">
        <v>587</v>
      </c>
      <c r="E376" s="245">
        <v>20</v>
      </c>
      <c r="F376" s="246"/>
      <c r="G376" s="247">
        <f>ROUND(E376*F376,2)</f>
        <v>0</v>
      </c>
      <c r="H376" s="232"/>
      <c r="I376" s="231">
        <f>ROUND(E376*H376,2)</f>
        <v>0</v>
      </c>
      <c r="J376" s="232"/>
      <c r="K376" s="231">
        <f>ROUND(E376*J376,2)</f>
        <v>0</v>
      </c>
      <c r="L376" s="231">
        <v>21</v>
      </c>
      <c r="M376" s="231">
        <f>G376*(1+L376/100)</f>
        <v>0</v>
      </c>
      <c r="N376" s="230">
        <v>1E-3</v>
      </c>
      <c r="O376" s="230">
        <f>ROUND(E376*N376,2)</f>
        <v>0.02</v>
      </c>
      <c r="P376" s="230">
        <v>0</v>
      </c>
      <c r="Q376" s="230">
        <f>ROUND(E376*P376,2)</f>
        <v>0</v>
      </c>
      <c r="R376" s="231" t="s">
        <v>575</v>
      </c>
      <c r="S376" s="231" t="s">
        <v>248</v>
      </c>
      <c r="T376" s="231" t="s">
        <v>249</v>
      </c>
      <c r="U376" s="231">
        <v>0</v>
      </c>
      <c r="V376" s="231">
        <f>ROUND(E376*U376,2)</f>
        <v>0</v>
      </c>
      <c r="W376" s="231"/>
      <c r="X376" s="231" t="s">
        <v>576</v>
      </c>
      <c r="Y376" s="231" t="s">
        <v>192</v>
      </c>
      <c r="Z376" s="210"/>
      <c r="AA376" s="210"/>
      <c r="AB376" s="210"/>
      <c r="AC376" s="210"/>
      <c r="AD376" s="210"/>
      <c r="AE376" s="210"/>
      <c r="AF376" s="210"/>
      <c r="AG376" s="210" t="s">
        <v>577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2">
      <c r="A377" s="227"/>
      <c r="B377" s="228"/>
      <c r="C377" s="272" t="s">
        <v>391</v>
      </c>
      <c r="D377" s="266"/>
      <c r="E377" s="267"/>
      <c r="F377" s="231"/>
      <c r="G377" s="231"/>
      <c r="H377" s="231"/>
      <c r="I377" s="231"/>
      <c r="J377" s="231"/>
      <c r="K377" s="231"/>
      <c r="L377" s="231"/>
      <c r="M377" s="231"/>
      <c r="N377" s="230"/>
      <c r="O377" s="230"/>
      <c r="P377" s="230"/>
      <c r="Q377" s="230"/>
      <c r="R377" s="231"/>
      <c r="S377" s="231"/>
      <c r="T377" s="231"/>
      <c r="U377" s="231"/>
      <c r="V377" s="231"/>
      <c r="W377" s="231"/>
      <c r="X377" s="231"/>
      <c r="Y377" s="231"/>
      <c r="Z377" s="210"/>
      <c r="AA377" s="210"/>
      <c r="AB377" s="210"/>
      <c r="AC377" s="210"/>
      <c r="AD377" s="210"/>
      <c r="AE377" s="210"/>
      <c r="AF377" s="210"/>
      <c r="AG377" s="210" t="s">
        <v>251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3">
      <c r="A378" s="227"/>
      <c r="B378" s="228"/>
      <c r="C378" s="273" t="s">
        <v>1439</v>
      </c>
      <c r="D378" s="266"/>
      <c r="E378" s="267">
        <v>1.7989999999999999</v>
      </c>
      <c r="F378" s="231"/>
      <c r="G378" s="231"/>
      <c r="H378" s="231"/>
      <c r="I378" s="231"/>
      <c r="J378" s="231"/>
      <c r="K378" s="231"/>
      <c r="L378" s="231"/>
      <c r="M378" s="231"/>
      <c r="N378" s="230"/>
      <c r="O378" s="230"/>
      <c r="P378" s="230"/>
      <c r="Q378" s="230"/>
      <c r="R378" s="231"/>
      <c r="S378" s="231"/>
      <c r="T378" s="231"/>
      <c r="U378" s="231"/>
      <c r="V378" s="231"/>
      <c r="W378" s="231"/>
      <c r="X378" s="231"/>
      <c r="Y378" s="231"/>
      <c r="Z378" s="210"/>
      <c r="AA378" s="210"/>
      <c r="AB378" s="210"/>
      <c r="AC378" s="210"/>
      <c r="AD378" s="210"/>
      <c r="AE378" s="210"/>
      <c r="AF378" s="210"/>
      <c r="AG378" s="210" t="s">
        <v>251</v>
      </c>
      <c r="AH378" s="210">
        <v>2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>
      <c r="A379" s="227"/>
      <c r="B379" s="228"/>
      <c r="C379" s="272" t="s">
        <v>400</v>
      </c>
      <c r="D379" s="266"/>
      <c r="E379" s="267"/>
      <c r="F379" s="231"/>
      <c r="G379" s="231"/>
      <c r="H379" s="231"/>
      <c r="I379" s="231"/>
      <c r="J379" s="231"/>
      <c r="K379" s="231"/>
      <c r="L379" s="231"/>
      <c r="M379" s="231"/>
      <c r="N379" s="230"/>
      <c r="O379" s="230"/>
      <c r="P379" s="230"/>
      <c r="Q379" s="230"/>
      <c r="R379" s="231"/>
      <c r="S379" s="231"/>
      <c r="T379" s="231"/>
      <c r="U379" s="231"/>
      <c r="V379" s="231"/>
      <c r="W379" s="231"/>
      <c r="X379" s="231"/>
      <c r="Y379" s="231"/>
      <c r="Z379" s="210"/>
      <c r="AA379" s="210"/>
      <c r="AB379" s="210"/>
      <c r="AC379" s="210"/>
      <c r="AD379" s="210"/>
      <c r="AE379" s="210"/>
      <c r="AF379" s="210"/>
      <c r="AG379" s="210" t="s">
        <v>251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3">
      <c r="A380" s="227"/>
      <c r="B380" s="228"/>
      <c r="C380" s="271" t="s">
        <v>1440</v>
      </c>
      <c r="D380" s="264"/>
      <c r="E380" s="265">
        <v>20</v>
      </c>
      <c r="F380" s="231"/>
      <c r="G380" s="231"/>
      <c r="H380" s="231"/>
      <c r="I380" s="231"/>
      <c r="J380" s="231"/>
      <c r="K380" s="231"/>
      <c r="L380" s="231"/>
      <c r="M380" s="231"/>
      <c r="N380" s="230"/>
      <c r="O380" s="230"/>
      <c r="P380" s="230"/>
      <c r="Q380" s="230"/>
      <c r="R380" s="231"/>
      <c r="S380" s="231"/>
      <c r="T380" s="231"/>
      <c r="U380" s="231"/>
      <c r="V380" s="231"/>
      <c r="W380" s="231"/>
      <c r="X380" s="231"/>
      <c r="Y380" s="231"/>
      <c r="Z380" s="210"/>
      <c r="AA380" s="210"/>
      <c r="AB380" s="210"/>
      <c r="AC380" s="210"/>
      <c r="AD380" s="210"/>
      <c r="AE380" s="210"/>
      <c r="AF380" s="210"/>
      <c r="AG380" s="210" t="s">
        <v>251</v>
      </c>
      <c r="AH380" s="210">
        <v>0</v>
      </c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>
      <c r="A381" s="248">
        <v>61</v>
      </c>
      <c r="B381" s="249" t="s">
        <v>590</v>
      </c>
      <c r="C381" s="255" t="s">
        <v>591</v>
      </c>
      <c r="D381" s="250" t="s">
        <v>592</v>
      </c>
      <c r="E381" s="251">
        <v>5</v>
      </c>
      <c r="F381" s="252"/>
      <c r="G381" s="253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1E-3</v>
      </c>
      <c r="O381" s="230">
        <f>ROUND(E381*N381,2)</f>
        <v>0.01</v>
      </c>
      <c r="P381" s="230">
        <v>0</v>
      </c>
      <c r="Q381" s="230">
        <f>ROUND(E381*P381,2)</f>
        <v>0</v>
      </c>
      <c r="R381" s="231" t="s">
        <v>575</v>
      </c>
      <c r="S381" s="231" t="s">
        <v>248</v>
      </c>
      <c r="T381" s="231" t="s">
        <v>249</v>
      </c>
      <c r="U381" s="231">
        <v>0</v>
      </c>
      <c r="V381" s="231">
        <f>ROUND(E381*U381,2)</f>
        <v>0</v>
      </c>
      <c r="W381" s="231"/>
      <c r="X381" s="231" t="s">
        <v>576</v>
      </c>
      <c r="Y381" s="231" t="s">
        <v>192</v>
      </c>
      <c r="Z381" s="210"/>
      <c r="AA381" s="210"/>
      <c r="AB381" s="210"/>
      <c r="AC381" s="210"/>
      <c r="AD381" s="210"/>
      <c r="AE381" s="210"/>
      <c r="AF381" s="210"/>
      <c r="AG381" s="210" t="s">
        <v>577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>
      <c r="A382" s="242">
        <v>62</v>
      </c>
      <c r="B382" s="243" t="s">
        <v>1212</v>
      </c>
      <c r="C382" s="256" t="s">
        <v>1213</v>
      </c>
      <c r="D382" s="244" t="s">
        <v>471</v>
      </c>
      <c r="E382" s="245">
        <v>1.8451299999999999</v>
      </c>
      <c r="F382" s="246"/>
      <c r="G382" s="247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1</v>
      </c>
      <c r="O382" s="230">
        <f>ROUND(E382*N382,2)</f>
        <v>1.85</v>
      </c>
      <c r="P382" s="230">
        <v>0</v>
      </c>
      <c r="Q382" s="230">
        <f>ROUND(E382*P382,2)</f>
        <v>0</v>
      </c>
      <c r="R382" s="231" t="s">
        <v>575</v>
      </c>
      <c r="S382" s="231" t="s">
        <v>248</v>
      </c>
      <c r="T382" s="231" t="s">
        <v>249</v>
      </c>
      <c r="U382" s="231">
        <v>0</v>
      </c>
      <c r="V382" s="231">
        <f>ROUND(E382*U382,2)</f>
        <v>0</v>
      </c>
      <c r="W382" s="231"/>
      <c r="X382" s="231" t="s">
        <v>576</v>
      </c>
      <c r="Y382" s="231" t="s">
        <v>192</v>
      </c>
      <c r="Z382" s="210"/>
      <c r="AA382" s="210"/>
      <c r="AB382" s="210"/>
      <c r="AC382" s="210"/>
      <c r="AD382" s="210"/>
      <c r="AE382" s="210"/>
      <c r="AF382" s="210"/>
      <c r="AG382" s="210" t="s">
        <v>577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2">
      <c r="A383" s="227"/>
      <c r="B383" s="228"/>
      <c r="C383" s="272" t="s">
        <v>391</v>
      </c>
      <c r="D383" s="266"/>
      <c r="E383" s="267"/>
      <c r="F383" s="231"/>
      <c r="G383" s="231"/>
      <c r="H383" s="231"/>
      <c r="I383" s="231"/>
      <c r="J383" s="231"/>
      <c r="K383" s="231"/>
      <c r="L383" s="231"/>
      <c r="M383" s="231"/>
      <c r="N383" s="230"/>
      <c r="O383" s="230"/>
      <c r="P383" s="230"/>
      <c r="Q383" s="230"/>
      <c r="R383" s="231"/>
      <c r="S383" s="231"/>
      <c r="T383" s="231"/>
      <c r="U383" s="231"/>
      <c r="V383" s="231"/>
      <c r="W383" s="231"/>
      <c r="X383" s="231"/>
      <c r="Y383" s="231"/>
      <c r="Z383" s="210"/>
      <c r="AA383" s="210"/>
      <c r="AB383" s="210"/>
      <c r="AC383" s="210"/>
      <c r="AD383" s="210"/>
      <c r="AE383" s="210"/>
      <c r="AF383" s="210"/>
      <c r="AG383" s="210" t="s">
        <v>251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3">
      <c r="A384" s="227"/>
      <c r="B384" s="228"/>
      <c r="C384" s="273" t="s">
        <v>1394</v>
      </c>
      <c r="D384" s="266"/>
      <c r="E384" s="267">
        <v>11</v>
      </c>
      <c r="F384" s="231"/>
      <c r="G384" s="231"/>
      <c r="H384" s="231"/>
      <c r="I384" s="231"/>
      <c r="J384" s="231"/>
      <c r="K384" s="231"/>
      <c r="L384" s="231"/>
      <c r="M384" s="231"/>
      <c r="N384" s="230"/>
      <c r="O384" s="230"/>
      <c r="P384" s="230"/>
      <c r="Q384" s="230"/>
      <c r="R384" s="231"/>
      <c r="S384" s="231"/>
      <c r="T384" s="231"/>
      <c r="U384" s="231"/>
      <c r="V384" s="231"/>
      <c r="W384" s="231"/>
      <c r="X384" s="231"/>
      <c r="Y384" s="231"/>
      <c r="Z384" s="210"/>
      <c r="AA384" s="210"/>
      <c r="AB384" s="210"/>
      <c r="AC384" s="210"/>
      <c r="AD384" s="210"/>
      <c r="AE384" s="210"/>
      <c r="AF384" s="210"/>
      <c r="AG384" s="210" t="s">
        <v>251</v>
      </c>
      <c r="AH384" s="210">
        <v>2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3">
      <c r="A385" s="227"/>
      <c r="B385" s="228"/>
      <c r="C385" s="273" t="s">
        <v>1412</v>
      </c>
      <c r="D385" s="266"/>
      <c r="E385" s="267">
        <v>-2.0474999999999999</v>
      </c>
      <c r="F385" s="231"/>
      <c r="G385" s="231"/>
      <c r="H385" s="231"/>
      <c r="I385" s="231"/>
      <c r="J385" s="231"/>
      <c r="K385" s="231"/>
      <c r="L385" s="231"/>
      <c r="M385" s="231"/>
      <c r="N385" s="230"/>
      <c r="O385" s="230"/>
      <c r="P385" s="230"/>
      <c r="Q385" s="230"/>
      <c r="R385" s="231"/>
      <c r="S385" s="231"/>
      <c r="T385" s="231"/>
      <c r="U385" s="231"/>
      <c r="V385" s="231"/>
      <c r="W385" s="231"/>
      <c r="X385" s="231"/>
      <c r="Y385" s="231"/>
      <c r="Z385" s="210"/>
      <c r="AA385" s="210"/>
      <c r="AB385" s="210"/>
      <c r="AC385" s="210"/>
      <c r="AD385" s="210"/>
      <c r="AE385" s="210"/>
      <c r="AF385" s="210"/>
      <c r="AG385" s="210" t="s">
        <v>251</v>
      </c>
      <c r="AH385" s="210">
        <v>2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3">
      <c r="A386" s="227"/>
      <c r="B386" s="228"/>
      <c r="C386" s="273" t="s">
        <v>1413</v>
      </c>
      <c r="D386" s="266"/>
      <c r="E386" s="267">
        <v>-7.8542100000000001</v>
      </c>
      <c r="F386" s="231"/>
      <c r="G386" s="231"/>
      <c r="H386" s="231"/>
      <c r="I386" s="231"/>
      <c r="J386" s="231"/>
      <c r="K386" s="231"/>
      <c r="L386" s="231"/>
      <c r="M386" s="231"/>
      <c r="N386" s="230"/>
      <c r="O386" s="230"/>
      <c r="P386" s="230"/>
      <c r="Q386" s="230"/>
      <c r="R386" s="231"/>
      <c r="S386" s="231"/>
      <c r="T386" s="231"/>
      <c r="U386" s="231"/>
      <c r="V386" s="231"/>
      <c r="W386" s="231"/>
      <c r="X386" s="231"/>
      <c r="Y386" s="231"/>
      <c r="Z386" s="210"/>
      <c r="AA386" s="210"/>
      <c r="AB386" s="210"/>
      <c r="AC386" s="210"/>
      <c r="AD386" s="210"/>
      <c r="AE386" s="210"/>
      <c r="AF386" s="210"/>
      <c r="AG386" s="210" t="s">
        <v>251</v>
      </c>
      <c r="AH386" s="210">
        <v>2</v>
      </c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3">
      <c r="A387" s="227"/>
      <c r="B387" s="228"/>
      <c r="C387" s="274" t="s">
        <v>399</v>
      </c>
      <c r="D387" s="268"/>
      <c r="E387" s="269">
        <v>1.09829</v>
      </c>
      <c r="F387" s="231"/>
      <c r="G387" s="231"/>
      <c r="H387" s="231"/>
      <c r="I387" s="231"/>
      <c r="J387" s="231"/>
      <c r="K387" s="231"/>
      <c r="L387" s="231"/>
      <c r="M387" s="231"/>
      <c r="N387" s="230"/>
      <c r="O387" s="230"/>
      <c r="P387" s="230"/>
      <c r="Q387" s="230"/>
      <c r="R387" s="231"/>
      <c r="S387" s="231"/>
      <c r="T387" s="231"/>
      <c r="U387" s="231"/>
      <c r="V387" s="231"/>
      <c r="W387" s="231"/>
      <c r="X387" s="231"/>
      <c r="Y387" s="231"/>
      <c r="Z387" s="210"/>
      <c r="AA387" s="210"/>
      <c r="AB387" s="210"/>
      <c r="AC387" s="210"/>
      <c r="AD387" s="210"/>
      <c r="AE387" s="210"/>
      <c r="AF387" s="210"/>
      <c r="AG387" s="210" t="s">
        <v>251</v>
      </c>
      <c r="AH387" s="210">
        <v>3</v>
      </c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3">
      <c r="A388" s="227"/>
      <c r="B388" s="228"/>
      <c r="C388" s="272" t="s">
        <v>400</v>
      </c>
      <c r="D388" s="266"/>
      <c r="E388" s="267"/>
      <c r="F388" s="231"/>
      <c r="G388" s="231"/>
      <c r="H388" s="231"/>
      <c r="I388" s="231"/>
      <c r="J388" s="231"/>
      <c r="K388" s="231"/>
      <c r="L388" s="231"/>
      <c r="M388" s="231"/>
      <c r="N388" s="230"/>
      <c r="O388" s="230"/>
      <c r="P388" s="230"/>
      <c r="Q388" s="230"/>
      <c r="R388" s="231"/>
      <c r="S388" s="231"/>
      <c r="T388" s="231"/>
      <c r="U388" s="231"/>
      <c r="V388" s="231"/>
      <c r="W388" s="231"/>
      <c r="X388" s="231"/>
      <c r="Y388" s="231"/>
      <c r="Z388" s="210"/>
      <c r="AA388" s="210"/>
      <c r="AB388" s="210"/>
      <c r="AC388" s="210"/>
      <c r="AD388" s="210"/>
      <c r="AE388" s="210"/>
      <c r="AF388" s="210"/>
      <c r="AG388" s="210" t="s">
        <v>251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3">
      <c r="A389" s="227"/>
      <c r="B389" s="228"/>
      <c r="C389" s="271" t="s">
        <v>1441</v>
      </c>
      <c r="D389" s="264"/>
      <c r="E389" s="265">
        <v>1.8451299999999999</v>
      </c>
      <c r="F389" s="231"/>
      <c r="G389" s="231"/>
      <c r="H389" s="231"/>
      <c r="I389" s="231"/>
      <c r="J389" s="231"/>
      <c r="K389" s="231"/>
      <c r="L389" s="231"/>
      <c r="M389" s="231"/>
      <c r="N389" s="230"/>
      <c r="O389" s="230"/>
      <c r="P389" s="230"/>
      <c r="Q389" s="230"/>
      <c r="R389" s="231"/>
      <c r="S389" s="231"/>
      <c r="T389" s="231"/>
      <c r="U389" s="231"/>
      <c r="V389" s="231"/>
      <c r="W389" s="231"/>
      <c r="X389" s="231"/>
      <c r="Y389" s="231"/>
      <c r="Z389" s="210"/>
      <c r="AA389" s="210"/>
      <c r="AB389" s="210"/>
      <c r="AC389" s="210"/>
      <c r="AD389" s="210"/>
      <c r="AE389" s="210"/>
      <c r="AF389" s="210"/>
      <c r="AG389" s="210" t="s">
        <v>251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>
      <c r="A390" s="235" t="s">
        <v>184</v>
      </c>
      <c r="B390" s="236" t="s">
        <v>104</v>
      </c>
      <c r="C390" s="254" t="s">
        <v>105</v>
      </c>
      <c r="D390" s="237"/>
      <c r="E390" s="238"/>
      <c r="F390" s="239"/>
      <c r="G390" s="240">
        <f>SUMIF(AG391:AG420,"&lt;&gt;NOR",G391:G420)</f>
        <v>0</v>
      </c>
      <c r="H390" s="234"/>
      <c r="I390" s="234">
        <f>SUM(I391:I420)</f>
        <v>0</v>
      </c>
      <c r="J390" s="234"/>
      <c r="K390" s="234">
        <f>SUM(K391:K420)</f>
        <v>0</v>
      </c>
      <c r="L390" s="234"/>
      <c r="M390" s="234">
        <f>SUM(M391:M420)</f>
        <v>0</v>
      </c>
      <c r="N390" s="233"/>
      <c r="O390" s="233">
        <f>SUM(O391:O420)</f>
        <v>20.190000000000005</v>
      </c>
      <c r="P390" s="233"/>
      <c r="Q390" s="233">
        <f>SUM(Q391:Q420)</f>
        <v>0</v>
      </c>
      <c r="R390" s="234"/>
      <c r="S390" s="234"/>
      <c r="T390" s="234"/>
      <c r="U390" s="234"/>
      <c r="V390" s="234">
        <f>SUM(V391:V420)</f>
        <v>25</v>
      </c>
      <c r="W390" s="234"/>
      <c r="X390" s="234"/>
      <c r="Y390" s="234"/>
      <c r="AG390" t="s">
        <v>185</v>
      </c>
    </row>
    <row r="391" spans="1:60" outlineLevel="1">
      <c r="A391" s="242">
        <v>63</v>
      </c>
      <c r="B391" s="243" t="s">
        <v>593</v>
      </c>
      <c r="C391" s="256" t="s">
        <v>594</v>
      </c>
      <c r="D391" s="244" t="s">
        <v>320</v>
      </c>
      <c r="E391" s="245">
        <v>2.0474999999999999</v>
      </c>
      <c r="F391" s="246"/>
      <c r="G391" s="247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1.9205000000000001</v>
      </c>
      <c r="O391" s="230">
        <f>ROUND(E391*N391,2)</f>
        <v>3.93</v>
      </c>
      <c r="P391" s="230">
        <v>0</v>
      </c>
      <c r="Q391" s="230">
        <f>ROUND(E391*P391,2)</f>
        <v>0</v>
      </c>
      <c r="R391" s="231"/>
      <c r="S391" s="231" t="s">
        <v>248</v>
      </c>
      <c r="T391" s="231" t="s">
        <v>249</v>
      </c>
      <c r="U391" s="231">
        <v>1.5840000000000001</v>
      </c>
      <c r="V391" s="231">
        <f>ROUND(E391*U391,2)</f>
        <v>3.24</v>
      </c>
      <c r="W391" s="231"/>
      <c r="X391" s="231" t="s">
        <v>191</v>
      </c>
      <c r="Y391" s="231" t="s">
        <v>192</v>
      </c>
      <c r="Z391" s="210"/>
      <c r="AA391" s="210"/>
      <c r="AB391" s="210"/>
      <c r="AC391" s="210"/>
      <c r="AD391" s="210"/>
      <c r="AE391" s="210"/>
      <c r="AF391" s="210"/>
      <c r="AG391" s="210" t="s">
        <v>193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2">
      <c r="A392" s="227"/>
      <c r="B392" s="228"/>
      <c r="C392" s="271" t="s">
        <v>1442</v>
      </c>
      <c r="D392" s="264"/>
      <c r="E392" s="265">
        <v>2.0474999999999999</v>
      </c>
      <c r="F392" s="231"/>
      <c r="G392" s="231"/>
      <c r="H392" s="231"/>
      <c r="I392" s="231"/>
      <c r="J392" s="231"/>
      <c r="K392" s="231"/>
      <c r="L392" s="231"/>
      <c r="M392" s="231"/>
      <c r="N392" s="230"/>
      <c r="O392" s="230"/>
      <c r="P392" s="230"/>
      <c r="Q392" s="230"/>
      <c r="R392" s="231"/>
      <c r="S392" s="231"/>
      <c r="T392" s="231"/>
      <c r="U392" s="231"/>
      <c r="V392" s="231"/>
      <c r="W392" s="231"/>
      <c r="X392" s="231"/>
      <c r="Y392" s="231"/>
      <c r="Z392" s="210"/>
      <c r="AA392" s="210"/>
      <c r="AB392" s="210"/>
      <c r="AC392" s="210"/>
      <c r="AD392" s="210"/>
      <c r="AE392" s="210"/>
      <c r="AF392" s="210"/>
      <c r="AG392" s="210" t="s">
        <v>251</v>
      </c>
      <c r="AH392" s="210">
        <v>0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>
      <c r="A393" s="242">
        <v>64</v>
      </c>
      <c r="B393" s="243" t="s">
        <v>596</v>
      </c>
      <c r="C393" s="256" t="s">
        <v>597</v>
      </c>
      <c r="D393" s="244" t="s">
        <v>320</v>
      </c>
      <c r="E393" s="245">
        <v>7.8542100000000001</v>
      </c>
      <c r="F393" s="246"/>
      <c r="G393" s="247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1.665</v>
      </c>
      <c r="O393" s="230">
        <f>ROUND(E393*N393,2)</f>
        <v>13.08</v>
      </c>
      <c r="P393" s="230">
        <v>0</v>
      </c>
      <c r="Q393" s="230">
        <f>ROUND(E393*P393,2)</f>
        <v>0</v>
      </c>
      <c r="R393" s="231"/>
      <c r="S393" s="231" t="s">
        <v>248</v>
      </c>
      <c r="T393" s="231" t="s">
        <v>249</v>
      </c>
      <c r="U393" s="231">
        <v>0.92</v>
      </c>
      <c r="V393" s="231">
        <f>ROUND(E393*U393,2)</f>
        <v>7.23</v>
      </c>
      <c r="W393" s="231"/>
      <c r="X393" s="231" t="s">
        <v>191</v>
      </c>
      <c r="Y393" s="231" t="s">
        <v>192</v>
      </c>
      <c r="Z393" s="210"/>
      <c r="AA393" s="210"/>
      <c r="AB393" s="210"/>
      <c r="AC393" s="210"/>
      <c r="AD393" s="210"/>
      <c r="AE393" s="210"/>
      <c r="AF393" s="210"/>
      <c r="AG393" s="210" t="s">
        <v>193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2">
      <c r="A394" s="227"/>
      <c r="B394" s="228"/>
      <c r="C394" s="271" t="s">
        <v>1443</v>
      </c>
      <c r="D394" s="264"/>
      <c r="E394" s="265">
        <v>7.8542100000000001</v>
      </c>
      <c r="F394" s="231"/>
      <c r="G394" s="231"/>
      <c r="H394" s="231"/>
      <c r="I394" s="231"/>
      <c r="J394" s="231"/>
      <c r="K394" s="231"/>
      <c r="L394" s="231"/>
      <c r="M394" s="231"/>
      <c r="N394" s="230"/>
      <c r="O394" s="230"/>
      <c r="P394" s="230"/>
      <c r="Q394" s="230"/>
      <c r="R394" s="231"/>
      <c r="S394" s="231"/>
      <c r="T394" s="231"/>
      <c r="U394" s="231"/>
      <c r="V394" s="231"/>
      <c r="W394" s="231"/>
      <c r="X394" s="231"/>
      <c r="Y394" s="231"/>
      <c r="Z394" s="210"/>
      <c r="AA394" s="210"/>
      <c r="AB394" s="210"/>
      <c r="AC394" s="210"/>
      <c r="AD394" s="210"/>
      <c r="AE394" s="210"/>
      <c r="AF394" s="210"/>
      <c r="AG394" s="210" t="s">
        <v>251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ht="22.5" outlineLevel="1">
      <c r="A395" s="242">
        <v>65</v>
      </c>
      <c r="B395" s="243" t="s">
        <v>599</v>
      </c>
      <c r="C395" s="256" t="s">
        <v>600</v>
      </c>
      <c r="D395" s="244" t="s">
        <v>303</v>
      </c>
      <c r="E395" s="245">
        <v>39</v>
      </c>
      <c r="F395" s="246"/>
      <c r="G395" s="247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0</v>
      </c>
      <c r="O395" s="230">
        <f>ROUND(E395*N395,2)</f>
        <v>0</v>
      </c>
      <c r="P395" s="230">
        <v>0</v>
      </c>
      <c r="Q395" s="230">
        <f>ROUND(E395*P395,2)</f>
        <v>0</v>
      </c>
      <c r="R395" s="231"/>
      <c r="S395" s="231" t="s">
        <v>248</v>
      </c>
      <c r="T395" s="231" t="s">
        <v>249</v>
      </c>
      <c r="U395" s="231">
        <v>7.9299999999999995E-2</v>
      </c>
      <c r="V395" s="231">
        <f>ROUND(E395*U395,2)</f>
        <v>3.09</v>
      </c>
      <c r="W395" s="231"/>
      <c r="X395" s="231" t="s">
        <v>191</v>
      </c>
      <c r="Y395" s="231" t="s">
        <v>192</v>
      </c>
      <c r="Z395" s="210"/>
      <c r="AA395" s="210"/>
      <c r="AB395" s="210"/>
      <c r="AC395" s="210"/>
      <c r="AD395" s="210"/>
      <c r="AE395" s="210"/>
      <c r="AF395" s="210"/>
      <c r="AG395" s="210" t="s">
        <v>193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2">
      <c r="A396" s="227"/>
      <c r="B396" s="228"/>
      <c r="C396" s="271" t="s">
        <v>1444</v>
      </c>
      <c r="D396" s="264"/>
      <c r="E396" s="265">
        <v>39</v>
      </c>
      <c r="F396" s="231"/>
      <c r="G396" s="231"/>
      <c r="H396" s="231"/>
      <c r="I396" s="231"/>
      <c r="J396" s="231"/>
      <c r="K396" s="231"/>
      <c r="L396" s="231"/>
      <c r="M396" s="231"/>
      <c r="N396" s="230"/>
      <c r="O396" s="230"/>
      <c r="P396" s="230"/>
      <c r="Q396" s="230"/>
      <c r="R396" s="231"/>
      <c r="S396" s="231"/>
      <c r="T396" s="231"/>
      <c r="U396" s="231"/>
      <c r="V396" s="231"/>
      <c r="W396" s="231"/>
      <c r="X396" s="231"/>
      <c r="Y396" s="231"/>
      <c r="Z396" s="210"/>
      <c r="AA396" s="210"/>
      <c r="AB396" s="210"/>
      <c r="AC396" s="210"/>
      <c r="AD396" s="210"/>
      <c r="AE396" s="210"/>
      <c r="AF396" s="210"/>
      <c r="AG396" s="210" t="s">
        <v>251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>
      <c r="A397" s="248">
        <v>66</v>
      </c>
      <c r="B397" s="249" t="s">
        <v>602</v>
      </c>
      <c r="C397" s="255" t="s">
        <v>603</v>
      </c>
      <c r="D397" s="250" t="s">
        <v>541</v>
      </c>
      <c r="E397" s="251">
        <v>2</v>
      </c>
      <c r="F397" s="252"/>
      <c r="G397" s="253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0</v>
      </c>
      <c r="O397" s="230">
        <f>ROUND(E397*N397,2)</f>
        <v>0</v>
      </c>
      <c r="P397" s="230">
        <v>0</v>
      </c>
      <c r="Q397" s="230">
        <f>ROUND(E397*P397,2)</f>
        <v>0</v>
      </c>
      <c r="R397" s="231"/>
      <c r="S397" s="231" t="s">
        <v>248</v>
      </c>
      <c r="T397" s="231" t="s">
        <v>249</v>
      </c>
      <c r="U397" s="231">
        <v>4.4999999999999998E-2</v>
      </c>
      <c r="V397" s="231">
        <f>ROUND(E397*U397,2)</f>
        <v>0.09</v>
      </c>
      <c r="W397" s="231"/>
      <c r="X397" s="231" t="s">
        <v>191</v>
      </c>
      <c r="Y397" s="231" t="s">
        <v>192</v>
      </c>
      <c r="Z397" s="210"/>
      <c r="AA397" s="210"/>
      <c r="AB397" s="210"/>
      <c r="AC397" s="210"/>
      <c r="AD397" s="210"/>
      <c r="AE397" s="210"/>
      <c r="AF397" s="210"/>
      <c r="AG397" s="210" t="s">
        <v>193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>
      <c r="A398" s="248">
        <v>67</v>
      </c>
      <c r="B398" s="249" t="s">
        <v>604</v>
      </c>
      <c r="C398" s="255" t="s">
        <v>605</v>
      </c>
      <c r="D398" s="250" t="s">
        <v>541</v>
      </c>
      <c r="E398" s="251">
        <v>6</v>
      </c>
      <c r="F398" s="252"/>
      <c r="G398" s="253">
        <f>ROUND(E398*F398,2)</f>
        <v>0</v>
      </c>
      <c r="H398" s="232"/>
      <c r="I398" s="231">
        <f>ROUND(E398*H398,2)</f>
        <v>0</v>
      </c>
      <c r="J398" s="232"/>
      <c r="K398" s="231">
        <f>ROUND(E398*J398,2)</f>
        <v>0</v>
      </c>
      <c r="L398" s="231">
        <v>21</v>
      </c>
      <c r="M398" s="231">
        <f>G398*(1+L398/100)</f>
        <v>0</v>
      </c>
      <c r="N398" s="230">
        <v>0</v>
      </c>
      <c r="O398" s="230">
        <f>ROUND(E398*N398,2)</f>
        <v>0</v>
      </c>
      <c r="P398" s="230">
        <v>0</v>
      </c>
      <c r="Q398" s="230">
        <f>ROUND(E398*P398,2)</f>
        <v>0</v>
      </c>
      <c r="R398" s="231"/>
      <c r="S398" s="231" t="s">
        <v>248</v>
      </c>
      <c r="T398" s="231" t="s">
        <v>249</v>
      </c>
      <c r="U398" s="231">
        <v>7.0000000000000007E-2</v>
      </c>
      <c r="V398" s="231">
        <f>ROUND(E398*U398,2)</f>
        <v>0.42</v>
      </c>
      <c r="W398" s="231"/>
      <c r="X398" s="231" t="s">
        <v>191</v>
      </c>
      <c r="Y398" s="231" t="s">
        <v>192</v>
      </c>
      <c r="Z398" s="210"/>
      <c r="AA398" s="210"/>
      <c r="AB398" s="210"/>
      <c r="AC398" s="210"/>
      <c r="AD398" s="210"/>
      <c r="AE398" s="210"/>
      <c r="AF398" s="210"/>
      <c r="AG398" s="210" t="s">
        <v>193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>
      <c r="A399" s="248">
        <v>68</v>
      </c>
      <c r="B399" s="249" t="s">
        <v>606</v>
      </c>
      <c r="C399" s="255" t="s">
        <v>607</v>
      </c>
      <c r="D399" s="250" t="s">
        <v>541</v>
      </c>
      <c r="E399" s="251">
        <v>1</v>
      </c>
      <c r="F399" s="252"/>
      <c r="G399" s="253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0</v>
      </c>
      <c r="O399" s="230">
        <f>ROUND(E399*N399,2)</f>
        <v>0</v>
      </c>
      <c r="P399" s="230">
        <v>0</v>
      </c>
      <c r="Q399" s="230">
        <f>ROUND(E399*P399,2)</f>
        <v>0</v>
      </c>
      <c r="R399" s="231"/>
      <c r="S399" s="231" t="s">
        <v>248</v>
      </c>
      <c r="T399" s="231" t="s">
        <v>249</v>
      </c>
      <c r="U399" s="231">
        <v>9.5000000000000001E-2</v>
      </c>
      <c r="V399" s="231">
        <f>ROUND(E399*U399,2)</f>
        <v>0.1</v>
      </c>
      <c r="W399" s="231"/>
      <c r="X399" s="231" t="s">
        <v>191</v>
      </c>
      <c r="Y399" s="231" t="s">
        <v>192</v>
      </c>
      <c r="Z399" s="210"/>
      <c r="AA399" s="210"/>
      <c r="AB399" s="210"/>
      <c r="AC399" s="210"/>
      <c r="AD399" s="210"/>
      <c r="AE399" s="210"/>
      <c r="AF399" s="210"/>
      <c r="AG399" s="210" t="s">
        <v>193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>
      <c r="A400" s="242">
        <v>69</v>
      </c>
      <c r="B400" s="243" t="s">
        <v>608</v>
      </c>
      <c r="C400" s="256" t="s">
        <v>609</v>
      </c>
      <c r="D400" s="244" t="s">
        <v>247</v>
      </c>
      <c r="E400" s="245">
        <v>8.4239999999999995</v>
      </c>
      <c r="F400" s="246"/>
      <c r="G400" s="247">
        <f>ROUND(E400*F400,2)</f>
        <v>0</v>
      </c>
      <c r="H400" s="232"/>
      <c r="I400" s="231">
        <f>ROUND(E400*H400,2)</f>
        <v>0</v>
      </c>
      <c r="J400" s="232"/>
      <c r="K400" s="231">
        <f>ROUND(E400*J400,2)</f>
        <v>0</v>
      </c>
      <c r="L400" s="231">
        <v>21</v>
      </c>
      <c r="M400" s="231">
        <f>G400*(1+L400/100)</f>
        <v>0</v>
      </c>
      <c r="N400" s="230">
        <v>1.8000000000000001E-4</v>
      </c>
      <c r="O400" s="230">
        <f>ROUND(E400*N400,2)</f>
        <v>0</v>
      </c>
      <c r="P400" s="230">
        <v>0</v>
      </c>
      <c r="Q400" s="230">
        <f>ROUND(E400*P400,2)</f>
        <v>0</v>
      </c>
      <c r="R400" s="231"/>
      <c r="S400" s="231" t="s">
        <v>248</v>
      </c>
      <c r="T400" s="231" t="s">
        <v>249</v>
      </c>
      <c r="U400" s="231">
        <v>7.4999999999999997E-2</v>
      </c>
      <c r="V400" s="231">
        <f>ROUND(E400*U400,2)</f>
        <v>0.63</v>
      </c>
      <c r="W400" s="231"/>
      <c r="X400" s="231" t="s">
        <v>191</v>
      </c>
      <c r="Y400" s="231" t="s">
        <v>192</v>
      </c>
      <c r="Z400" s="210"/>
      <c r="AA400" s="210"/>
      <c r="AB400" s="210"/>
      <c r="AC400" s="210"/>
      <c r="AD400" s="210"/>
      <c r="AE400" s="210"/>
      <c r="AF400" s="210"/>
      <c r="AG400" s="210" t="s">
        <v>193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2">
      <c r="A401" s="227"/>
      <c r="B401" s="228"/>
      <c r="C401" s="271" t="s">
        <v>1445</v>
      </c>
      <c r="D401" s="264"/>
      <c r="E401" s="265">
        <v>8.4239999999999995</v>
      </c>
      <c r="F401" s="231"/>
      <c r="G401" s="231"/>
      <c r="H401" s="231"/>
      <c r="I401" s="231"/>
      <c r="J401" s="231"/>
      <c r="K401" s="231"/>
      <c r="L401" s="231"/>
      <c r="M401" s="231"/>
      <c r="N401" s="230"/>
      <c r="O401" s="230"/>
      <c r="P401" s="230"/>
      <c r="Q401" s="230"/>
      <c r="R401" s="231"/>
      <c r="S401" s="231"/>
      <c r="T401" s="231"/>
      <c r="U401" s="231"/>
      <c r="V401" s="231"/>
      <c r="W401" s="231"/>
      <c r="X401" s="231"/>
      <c r="Y401" s="231"/>
      <c r="Z401" s="210"/>
      <c r="AA401" s="210"/>
      <c r="AB401" s="210"/>
      <c r="AC401" s="210"/>
      <c r="AD401" s="210"/>
      <c r="AE401" s="210"/>
      <c r="AF401" s="210"/>
      <c r="AG401" s="210" t="s">
        <v>251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>
      <c r="A402" s="242">
        <v>70</v>
      </c>
      <c r="B402" s="243" t="s">
        <v>632</v>
      </c>
      <c r="C402" s="256" t="s">
        <v>633</v>
      </c>
      <c r="D402" s="244" t="s">
        <v>320</v>
      </c>
      <c r="E402" s="245">
        <v>1.1379999999999999</v>
      </c>
      <c r="F402" s="246"/>
      <c r="G402" s="247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2.5249999999999999</v>
      </c>
      <c r="O402" s="230">
        <f>ROUND(E402*N402,2)</f>
        <v>2.87</v>
      </c>
      <c r="P402" s="230">
        <v>0</v>
      </c>
      <c r="Q402" s="230">
        <f>ROUND(E402*P402,2)</f>
        <v>0</v>
      </c>
      <c r="R402" s="231"/>
      <c r="S402" s="231" t="s">
        <v>248</v>
      </c>
      <c r="T402" s="231" t="s">
        <v>249</v>
      </c>
      <c r="U402" s="231">
        <v>0.47699999999999998</v>
      </c>
      <c r="V402" s="231">
        <f>ROUND(E402*U402,2)</f>
        <v>0.54</v>
      </c>
      <c r="W402" s="231"/>
      <c r="X402" s="231" t="s">
        <v>191</v>
      </c>
      <c r="Y402" s="231" t="s">
        <v>192</v>
      </c>
      <c r="Z402" s="210"/>
      <c r="AA402" s="210"/>
      <c r="AB402" s="210"/>
      <c r="AC402" s="210"/>
      <c r="AD402" s="210"/>
      <c r="AE402" s="210"/>
      <c r="AF402" s="210"/>
      <c r="AG402" s="210" t="s">
        <v>193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2">
      <c r="A403" s="227"/>
      <c r="B403" s="228"/>
      <c r="C403" s="271" t="s">
        <v>1446</v>
      </c>
      <c r="D403" s="264"/>
      <c r="E403" s="265">
        <v>0.25600000000000001</v>
      </c>
      <c r="F403" s="231"/>
      <c r="G403" s="231"/>
      <c r="H403" s="231"/>
      <c r="I403" s="231"/>
      <c r="J403" s="231"/>
      <c r="K403" s="231"/>
      <c r="L403" s="231"/>
      <c r="M403" s="231"/>
      <c r="N403" s="230"/>
      <c r="O403" s="230"/>
      <c r="P403" s="230"/>
      <c r="Q403" s="230"/>
      <c r="R403" s="231"/>
      <c r="S403" s="231"/>
      <c r="T403" s="231"/>
      <c r="U403" s="231"/>
      <c r="V403" s="231"/>
      <c r="W403" s="231"/>
      <c r="X403" s="231"/>
      <c r="Y403" s="231"/>
      <c r="Z403" s="210"/>
      <c r="AA403" s="210"/>
      <c r="AB403" s="210"/>
      <c r="AC403" s="210"/>
      <c r="AD403" s="210"/>
      <c r="AE403" s="210"/>
      <c r="AF403" s="210"/>
      <c r="AG403" s="210" t="s">
        <v>251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>
      <c r="A404" s="227"/>
      <c r="B404" s="228"/>
      <c r="C404" s="271" t="s">
        <v>1447</v>
      </c>
      <c r="D404" s="264"/>
      <c r="E404" s="265">
        <v>0.66149999999999998</v>
      </c>
      <c r="F404" s="231"/>
      <c r="G404" s="231"/>
      <c r="H404" s="231"/>
      <c r="I404" s="231"/>
      <c r="J404" s="231"/>
      <c r="K404" s="231"/>
      <c r="L404" s="231"/>
      <c r="M404" s="231"/>
      <c r="N404" s="230"/>
      <c r="O404" s="230"/>
      <c r="P404" s="230"/>
      <c r="Q404" s="230"/>
      <c r="R404" s="231"/>
      <c r="S404" s="231"/>
      <c r="T404" s="231"/>
      <c r="U404" s="231"/>
      <c r="V404" s="231"/>
      <c r="W404" s="231"/>
      <c r="X404" s="231"/>
      <c r="Y404" s="231"/>
      <c r="Z404" s="210"/>
      <c r="AA404" s="210"/>
      <c r="AB404" s="210"/>
      <c r="AC404" s="210"/>
      <c r="AD404" s="210"/>
      <c r="AE404" s="210"/>
      <c r="AF404" s="210"/>
      <c r="AG404" s="210" t="s">
        <v>251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3">
      <c r="A405" s="227"/>
      <c r="B405" s="228"/>
      <c r="C405" s="271" t="s">
        <v>1448</v>
      </c>
      <c r="D405" s="264"/>
      <c r="E405" s="265">
        <v>0.2205</v>
      </c>
      <c r="F405" s="231"/>
      <c r="G405" s="231"/>
      <c r="H405" s="231"/>
      <c r="I405" s="231"/>
      <c r="J405" s="231"/>
      <c r="K405" s="231"/>
      <c r="L405" s="231"/>
      <c r="M405" s="231"/>
      <c r="N405" s="230"/>
      <c r="O405" s="230"/>
      <c r="P405" s="230"/>
      <c r="Q405" s="230"/>
      <c r="R405" s="231"/>
      <c r="S405" s="231"/>
      <c r="T405" s="231"/>
      <c r="U405" s="231"/>
      <c r="V405" s="231"/>
      <c r="W405" s="231"/>
      <c r="X405" s="231"/>
      <c r="Y405" s="231"/>
      <c r="Z405" s="210"/>
      <c r="AA405" s="210"/>
      <c r="AB405" s="210"/>
      <c r="AC405" s="210"/>
      <c r="AD405" s="210"/>
      <c r="AE405" s="210"/>
      <c r="AF405" s="210"/>
      <c r="AG405" s="210" t="s">
        <v>251</v>
      </c>
      <c r="AH405" s="210">
        <v>0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>
      <c r="A406" s="242">
        <v>71</v>
      </c>
      <c r="B406" s="243" t="s">
        <v>640</v>
      </c>
      <c r="C406" s="256" t="s">
        <v>641</v>
      </c>
      <c r="D406" s="244" t="s">
        <v>247</v>
      </c>
      <c r="E406" s="245">
        <v>7.05</v>
      </c>
      <c r="F406" s="246"/>
      <c r="G406" s="247">
        <f>ROUND(E406*F406,2)</f>
        <v>0</v>
      </c>
      <c r="H406" s="232"/>
      <c r="I406" s="231">
        <f>ROUND(E406*H406,2)</f>
        <v>0</v>
      </c>
      <c r="J406" s="232"/>
      <c r="K406" s="231">
        <f>ROUND(E406*J406,2)</f>
        <v>0</v>
      </c>
      <c r="L406" s="231">
        <v>21</v>
      </c>
      <c r="M406" s="231">
        <f>G406*(1+L406/100)</f>
        <v>0</v>
      </c>
      <c r="N406" s="230">
        <v>3.9199999999999999E-2</v>
      </c>
      <c r="O406" s="230">
        <f>ROUND(E406*N406,2)</f>
        <v>0.28000000000000003</v>
      </c>
      <c r="P406" s="230">
        <v>0</v>
      </c>
      <c r="Q406" s="230">
        <f>ROUND(E406*P406,2)</f>
        <v>0</v>
      </c>
      <c r="R406" s="231"/>
      <c r="S406" s="231" t="s">
        <v>248</v>
      </c>
      <c r="T406" s="231" t="s">
        <v>249</v>
      </c>
      <c r="U406" s="231">
        <v>1.05</v>
      </c>
      <c r="V406" s="231">
        <f>ROUND(E406*U406,2)</f>
        <v>7.4</v>
      </c>
      <c r="W406" s="231"/>
      <c r="X406" s="231" t="s">
        <v>191</v>
      </c>
      <c r="Y406" s="231" t="s">
        <v>192</v>
      </c>
      <c r="Z406" s="210"/>
      <c r="AA406" s="210"/>
      <c r="AB406" s="210"/>
      <c r="AC406" s="210"/>
      <c r="AD406" s="210"/>
      <c r="AE406" s="210"/>
      <c r="AF406" s="210"/>
      <c r="AG406" s="210" t="s">
        <v>193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2">
      <c r="A407" s="227"/>
      <c r="B407" s="228"/>
      <c r="C407" s="271" t="s">
        <v>1449</v>
      </c>
      <c r="D407" s="264"/>
      <c r="E407" s="265">
        <v>0.96</v>
      </c>
      <c r="F407" s="231"/>
      <c r="G407" s="231"/>
      <c r="H407" s="231"/>
      <c r="I407" s="231"/>
      <c r="J407" s="231"/>
      <c r="K407" s="231"/>
      <c r="L407" s="231"/>
      <c r="M407" s="231"/>
      <c r="N407" s="230"/>
      <c r="O407" s="230"/>
      <c r="P407" s="230"/>
      <c r="Q407" s="230"/>
      <c r="R407" s="231"/>
      <c r="S407" s="231"/>
      <c r="T407" s="231"/>
      <c r="U407" s="231"/>
      <c r="V407" s="231"/>
      <c r="W407" s="231"/>
      <c r="X407" s="231"/>
      <c r="Y407" s="231"/>
      <c r="Z407" s="210"/>
      <c r="AA407" s="210"/>
      <c r="AB407" s="210"/>
      <c r="AC407" s="210"/>
      <c r="AD407" s="210"/>
      <c r="AE407" s="210"/>
      <c r="AF407" s="210"/>
      <c r="AG407" s="210" t="s">
        <v>251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3">
      <c r="A408" s="227"/>
      <c r="B408" s="228"/>
      <c r="C408" s="271" t="s">
        <v>1450</v>
      </c>
      <c r="D408" s="264"/>
      <c r="E408" s="265">
        <v>5.25</v>
      </c>
      <c r="F408" s="231"/>
      <c r="G408" s="231"/>
      <c r="H408" s="231"/>
      <c r="I408" s="231"/>
      <c r="J408" s="231"/>
      <c r="K408" s="231"/>
      <c r="L408" s="231"/>
      <c r="M408" s="231"/>
      <c r="N408" s="230"/>
      <c r="O408" s="230"/>
      <c r="P408" s="230"/>
      <c r="Q408" s="230"/>
      <c r="R408" s="231"/>
      <c r="S408" s="231"/>
      <c r="T408" s="231"/>
      <c r="U408" s="231"/>
      <c r="V408" s="231"/>
      <c r="W408" s="231"/>
      <c r="X408" s="231"/>
      <c r="Y408" s="231"/>
      <c r="Z408" s="210"/>
      <c r="AA408" s="210"/>
      <c r="AB408" s="210"/>
      <c r="AC408" s="210"/>
      <c r="AD408" s="210"/>
      <c r="AE408" s="210"/>
      <c r="AF408" s="210"/>
      <c r="AG408" s="210" t="s">
        <v>251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3">
      <c r="A409" s="227"/>
      <c r="B409" s="228"/>
      <c r="C409" s="271" t="s">
        <v>1451</v>
      </c>
      <c r="D409" s="264"/>
      <c r="E409" s="265">
        <v>0.84</v>
      </c>
      <c r="F409" s="231"/>
      <c r="G409" s="231"/>
      <c r="H409" s="231"/>
      <c r="I409" s="231"/>
      <c r="J409" s="231"/>
      <c r="K409" s="231"/>
      <c r="L409" s="231"/>
      <c r="M409" s="231"/>
      <c r="N409" s="230"/>
      <c r="O409" s="230"/>
      <c r="P409" s="230"/>
      <c r="Q409" s="230"/>
      <c r="R409" s="231"/>
      <c r="S409" s="231"/>
      <c r="T409" s="231"/>
      <c r="U409" s="231"/>
      <c r="V409" s="231"/>
      <c r="W409" s="231"/>
      <c r="X409" s="231"/>
      <c r="Y409" s="231"/>
      <c r="Z409" s="210"/>
      <c r="AA409" s="210"/>
      <c r="AB409" s="210"/>
      <c r="AC409" s="210"/>
      <c r="AD409" s="210"/>
      <c r="AE409" s="210"/>
      <c r="AF409" s="210"/>
      <c r="AG409" s="210" t="s">
        <v>251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>
      <c r="A410" s="242">
        <v>72</v>
      </c>
      <c r="B410" s="243" t="s">
        <v>648</v>
      </c>
      <c r="C410" s="256" t="s">
        <v>649</v>
      </c>
      <c r="D410" s="244" t="s">
        <v>247</v>
      </c>
      <c r="E410" s="245">
        <v>7.05</v>
      </c>
      <c r="F410" s="246"/>
      <c r="G410" s="247">
        <f>ROUND(E410*F410,2)</f>
        <v>0</v>
      </c>
      <c r="H410" s="232"/>
      <c r="I410" s="231">
        <f>ROUND(E410*H410,2)</f>
        <v>0</v>
      </c>
      <c r="J410" s="232"/>
      <c r="K410" s="231">
        <f>ROUND(E410*J410,2)</f>
        <v>0</v>
      </c>
      <c r="L410" s="231">
        <v>21</v>
      </c>
      <c r="M410" s="231">
        <f>G410*(1+L410/100)</f>
        <v>0</v>
      </c>
      <c r="N410" s="230">
        <v>0</v>
      </c>
      <c r="O410" s="230">
        <f>ROUND(E410*N410,2)</f>
        <v>0</v>
      </c>
      <c r="P410" s="230">
        <v>0</v>
      </c>
      <c r="Q410" s="230">
        <f>ROUND(E410*P410,2)</f>
        <v>0</v>
      </c>
      <c r="R410" s="231"/>
      <c r="S410" s="231" t="s">
        <v>248</v>
      </c>
      <c r="T410" s="231" t="s">
        <v>249</v>
      </c>
      <c r="U410" s="231">
        <v>0.32</v>
      </c>
      <c r="V410" s="231">
        <f>ROUND(E410*U410,2)</f>
        <v>2.2599999999999998</v>
      </c>
      <c r="W410" s="231"/>
      <c r="X410" s="231" t="s">
        <v>191</v>
      </c>
      <c r="Y410" s="231" t="s">
        <v>192</v>
      </c>
      <c r="Z410" s="210"/>
      <c r="AA410" s="210"/>
      <c r="AB410" s="210"/>
      <c r="AC410" s="210"/>
      <c r="AD410" s="210"/>
      <c r="AE410" s="210"/>
      <c r="AF410" s="210"/>
      <c r="AG410" s="210" t="s">
        <v>193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2">
      <c r="A411" s="227"/>
      <c r="B411" s="228"/>
      <c r="C411" s="271" t="s">
        <v>1452</v>
      </c>
      <c r="D411" s="264"/>
      <c r="E411" s="265">
        <v>7.05</v>
      </c>
      <c r="F411" s="231"/>
      <c r="G411" s="231"/>
      <c r="H411" s="231"/>
      <c r="I411" s="231"/>
      <c r="J411" s="231"/>
      <c r="K411" s="231"/>
      <c r="L411" s="231"/>
      <c r="M411" s="231"/>
      <c r="N411" s="230"/>
      <c r="O411" s="230"/>
      <c r="P411" s="230"/>
      <c r="Q411" s="230"/>
      <c r="R411" s="231"/>
      <c r="S411" s="231"/>
      <c r="T411" s="231"/>
      <c r="U411" s="231"/>
      <c r="V411" s="231"/>
      <c r="W411" s="231"/>
      <c r="X411" s="231"/>
      <c r="Y411" s="231"/>
      <c r="Z411" s="210"/>
      <c r="AA411" s="210"/>
      <c r="AB411" s="210"/>
      <c r="AC411" s="210"/>
      <c r="AD411" s="210"/>
      <c r="AE411" s="210"/>
      <c r="AF411" s="210"/>
      <c r="AG411" s="210" t="s">
        <v>251</v>
      </c>
      <c r="AH411" s="210">
        <v>5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>
      <c r="A412" s="248">
        <v>73</v>
      </c>
      <c r="B412" s="249" t="s">
        <v>654</v>
      </c>
      <c r="C412" s="255" t="s">
        <v>655</v>
      </c>
      <c r="D412" s="250" t="s">
        <v>570</v>
      </c>
      <c r="E412" s="251">
        <v>1</v>
      </c>
      <c r="F412" s="252"/>
      <c r="G412" s="253">
        <f>ROUND(E412*F412,2)</f>
        <v>0</v>
      </c>
      <c r="H412" s="232"/>
      <c r="I412" s="231">
        <f>ROUND(E412*H412,2)</f>
        <v>0</v>
      </c>
      <c r="J412" s="232"/>
      <c r="K412" s="231">
        <f>ROUND(E412*J412,2)</f>
        <v>0</v>
      </c>
      <c r="L412" s="231">
        <v>21</v>
      </c>
      <c r="M412" s="231">
        <f>G412*(1+L412/100)</f>
        <v>0</v>
      </c>
      <c r="N412" s="230">
        <v>0</v>
      </c>
      <c r="O412" s="230">
        <f>ROUND(E412*N412,2)</f>
        <v>0</v>
      </c>
      <c r="P412" s="230">
        <v>0</v>
      </c>
      <c r="Q412" s="230">
        <f>ROUND(E412*P412,2)</f>
        <v>0</v>
      </c>
      <c r="R412" s="231"/>
      <c r="S412" s="231" t="s">
        <v>189</v>
      </c>
      <c r="T412" s="231" t="s">
        <v>240</v>
      </c>
      <c r="U412" s="231">
        <v>0</v>
      </c>
      <c r="V412" s="231">
        <f>ROUND(E412*U412,2)</f>
        <v>0</v>
      </c>
      <c r="W412" s="231"/>
      <c r="X412" s="231" t="s">
        <v>191</v>
      </c>
      <c r="Y412" s="231" t="s">
        <v>192</v>
      </c>
      <c r="Z412" s="210"/>
      <c r="AA412" s="210"/>
      <c r="AB412" s="210"/>
      <c r="AC412" s="210"/>
      <c r="AD412" s="210"/>
      <c r="AE412" s="210"/>
      <c r="AF412" s="210"/>
      <c r="AG412" s="210" t="s">
        <v>193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>
      <c r="A413" s="242">
        <v>74</v>
      </c>
      <c r="B413" s="243" t="s">
        <v>656</v>
      </c>
      <c r="C413" s="256" t="s">
        <v>657</v>
      </c>
      <c r="D413" s="244" t="s">
        <v>303</v>
      </c>
      <c r="E413" s="245">
        <v>40.950000000000003</v>
      </c>
      <c r="F413" s="246"/>
      <c r="G413" s="247">
        <f>ROUND(E413*F413,2)</f>
        <v>0</v>
      </c>
      <c r="H413" s="232"/>
      <c r="I413" s="231">
        <f>ROUND(E413*H413,2)</f>
        <v>0</v>
      </c>
      <c r="J413" s="232"/>
      <c r="K413" s="231">
        <f>ROUND(E413*J413,2)</f>
        <v>0</v>
      </c>
      <c r="L413" s="231">
        <v>21</v>
      </c>
      <c r="M413" s="231">
        <f>G413*(1+L413/100)</f>
        <v>0</v>
      </c>
      <c r="N413" s="230">
        <v>8.0000000000000004E-4</v>
      </c>
      <c r="O413" s="230">
        <f>ROUND(E413*N413,2)</f>
        <v>0.03</v>
      </c>
      <c r="P413" s="230">
        <v>0</v>
      </c>
      <c r="Q413" s="230">
        <f>ROUND(E413*P413,2)</f>
        <v>0</v>
      </c>
      <c r="R413" s="231" t="s">
        <v>575</v>
      </c>
      <c r="S413" s="231" t="s">
        <v>248</v>
      </c>
      <c r="T413" s="231" t="s">
        <v>249</v>
      </c>
      <c r="U413" s="231">
        <v>0</v>
      </c>
      <c r="V413" s="231">
        <f>ROUND(E413*U413,2)</f>
        <v>0</v>
      </c>
      <c r="W413" s="231"/>
      <c r="X413" s="231" t="s">
        <v>576</v>
      </c>
      <c r="Y413" s="231" t="s">
        <v>192</v>
      </c>
      <c r="Z413" s="210"/>
      <c r="AA413" s="210"/>
      <c r="AB413" s="210"/>
      <c r="AC413" s="210"/>
      <c r="AD413" s="210"/>
      <c r="AE413" s="210"/>
      <c r="AF413" s="210"/>
      <c r="AG413" s="210" t="s">
        <v>577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2">
      <c r="A414" s="227"/>
      <c r="B414" s="228"/>
      <c r="C414" s="271" t="s">
        <v>1453</v>
      </c>
      <c r="D414" s="264"/>
      <c r="E414" s="265">
        <v>40.950000000000003</v>
      </c>
      <c r="F414" s="231"/>
      <c r="G414" s="231"/>
      <c r="H414" s="231"/>
      <c r="I414" s="231"/>
      <c r="J414" s="231"/>
      <c r="K414" s="231"/>
      <c r="L414" s="231"/>
      <c r="M414" s="231"/>
      <c r="N414" s="230"/>
      <c r="O414" s="230"/>
      <c r="P414" s="230"/>
      <c r="Q414" s="230"/>
      <c r="R414" s="231"/>
      <c r="S414" s="231"/>
      <c r="T414" s="231"/>
      <c r="U414" s="231"/>
      <c r="V414" s="231"/>
      <c r="W414" s="231"/>
      <c r="X414" s="231"/>
      <c r="Y414" s="231"/>
      <c r="Z414" s="210"/>
      <c r="AA414" s="210"/>
      <c r="AB414" s="210"/>
      <c r="AC414" s="210"/>
      <c r="AD414" s="210"/>
      <c r="AE414" s="210"/>
      <c r="AF414" s="210"/>
      <c r="AG414" s="210" t="s">
        <v>251</v>
      </c>
      <c r="AH414" s="210">
        <v>0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>
      <c r="A415" s="248">
        <v>75</v>
      </c>
      <c r="B415" s="249" t="s">
        <v>659</v>
      </c>
      <c r="C415" s="255" t="s">
        <v>660</v>
      </c>
      <c r="D415" s="250" t="s">
        <v>541</v>
      </c>
      <c r="E415" s="251">
        <v>5</v>
      </c>
      <c r="F415" s="252"/>
      <c r="G415" s="253">
        <f>ROUND(E415*F415,2)</f>
        <v>0</v>
      </c>
      <c r="H415" s="232"/>
      <c r="I415" s="231">
        <f>ROUND(E415*H415,2)</f>
        <v>0</v>
      </c>
      <c r="J415" s="232"/>
      <c r="K415" s="231">
        <f>ROUND(E415*J415,2)</f>
        <v>0</v>
      </c>
      <c r="L415" s="231">
        <v>21</v>
      </c>
      <c r="M415" s="231">
        <f>G415*(1+L415/100)</f>
        <v>0</v>
      </c>
      <c r="N415" s="230">
        <v>0</v>
      </c>
      <c r="O415" s="230">
        <f>ROUND(E415*N415,2)</f>
        <v>0</v>
      </c>
      <c r="P415" s="230">
        <v>0</v>
      </c>
      <c r="Q415" s="230">
        <f>ROUND(E415*P415,2)</f>
        <v>0</v>
      </c>
      <c r="R415" s="231" t="s">
        <v>575</v>
      </c>
      <c r="S415" s="231" t="s">
        <v>248</v>
      </c>
      <c r="T415" s="231" t="s">
        <v>249</v>
      </c>
      <c r="U415" s="231">
        <v>0</v>
      </c>
      <c r="V415" s="231">
        <f>ROUND(E415*U415,2)</f>
        <v>0</v>
      </c>
      <c r="W415" s="231"/>
      <c r="X415" s="231" t="s">
        <v>576</v>
      </c>
      <c r="Y415" s="231" t="s">
        <v>192</v>
      </c>
      <c r="Z415" s="210"/>
      <c r="AA415" s="210"/>
      <c r="AB415" s="210"/>
      <c r="AC415" s="210"/>
      <c r="AD415" s="210"/>
      <c r="AE415" s="210"/>
      <c r="AF415" s="210"/>
      <c r="AG415" s="210" t="s">
        <v>577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>
      <c r="A416" s="248">
        <v>76</v>
      </c>
      <c r="B416" s="249" t="s">
        <v>663</v>
      </c>
      <c r="C416" s="255" t="s">
        <v>664</v>
      </c>
      <c r="D416" s="250" t="s">
        <v>541</v>
      </c>
      <c r="E416" s="251">
        <v>1</v>
      </c>
      <c r="F416" s="252"/>
      <c r="G416" s="253">
        <f>ROUND(E416*F416,2)</f>
        <v>0</v>
      </c>
      <c r="H416" s="232"/>
      <c r="I416" s="231">
        <f>ROUND(E416*H416,2)</f>
        <v>0</v>
      </c>
      <c r="J416" s="232"/>
      <c r="K416" s="231">
        <f>ROUND(E416*J416,2)</f>
        <v>0</v>
      </c>
      <c r="L416" s="231">
        <v>21</v>
      </c>
      <c r="M416" s="231">
        <f>G416*(1+L416/100)</f>
        <v>0</v>
      </c>
      <c r="N416" s="230">
        <v>0</v>
      </c>
      <c r="O416" s="230">
        <f>ROUND(E416*N416,2)</f>
        <v>0</v>
      </c>
      <c r="P416" s="230">
        <v>0</v>
      </c>
      <c r="Q416" s="230">
        <f>ROUND(E416*P416,2)</f>
        <v>0</v>
      </c>
      <c r="R416" s="231" t="s">
        <v>575</v>
      </c>
      <c r="S416" s="231" t="s">
        <v>248</v>
      </c>
      <c r="T416" s="231" t="s">
        <v>249</v>
      </c>
      <c r="U416" s="231">
        <v>0</v>
      </c>
      <c r="V416" s="231">
        <f>ROUND(E416*U416,2)</f>
        <v>0</v>
      </c>
      <c r="W416" s="231"/>
      <c r="X416" s="231" t="s">
        <v>576</v>
      </c>
      <c r="Y416" s="231" t="s">
        <v>192</v>
      </c>
      <c r="Z416" s="210"/>
      <c r="AA416" s="210"/>
      <c r="AB416" s="210"/>
      <c r="AC416" s="210"/>
      <c r="AD416" s="210"/>
      <c r="AE416" s="210"/>
      <c r="AF416" s="210"/>
      <c r="AG416" s="210" t="s">
        <v>577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>
      <c r="A417" s="248">
        <v>77</v>
      </c>
      <c r="B417" s="249" t="s">
        <v>665</v>
      </c>
      <c r="C417" s="255" t="s">
        <v>666</v>
      </c>
      <c r="D417" s="250" t="s">
        <v>541</v>
      </c>
      <c r="E417" s="251">
        <v>2</v>
      </c>
      <c r="F417" s="252"/>
      <c r="G417" s="253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0</v>
      </c>
      <c r="O417" s="230">
        <f>ROUND(E417*N417,2)</f>
        <v>0</v>
      </c>
      <c r="P417" s="230">
        <v>0</v>
      </c>
      <c r="Q417" s="230">
        <f>ROUND(E417*P417,2)</f>
        <v>0</v>
      </c>
      <c r="R417" s="231" t="s">
        <v>575</v>
      </c>
      <c r="S417" s="231" t="s">
        <v>248</v>
      </c>
      <c r="T417" s="231" t="s">
        <v>249</v>
      </c>
      <c r="U417" s="231">
        <v>0</v>
      </c>
      <c r="V417" s="231">
        <f>ROUND(E417*U417,2)</f>
        <v>0</v>
      </c>
      <c r="W417" s="231"/>
      <c r="X417" s="231" t="s">
        <v>576</v>
      </c>
      <c r="Y417" s="231" t="s">
        <v>192</v>
      </c>
      <c r="Z417" s="210"/>
      <c r="AA417" s="210"/>
      <c r="AB417" s="210"/>
      <c r="AC417" s="210"/>
      <c r="AD417" s="210"/>
      <c r="AE417" s="210"/>
      <c r="AF417" s="210"/>
      <c r="AG417" s="210" t="s">
        <v>577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>
      <c r="A418" s="248">
        <v>78</v>
      </c>
      <c r="B418" s="249" t="s">
        <v>667</v>
      </c>
      <c r="C418" s="255" t="s">
        <v>668</v>
      </c>
      <c r="D418" s="250" t="s">
        <v>541</v>
      </c>
      <c r="E418" s="251">
        <v>1</v>
      </c>
      <c r="F418" s="252"/>
      <c r="G418" s="253">
        <f>ROUND(E418*F418,2)</f>
        <v>0</v>
      </c>
      <c r="H418" s="232"/>
      <c r="I418" s="231">
        <f>ROUND(E418*H418,2)</f>
        <v>0</v>
      </c>
      <c r="J418" s="232"/>
      <c r="K418" s="231">
        <f>ROUND(E418*J418,2)</f>
        <v>0</v>
      </c>
      <c r="L418" s="231">
        <v>21</v>
      </c>
      <c r="M418" s="231">
        <f>G418*(1+L418/100)</f>
        <v>0</v>
      </c>
      <c r="N418" s="230">
        <v>0</v>
      </c>
      <c r="O418" s="230">
        <f>ROUND(E418*N418,2)</f>
        <v>0</v>
      </c>
      <c r="P418" s="230">
        <v>0</v>
      </c>
      <c r="Q418" s="230">
        <f>ROUND(E418*P418,2)</f>
        <v>0</v>
      </c>
      <c r="R418" s="231" t="s">
        <v>575</v>
      </c>
      <c r="S418" s="231" t="s">
        <v>248</v>
      </c>
      <c r="T418" s="231" t="s">
        <v>249</v>
      </c>
      <c r="U418" s="231">
        <v>0</v>
      </c>
      <c r="V418" s="231">
        <f>ROUND(E418*U418,2)</f>
        <v>0</v>
      </c>
      <c r="W418" s="231"/>
      <c r="X418" s="231" t="s">
        <v>576</v>
      </c>
      <c r="Y418" s="231" t="s">
        <v>192</v>
      </c>
      <c r="Z418" s="210"/>
      <c r="AA418" s="210"/>
      <c r="AB418" s="210"/>
      <c r="AC418" s="210"/>
      <c r="AD418" s="210"/>
      <c r="AE418" s="210"/>
      <c r="AF418" s="210"/>
      <c r="AG418" s="210" t="s">
        <v>577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>
      <c r="A419" s="242">
        <v>79</v>
      </c>
      <c r="B419" s="243" t="s">
        <v>669</v>
      </c>
      <c r="C419" s="256" t="s">
        <v>670</v>
      </c>
      <c r="D419" s="244" t="s">
        <v>247</v>
      </c>
      <c r="E419" s="245">
        <v>8.4239999999999995</v>
      </c>
      <c r="F419" s="246"/>
      <c r="G419" s="247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2.9999999999999997E-4</v>
      </c>
      <c r="O419" s="230">
        <f>ROUND(E419*N419,2)</f>
        <v>0</v>
      </c>
      <c r="P419" s="230">
        <v>0</v>
      </c>
      <c r="Q419" s="230">
        <f>ROUND(E419*P419,2)</f>
        <v>0</v>
      </c>
      <c r="R419" s="231" t="s">
        <v>575</v>
      </c>
      <c r="S419" s="231" t="s">
        <v>248</v>
      </c>
      <c r="T419" s="231" t="s">
        <v>249</v>
      </c>
      <c r="U419" s="231">
        <v>0</v>
      </c>
      <c r="V419" s="231">
        <f>ROUND(E419*U419,2)</f>
        <v>0</v>
      </c>
      <c r="W419" s="231"/>
      <c r="X419" s="231" t="s">
        <v>576</v>
      </c>
      <c r="Y419" s="231" t="s">
        <v>192</v>
      </c>
      <c r="Z419" s="210"/>
      <c r="AA419" s="210"/>
      <c r="AB419" s="210"/>
      <c r="AC419" s="210"/>
      <c r="AD419" s="210"/>
      <c r="AE419" s="210"/>
      <c r="AF419" s="210"/>
      <c r="AG419" s="210" t="s">
        <v>577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2">
      <c r="A420" s="227"/>
      <c r="B420" s="228"/>
      <c r="C420" s="271" t="s">
        <v>1454</v>
      </c>
      <c r="D420" s="264"/>
      <c r="E420" s="265">
        <v>8.4239999999999995</v>
      </c>
      <c r="F420" s="231"/>
      <c r="G420" s="231"/>
      <c r="H420" s="231"/>
      <c r="I420" s="231"/>
      <c r="J420" s="231"/>
      <c r="K420" s="231"/>
      <c r="L420" s="231"/>
      <c r="M420" s="231"/>
      <c r="N420" s="230"/>
      <c r="O420" s="230"/>
      <c r="P420" s="230"/>
      <c r="Q420" s="230"/>
      <c r="R420" s="231"/>
      <c r="S420" s="231"/>
      <c r="T420" s="231"/>
      <c r="U420" s="231"/>
      <c r="V420" s="231"/>
      <c r="W420" s="231"/>
      <c r="X420" s="231"/>
      <c r="Y420" s="231"/>
      <c r="Z420" s="210"/>
      <c r="AA420" s="210"/>
      <c r="AB420" s="210"/>
      <c r="AC420" s="210"/>
      <c r="AD420" s="210"/>
      <c r="AE420" s="210"/>
      <c r="AF420" s="210"/>
      <c r="AG420" s="210" t="s">
        <v>251</v>
      </c>
      <c r="AH420" s="210">
        <v>5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>
      <c r="A421" s="235" t="s">
        <v>184</v>
      </c>
      <c r="B421" s="236" t="s">
        <v>112</v>
      </c>
      <c r="C421" s="254" t="s">
        <v>113</v>
      </c>
      <c r="D421" s="237"/>
      <c r="E421" s="238"/>
      <c r="F421" s="239"/>
      <c r="G421" s="240">
        <f>SUMIF(AG422:AG521,"&lt;&gt;NOR",G422:G521)</f>
        <v>0</v>
      </c>
      <c r="H421" s="234"/>
      <c r="I421" s="234">
        <f>SUM(I422:I521)</f>
        <v>0</v>
      </c>
      <c r="J421" s="234"/>
      <c r="K421" s="234">
        <f>SUM(K422:K521)</f>
        <v>0</v>
      </c>
      <c r="L421" s="234"/>
      <c r="M421" s="234">
        <f>SUM(M422:M521)</f>
        <v>0</v>
      </c>
      <c r="N421" s="233"/>
      <c r="O421" s="233">
        <f>SUM(O422:O521)</f>
        <v>855.90999999999985</v>
      </c>
      <c r="P421" s="233"/>
      <c r="Q421" s="233">
        <f>SUM(Q422:Q521)</f>
        <v>0</v>
      </c>
      <c r="R421" s="234"/>
      <c r="S421" s="234"/>
      <c r="T421" s="234"/>
      <c r="U421" s="234"/>
      <c r="V421" s="234">
        <f>SUM(V422:V521)</f>
        <v>720.84999999999991</v>
      </c>
      <c r="W421" s="234"/>
      <c r="X421" s="234"/>
      <c r="Y421" s="234"/>
      <c r="AG421" t="s">
        <v>185</v>
      </c>
    </row>
    <row r="422" spans="1:60" ht="33.75" outlineLevel="1">
      <c r="A422" s="242">
        <v>80</v>
      </c>
      <c r="B422" s="243" t="s">
        <v>686</v>
      </c>
      <c r="C422" s="256" t="s">
        <v>687</v>
      </c>
      <c r="D422" s="244" t="s">
        <v>247</v>
      </c>
      <c r="E422" s="245">
        <v>46.935000000000002</v>
      </c>
      <c r="F422" s="246"/>
      <c r="G422" s="247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0.29925000000000002</v>
      </c>
      <c r="O422" s="230">
        <f>ROUND(E422*N422,2)</f>
        <v>14.05</v>
      </c>
      <c r="P422" s="230">
        <v>0</v>
      </c>
      <c r="Q422" s="230">
        <f>ROUND(E422*P422,2)</f>
        <v>0</v>
      </c>
      <c r="R422" s="231"/>
      <c r="S422" s="231" t="s">
        <v>248</v>
      </c>
      <c r="T422" s="231" t="s">
        <v>190</v>
      </c>
      <c r="U422" s="231">
        <v>1.6E-2</v>
      </c>
      <c r="V422" s="231">
        <f>ROUND(E422*U422,2)</f>
        <v>0.75</v>
      </c>
      <c r="W422" s="231"/>
      <c r="X422" s="231" t="s">
        <v>191</v>
      </c>
      <c r="Y422" s="231" t="s">
        <v>482</v>
      </c>
      <c r="Z422" s="210"/>
      <c r="AA422" s="210"/>
      <c r="AB422" s="210"/>
      <c r="AC422" s="210"/>
      <c r="AD422" s="210"/>
      <c r="AE422" s="210"/>
      <c r="AF422" s="210"/>
      <c r="AG422" s="210" t="s">
        <v>193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2">
      <c r="A423" s="227"/>
      <c r="B423" s="228"/>
      <c r="C423" s="271" t="s">
        <v>1455</v>
      </c>
      <c r="D423" s="264"/>
      <c r="E423" s="265">
        <v>41.265000000000001</v>
      </c>
      <c r="F423" s="231"/>
      <c r="G423" s="231"/>
      <c r="H423" s="231"/>
      <c r="I423" s="231"/>
      <c r="J423" s="231"/>
      <c r="K423" s="231"/>
      <c r="L423" s="231"/>
      <c r="M423" s="231"/>
      <c r="N423" s="230"/>
      <c r="O423" s="230"/>
      <c r="P423" s="230"/>
      <c r="Q423" s="230"/>
      <c r="R423" s="231"/>
      <c r="S423" s="231"/>
      <c r="T423" s="231"/>
      <c r="U423" s="231"/>
      <c r="V423" s="231"/>
      <c r="W423" s="231"/>
      <c r="X423" s="231"/>
      <c r="Y423" s="231"/>
      <c r="Z423" s="210"/>
      <c r="AA423" s="210"/>
      <c r="AB423" s="210"/>
      <c r="AC423" s="210"/>
      <c r="AD423" s="210"/>
      <c r="AE423" s="210"/>
      <c r="AF423" s="210"/>
      <c r="AG423" s="210" t="s">
        <v>251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>
      <c r="A424" s="227"/>
      <c r="B424" s="228"/>
      <c r="C424" s="271" t="s">
        <v>1456</v>
      </c>
      <c r="D424" s="264"/>
      <c r="E424" s="265">
        <v>4.83</v>
      </c>
      <c r="F424" s="231"/>
      <c r="G424" s="231"/>
      <c r="H424" s="231"/>
      <c r="I424" s="231"/>
      <c r="J424" s="231"/>
      <c r="K424" s="231"/>
      <c r="L424" s="231"/>
      <c r="M424" s="231"/>
      <c r="N424" s="230"/>
      <c r="O424" s="230"/>
      <c r="P424" s="230"/>
      <c r="Q424" s="230"/>
      <c r="R424" s="231"/>
      <c r="S424" s="231"/>
      <c r="T424" s="231"/>
      <c r="U424" s="231"/>
      <c r="V424" s="231"/>
      <c r="W424" s="231"/>
      <c r="X424" s="231"/>
      <c r="Y424" s="231"/>
      <c r="Z424" s="210"/>
      <c r="AA424" s="210"/>
      <c r="AB424" s="210"/>
      <c r="AC424" s="210"/>
      <c r="AD424" s="210"/>
      <c r="AE424" s="210"/>
      <c r="AF424" s="210"/>
      <c r="AG424" s="210" t="s">
        <v>251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3">
      <c r="A425" s="227"/>
      <c r="B425" s="228"/>
      <c r="C425" s="271" t="s">
        <v>1457</v>
      </c>
      <c r="D425" s="264"/>
      <c r="E425" s="265">
        <v>0.84</v>
      </c>
      <c r="F425" s="231"/>
      <c r="G425" s="231"/>
      <c r="H425" s="231"/>
      <c r="I425" s="231"/>
      <c r="J425" s="231"/>
      <c r="K425" s="231"/>
      <c r="L425" s="231"/>
      <c r="M425" s="231"/>
      <c r="N425" s="230"/>
      <c r="O425" s="230"/>
      <c r="P425" s="230"/>
      <c r="Q425" s="230"/>
      <c r="R425" s="231"/>
      <c r="S425" s="231"/>
      <c r="T425" s="231"/>
      <c r="U425" s="231"/>
      <c r="V425" s="231"/>
      <c r="W425" s="231"/>
      <c r="X425" s="231"/>
      <c r="Y425" s="231"/>
      <c r="Z425" s="210"/>
      <c r="AA425" s="210"/>
      <c r="AB425" s="210"/>
      <c r="AC425" s="210"/>
      <c r="AD425" s="210"/>
      <c r="AE425" s="210"/>
      <c r="AF425" s="210"/>
      <c r="AG425" s="210" t="s">
        <v>251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ht="33.75" outlineLevel="1">
      <c r="A426" s="242">
        <v>81</v>
      </c>
      <c r="B426" s="243" t="s">
        <v>697</v>
      </c>
      <c r="C426" s="256" t="s">
        <v>698</v>
      </c>
      <c r="D426" s="244" t="s">
        <v>247</v>
      </c>
      <c r="E426" s="245">
        <v>123.501</v>
      </c>
      <c r="F426" s="246"/>
      <c r="G426" s="247">
        <f>ROUND(E426*F426,2)</f>
        <v>0</v>
      </c>
      <c r="H426" s="232"/>
      <c r="I426" s="231">
        <f>ROUND(E426*H426,2)</f>
        <v>0</v>
      </c>
      <c r="J426" s="232"/>
      <c r="K426" s="231">
        <f>ROUND(E426*J426,2)</f>
        <v>0</v>
      </c>
      <c r="L426" s="231">
        <v>21</v>
      </c>
      <c r="M426" s="231">
        <f>G426*(1+L426/100)</f>
        <v>0</v>
      </c>
      <c r="N426" s="230">
        <v>0.49875000000000003</v>
      </c>
      <c r="O426" s="230">
        <f>ROUND(E426*N426,2)</f>
        <v>61.6</v>
      </c>
      <c r="P426" s="230">
        <v>0</v>
      </c>
      <c r="Q426" s="230">
        <f>ROUND(E426*P426,2)</f>
        <v>0</v>
      </c>
      <c r="R426" s="231"/>
      <c r="S426" s="231" t="s">
        <v>248</v>
      </c>
      <c r="T426" s="231" t="s">
        <v>190</v>
      </c>
      <c r="U426" s="231">
        <v>0.02</v>
      </c>
      <c r="V426" s="231">
        <f>ROUND(E426*U426,2)</f>
        <v>2.4700000000000002</v>
      </c>
      <c r="W426" s="231"/>
      <c r="X426" s="231" t="s">
        <v>191</v>
      </c>
      <c r="Y426" s="231" t="s">
        <v>482</v>
      </c>
      <c r="Z426" s="210"/>
      <c r="AA426" s="210"/>
      <c r="AB426" s="210"/>
      <c r="AC426" s="210"/>
      <c r="AD426" s="210"/>
      <c r="AE426" s="210"/>
      <c r="AF426" s="210"/>
      <c r="AG426" s="210" t="s">
        <v>193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2">
      <c r="A427" s="227"/>
      <c r="B427" s="228"/>
      <c r="C427" s="271" t="s">
        <v>1458</v>
      </c>
      <c r="D427" s="264"/>
      <c r="E427" s="265">
        <v>117.705</v>
      </c>
      <c r="F427" s="231"/>
      <c r="G427" s="231"/>
      <c r="H427" s="231"/>
      <c r="I427" s="231"/>
      <c r="J427" s="231"/>
      <c r="K427" s="231"/>
      <c r="L427" s="231"/>
      <c r="M427" s="231"/>
      <c r="N427" s="230"/>
      <c r="O427" s="230"/>
      <c r="P427" s="230"/>
      <c r="Q427" s="230"/>
      <c r="R427" s="231"/>
      <c r="S427" s="231"/>
      <c r="T427" s="231"/>
      <c r="U427" s="231"/>
      <c r="V427" s="231"/>
      <c r="W427" s="231"/>
      <c r="X427" s="231"/>
      <c r="Y427" s="231"/>
      <c r="Z427" s="210"/>
      <c r="AA427" s="210"/>
      <c r="AB427" s="210"/>
      <c r="AC427" s="210"/>
      <c r="AD427" s="210"/>
      <c r="AE427" s="210"/>
      <c r="AF427" s="210"/>
      <c r="AG427" s="210" t="s">
        <v>251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3">
      <c r="A428" s="227"/>
      <c r="B428" s="228"/>
      <c r="C428" s="271" t="s">
        <v>1459</v>
      </c>
      <c r="D428" s="264"/>
      <c r="E428" s="265">
        <v>5.04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251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>
      <c r="A429" s="227"/>
      <c r="B429" s="228"/>
      <c r="C429" s="271" t="s">
        <v>1460</v>
      </c>
      <c r="D429" s="264"/>
      <c r="E429" s="265">
        <v>0.75600000000000001</v>
      </c>
      <c r="F429" s="231"/>
      <c r="G429" s="231"/>
      <c r="H429" s="231"/>
      <c r="I429" s="231"/>
      <c r="J429" s="231"/>
      <c r="K429" s="231"/>
      <c r="L429" s="231"/>
      <c r="M429" s="231"/>
      <c r="N429" s="230"/>
      <c r="O429" s="230"/>
      <c r="P429" s="230"/>
      <c r="Q429" s="230"/>
      <c r="R429" s="231"/>
      <c r="S429" s="231"/>
      <c r="T429" s="231"/>
      <c r="U429" s="231"/>
      <c r="V429" s="231"/>
      <c r="W429" s="231"/>
      <c r="X429" s="231"/>
      <c r="Y429" s="231"/>
      <c r="Z429" s="210"/>
      <c r="AA429" s="210"/>
      <c r="AB429" s="210"/>
      <c r="AC429" s="210"/>
      <c r="AD429" s="210"/>
      <c r="AE429" s="210"/>
      <c r="AF429" s="210"/>
      <c r="AG429" s="210" t="s">
        <v>251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ht="33.75" outlineLevel="1">
      <c r="A430" s="242">
        <v>82</v>
      </c>
      <c r="B430" s="243" t="s">
        <v>706</v>
      </c>
      <c r="C430" s="256" t="s">
        <v>707</v>
      </c>
      <c r="D430" s="244" t="s">
        <v>247</v>
      </c>
      <c r="E430" s="245">
        <v>41.265000000000001</v>
      </c>
      <c r="F430" s="246"/>
      <c r="G430" s="247">
        <f>ROUND(E430*F430,2)</f>
        <v>0</v>
      </c>
      <c r="H430" s="232"/>
      <c r="I430" s="231">
        <f>ROUND(E430*H430,2)</f>
        <v>0</v>
      </c>
      <c r="J430" s="232"/>
      <c r="K430" s="231">
        <f>ROUND(E430*J430,2)</f>
        <v>0</v>
      </c>
      <c r="L430" s="231">
        <v>21</v>
      </c>
      <c r="M430" s="231">
        <f>G430*(1+L430/100)</f>
        <v>0</v>
      </c>
      <c r="N430" s="230">
        <v>0.29925000000000002</v>
      </c>
      <c r="O430" s="230">
        <f>ROUND(E430*N430,2)</f>
        <v>12.35</v>
      </c>
      <c r="P430" s="230">
        <v>0</v>
      </c>
      <c r="Q430" s="230">
        <f>ROUND(E430*P430,2)</f>
        <v>0</v>
      </c>
      <c r="R430" s="231"/>
      <c r="S430" s="231" t="s">
        <v>248</v>
      </c>
      <c r="T430" s="231" t="s">
        <v>190</v>
      </c>
      <c r="U430" s="231">
        <v>1.6E-2</v>
      </c>
      <c r="V430" s="231">
        <f>ROUND(E430*U430,2)</f>
        <v>0.66</v>
      </c>
      <c r="W430" s="231"/>
      <c r="X430" s="231" t="s">
        <v>191</v>
      </c>
      <c r="Y430" s="231" t="s">
        <v>482</v>
      </c>
      <c r="Z430" s="210"/>
      <c r="AA430" s="210"/>
      <c r="AB430" s="210"/>
      <c r="AC430" s="210"/>
      <c r="AD430" s="210"/>
      <c r="AE430" s="210"/>
      <c r="AF430" s="210"/>
      <c r="AG430" s="210" t="s">
        <v>193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2">
      <c r="A431" s="227"/>
      <c r="B431" s="228"/>
      <c r="C431" s="271" t="s">
        <v>1455</v>
      </c>
      <c r="D431" s="264"/>
      <c r="E431" s="265">
        <v>41.265000000000001</v>
      </c>
      <c r="F431" s="231"/>
      <c r="G431" s="231"/>
      <c r="H431" s="231"/>
      <c r="I431" s="231"/>
      <c r="J431" s="231"/>
      <c r="K431" s="231"/>
      <c r="L431" s="231"/>
      <c r="M431" s="231"/>
      <c r="N431" s="230"/>
      <c r="O431" s="230"/>
      <c r="P431" s="230"/>
      <c r="Q431" s="230"/>
      <c r="R431" s="231"/>
      <c r="S431" s="231"/>
      <c r="T431" s="231"/>
      <c r="U431" s="231"/>
      <c r="V431" s="231"/>
      <c r="W431" s="231"/>
      <c r="X431" s="231"/>
      <c r="Y431" s="231"/>
      <c r="Z431" s="210"/>
      <c r="AA431" s="210"/>
      <c r="AB431" s="210"/>
      <c r="AC431" s="210"/>
      <c r="AD431" s="210"/>
      <c r="AE431" s="210"/>
      <c r="AF431" s="210"/>
      <c r="AG431" s="210" t="s">
        <v>251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>
      <c r="A432" s="242">
        <v>83</v>
      </c>
      <c r="B432" s="243" t="s">
        <v>708</v>
      </c>
      <c r="C432" s="256" t="s">
        <v>709</v>
      </c>
      <c r="D432" s="244" t="s">
        <v>247</v>
      </c>
      <c r="E432" s="245">
        <v>29.5</v>
      </c>
      <c r="F432" s="246"/>
      <c r="G432" s="247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7.5600000000000001E-2</v>
      </c>
      <c r="O432" s="230">
        <f>ROUND(E432*N432,2)</f>
        <v>2.23</v>
      </c>
      <c r="P432" s="230">
        <v>0</v>
      </c>
      <c r="Q432" s="230">
        <f>ROUND(E432*P432,2)</f>
        <v>0</v>
      </c>
      <c r="R432" s="231"/>
      <c r="S432" s="231" t="s">
        <v>248</v>
      </c>
      <c r="T432" s="231" t="s">
        <v>249</v>
      </c>
      <c r="U432" s="231">
        <v>2.5000000000000001E-2</v>
      </c>
      <c r="V432" s="231">
        <f>ROUND(E432*U432,2)</f>
        <v>0.74</v>
      </c>
      <c r="W432" s="231"/>
      <c r="X432" s="231" t="s">
        <v>191</v>
      </c>
      <c r="Y432" s="231" t="s">
        <v>192</v>
      </c>
      <c r="Z432" s="210"/>
      <c r="AA432" s="210"/>
      <c r="AB432" s="210"/>
      <c r="AC432" s="210"/>
      <c r="AD432" s="210"/>
      <c r="AE432" s="210"/>
      <c r="AF432" s="210"/>
      <c r="AG432" s="210" t="s">
        <v>193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2">
      <c r="A433" s="227"/>
      <c r="B433" s="228"/>
      <c r="C433" s="271" t="s">
        <v>1421</v>
      </c>
      <c r="D433" s="264"/>
      <c r="E433" s="265">
        <v>23</v>
      </c>
      <c r="F433" s="231"/>
      <c r="G433" s="231"/>
      <c r="H433" s="231"/>
      <c r="I433" s="231"/>
      <c r="J433" s="231"/>
      <c r="K433" s="231"/>
      <c r="L433" s="231"/>
      <c r="M433" s="231"/>
      <c r="N433" s="230"/>
      <c r="O433" s="230"/>
      <c r="P433" s="230"/>
      <c r="Q433" s="230"/>
      <c r="R433" s="231"/>
      <c r="S433" s="231"/>
      <c r="T433" s="231"/>
      <c r="U433" s="231"/>
      <c r="V433" s="231"/>
      <c r="W433" s="231"/>
      <c r="X433" s="231"/>
      <c r="Y433" s="231"/>
      <c r="Z433" s="210"/>
      <c r="AA433" s="210"/>
      <c r="AB433" s="210"/>
      <c r="AC433" s="210"/>
      <c r="AD433" s="210"/>
      <c r="AE433" s="210"/>
      <c r="AF433" s="210"/>
      <c r="AG433" s="210" t="s">
        <v>251</v>
      </c>
      <c r="AH433" s="210">
        <v>0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3">
      <c r="A434" s="227"/>
      <c r="B434" s="228"/>
      <c r="C434" s="271" t="s">
        <v>1424</v>
      </c>
      <c r="D434" s="264"/>
      <c r="E434" s="265">
        <v>4</v>
      </c>
      <c r="F434" s="231"/>
      <c r="G434" s="231"/>
      <c r="H434" s="231"/>
      <c r="I434" s="231"/>
      <c r="J434" s="231"/>
      <c r="K434" s="231"/>
      <c r="L434" s="231"/>
      <c r="M434" s="231"/>
      <c r="N434" s="230"/>
      <c r="O434" s="230"/>
      <c r="P434" s="230"/>
      <c r="Q434" s="230"/>
      <c r="R434" s="231"/>
      <c r="S434" s="231"/>
      <c r="T434" s="231"/>
      <c r="U434" s="231"/>
      <c r="V434" s="231"/>
      <c r="W434" s="231"/>
      <c r="X434" s="231"/>
      <c r="Y434" s="231"/>
      <c r="Z434" s="210"/>
      <c r="AA434" s="210"/>
      <c r="AB434" s="210"/>
      <c r="AC434" s="210"/>
      <c r="AD434" s="210"/>
      <c r="AE434" s="210"/>
      <c r="AF434" s="210"/>
      <c r="AG434" s="210" t="s">
        <v>251</v>
      </c>
      <c r="AH434" s="210">
        <v>0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3">
      <c r="A435" s="227"/>
      <c r="B435" s="228"/>
      <c r="C435" s="271" t="s">
        <v>1426</v>
      </c>
      <c r="D435" s="264"/>
      <c r="E435" s="265">
        <v>2.5</v>
      </c>
      <c r="F435" s="231"/>
      <c r="G435" s="231"/>
      <c r="H435" s="231"/>
      <c r="I435" s="231"/>
      <c r="J435" s="231"/>
      <c r="K435" s="231"/>
      <c r="L435" s="231"/>
      <c r="M435" s="231"/>
      <c r="N435" s="230"/>
      <c r="O435" s="230"/>
      <c r="P435" s="230"/>
      <c r="Q435" s="230"/>
      <c r="R435" s="231"/>
      <c r="S435" s="231"/>
      <c r="T435" s="231"/>
      <c r="U435" s="231"/>
      <c r="V435" s="231"/>
      <c r="W435" s="231"/>
      <c r="X435" s="231"/>
      <c r="Y435" s="231"/>
      <c r="Z435" s="210"/>
      <c r="AA435" s="210"/>
      <c r="AB435" s="210"/>
      <c r="AC435" s="210"/>
      <c r="AD435" s="210"/>
      <c r="AE435" s="210"/>
      <c r="AF435" s="210"/>
      <c r="AG435" s="210" t="s">
        <v>251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>
      <c r="A436" s="242">
        <v>84</v>
      </c>
      <c r="B436" s="243" t="s">
        <v>710</v>
      </c>
      <c r="C436" s="256" t="s">
        <v>711</v>
      </c>
      <c r="D436" s="244" t="s">
        <v>247</v>
      </c>
      <c r="E436" s="245">
        <v>588.1</v>
      </c>
      <c r="F436" s="246"/>
      <c r="G436" s="247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0.1008</v>
      </c>
      <c r="O436" s="230">
        <f>ROUND(E436*N436,2)</f>
        <v>59.28</v>
      </c>
      <c r="P436" s="230">
        <v>0</v>
      </c>
      <c r="Q436" s="230">
        <f>ROUND(E436*P436,2)</f>
        <v>0</v>
      </c>
      <c r="R436" s="231"/>
      <c r="S436" s="231" t="s">
        <v>248</v>
      </c>
      <c r="T436" s="231" t="s">
        <v>249</v>
      </c>
      <c r="U436" s="231">
        <v>2.5000000000000001E-2</v>
      </c>
      <c r="V436" s="231">
        <f>ROUND(E436*U436,2)</f>
        <v>14.7</v>
      </c>
      <c r="W436" s="231"/>
      <c r="X436" s="231" t="s">
        <v>191</v>
      </c>
      <c r="Y436" s="231" t="s">
        <v>192</v>
      </c>
      <c r="Z436" s="210"/>
      <c r="AA436" s="210"/>
      <c r="AB436" s="210"/>
      <c r="AC436" s="210"/>
      <c r="AD436" s="210"/>
      <c r="AE436" s="210"/>
      <c r="AF436" s="210"/>
      <c r="AG436" s="210" t="s">
        <v>193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2">
      <c r="A437" s="227"/>
      <c r="B437" s="228"/>
      <c r="C437" s="271" t="s">
        <v>1422</v>
      </c>
      <c r="D437" s="264"/>
      <c r="E437" s="265">
        <v>560.5</v>
      </c>
      <c r="F437" s="231"/>
      <c r="G437" s="231"/>
      <c r="H437" s="231"/>
      <c r="I437" s="231"/>
      <c r="J437" s="231"/>
      <c r="K437" s="231"/>
      <c r="L437" s="231"/>
      <c r="M437" s="231"/>
      <c r="N437" s="230"/>
      <c r="O437" s="230"/>
      <c r="P437" s="230"/>
      <c r="Q437" s="230"/>
      <c r="R437" s="231"/>
      <c r="S437" s="231"/>
      <c r="T437" s="231"/>
      <c r="U437" s="231"/>
      <c r="V437" s="231"/>
      <c r="W437" s="231"/>
      <c r="X437" s="231"/>
      <c r="Y437" s="231"/>
      <c r="Z437" s="210"/>
      <c r="AA437" s="210"/>
      <c r="AB437" s="210"/>
      <c r="AC437" s="210"/>
      <c r="AD437" s="210"/>
      <c r="AE437" s="210"/>
      <c r="AF437" s="210"/>
      <c r="AG437" s="210" t="s">
        <v>251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3">
      <c r="A438" s="227"/>
      <c r="B438" s="228"/>
      <c r="C438" s="271" t="s">
        <v>1423</v>
      </c>
      <c r="D438" s="264"/>
      <c r="E438" s="265">
        <v>24</v>
      </c>
      <c r="F438" s="231"/>
      <c r="G438" s="231"/>
      <c r="H438" s="231"/>
      <c r="I438" s="231"/>
      <c r="J438" s="231"/>
      <c r="K438" s="231"/>
      <c r="L438" s="231"/>
      <c r="M438" s="231"/>
      <c r="N438" s="230"/>
      <c r="O438" s="230"/>
      <c r="P438" s="230"/>
      <c r="Q438" s="230"/>
      <c r="R438" s="231"/>
      <c r="S438" s="231"/>
      <c r="T438" s="231"/>
      <c r="U438" s="231"/>
      <c r="V438" s="231"/>
      <c r="W438" s="231"/>
      <c r="X438" s="231"/>
      <c r="Y438" s="231"/>
      <c r="Z438" s="210"/>
      <c r="AA438" s="210"/>
      <c r="AB438" s="210"/>
      <c r="AC438" s="210"/>
      <c r="AD438" s="210"/>
      <c r="AE438" s="210"/>
      <c r="AF438" s="210"/>
      <c r="AG438" s="210" t="s">
        <v>251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3">
      <c r="A439" s="227"/>
      <c r="B439" s="228"/>
      <c r="C439" s="271" t="s">
        <v>1425</v>
      </c>
      <c r="D439" s="264"/>
      <c r="E439" s="265">
        <v>3.6</v>
      </c>
      <c r="F439" s="231"/>
      <c r="G439" s="231"/>
      <c r="H439" s="231"/>
      <c r="I439" s="231"/>
      <c r="J439" s="231"/>
      <c r="K439" s="231"/>
      <c r="L439" s="231"/>
      <c r="M439" s="231"/>
      <c r="N439" s="230"/>
      <c r="O439" s="230"/>
      <c r="P439" s="230"/>
      <c r="Q439" s="230"/>
      <c r="R439" s="231"/>
      <c r="S439" s="231"/>
      <c r="T439" s="231"/>
      <c r="U439" s="231"/>
      <c r="V439" s="231"/>
      <c r="W439" s="231"/>
      <c r="X439" s="231"/>
      <c r="Y439" s="231"/>
      <c r="Z439" s="210"/>
      <c r="AA439" s="210"/>
      <c r="AB439" s="210"/>
      <c r="AC439" s="210"/>
      <c r="AD439" s="210"/>
      <c r="AE439" s="210"/>
      <c r="AF439" s="210"/>
      <c r="AG439" s="210" t="s">
        <v>251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ht="22.5" outlineLevel="1">
      <c r="A440" s="242">
        <v>85</v>
      </c>
      <c r="B440" s="243" t="s">
        <v>713</v>
      </c>
      <c r="C440" s="256" t="s">
        <v>714</v>
      </c>
      <c r="D440" s="244" t="s">
        <v>247</v>
      </c>
      <c r="E440" s="245">
        <v>187.74</v>
      </c>
      <c r="F440" s="246"/>
      <c r="G440" s="247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0.378</v>
      </c>
      <c r="O440" s="230">
        <f>ROUND(E440*N440,2)</f>
        <v>70.97</v>
      </c>
      <c r="P440" s="230">
        <v>0</v>
      </c>
      <c r="Q440" s="230">
        <f>ROUND(E440*P440,2)</f>
        <v>0</v>
      </c>
      <c r="R440" s="231"/>
      <c r="S440" s="231" t="s">
        <v>248</v>
      </c>
      <c r="T440" s="231" t="s">
        <v>249</v>
      </c>
      <c r="U440" s="231">
        <v>2.5999999999999999E-2</v>
      </c>
      <c r="V440" s="231">
        <f>ROUND(E440*U440,2)</f>
        <v>4.88</v>
      </c>
      <c r="W440" s="231"/>
      <c r="X440" s="231" t="s">
        <v>191</v>
      </c>
      <c r="Y440" s="231" t="s">
        <v>192</v>
      </c>
      <c r="Z440" s="210"/>
      <c r="AA440" s="210"/>
      <c r="AB440" s="210"/>
      <c r="AC440" s="210"/>
      <c r="AD440" s="210"/>
      <c r="AE440" s="210"/>
      <c r="AF440" s="210"/>
      <c r="AG440" s="210" t="s">
        <v>193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2">
      <c r="A441" s="227"/>
      <c r="B441" s="228"/>
      <c r="C441" s="271" t="s">
        <v>1461</v>
      </c>
      <c r="D441" s="264"/>
      <c r="E441" s="265">
        <v>165.06</v>
      </c>
      <c r="F441" s="231"/>
      <c r="G441" s="231"/>
      <c r="H441" s="231"/>
      <c r="I441" s="231"/>
      <c r="J441" s="231"/>
      <c r="K441" s="231"/>
      <c r="L441" s="231"/>
      <c r="M441" s="231"/>
      <c r="N441" s="230"/>
      <c r="O441" s="230"/>
      <c r="P441" s="230"/>
      <c r="Q441" s="230"/>
      <c r="R441" s="231"/>
      <c r="S441" s="231"/>
      <c r="T441" s="231"/>
      <c r="U441" s="231"/>
      <c r="V441" s="231"/>
      <c r="W441" s="231"/>
      <c r="X441" s="231"/>
      <c r="Y441" s="231"/>
      <c r="Z441" s="210"/>
      <c r="AA441" s="210"/>
      <c r="AB441" s="210"/>
      <c r="AC441" s="210"/>
      <c r="AD441" s="210"/>
      <c r="AE441" s="210"/>
      <c r="AF441" s="210"/>
      <c r="AG441" s="210" t="s">
        <v>251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3">
      <c r="A442" s="227"/>
      <c r="B442" s="228"/>
      <c r="C442" s="271" t="s">
        <v>1462</v>
      </c>
      <c r="D442" s="264"/>
      <c r="E442" s="265">
        <v>19.32</v>
      </c>
      <c r="F442" s="231"/>
      <c r="G442" s="231"/>
      <c r="H442" s="231"/>
      <c r="I442" s="231"/>
      <c r="J442" s="231"/>
      <c r="K442" s="231"/>
      <c r="L442" s="231"/>
      <c r="M442" s="231"/>
      <c r="N442" s="230"/>
      <c r="O442" s="230"/>
      <c r="P442" s="230"/>
      <c r="Q442" s="230"/>
      <c r="R442" s="231"/>
      <c r="S442" s="231"/>
      <c r="T442" s="231"/>
      <c r="U442" s="231"/>
      <c r="V442" s="231"/>
      <c r="W442" s="231"/>
      <c r="X442" s="231"/>
      <c r="Y442" s="231"/>
      <c r="Z442" s="210"/>
      <c r="AA442" s="210"/>
      <c r="AB442" s="210"/>
      <c r="AC442" s="210"/>
      <c r="AD442" s="210"/>
      <c r="AE442" s="210"/>
      <c r="AF442" s="210"/>
      <c r="AG442" s="210" t="s">
        <v>251</v>
      </c>
      <c r="AH442" s="210">
        <v>0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3">
      <c r="A443" s="227"/>
      <c r="B443" s="228"/>
      <c r="C443" s="271" t="s">
        <v>1463</v>
      </c>
      <c r="D443" s="264"/>
      <c r="E443" s="265">
        <v>3.36</v>
      </c>
      <c r="F443" s="231"/>
      <c r="G443" s="231"/>
      <c r="H443" s="231"/>
      <c r="I443" s="231"/>
      <c r="J443" s="231"/>
      <c r="K443" s="231"/>
      <c r="L443" s="231"/>
      <c r="M443" s="231"/>
      <c r="N443" s="230"/>
      <c r="O443" s="230"/>
      <c r="P443" s="230"/>
      <c r="Q443" s="230"/>
      <c r="R443" s="231"/>
      <c r="S443" s="231"/>
      <c r="T443" s="231"/>
      <c r="U443" s="231"/>
      <c r="V443" s="231"/>
      <c r="W443" s="231"/>
      <c r="X443" s="231"/>
      <c r="Y443" s="231"/>
      <c r="Z443" s="210"/>
      <c r="AA443" s="210"/>
      <c r="AB443" s="210"/>
      <c r="AC443" s="210"/>
      <c r="AD443" s="210"/>
      <c r="AE443" s="210"/>
      <c r="AF443" s="210"/>
      <c r="AG443" s="210" t="s">
        <v>251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ht="22.5" outlineLevel="1">
      <c r="A444" s="242">
        <v>86</v>
      </c>
      <c r="B444" s="243" t="s">
        <v>721</v>
      </c>
      <c r="C444" s="256" t="s">
        <v>722</v>
      </c>
      <c r="D444" s="244" t="s">
        <v>247</v>
      </c>
      <c r="E444" s="245">
        <v>165.06</v>
      </c>
      <c r="F444" s="246"/>
      <c r="G444" s="247">
        <f>ROUND(E444*F444,2)</f>
        <v>0</v>
      </c>
      <c r="H444" s="232"/>
      <c r="I444" s="231">
        <f>ROUND(E444*H444,2)</f>
        <v>0</v>
      </c>
      <c r="J444" s="232"/>
      <c r="K444" s="231">
        <f>ROUND(E444*J444,2)</f>
        <v>0</v>
      </c>
      <c r="L444" s="231">
        <v>21</v>
      </c>
      <c r="M444" s="231">
        <f>G444*(1+L444/100)</f>
        <v>0</v>
      </c>
      <c r="N444" s="230">
        <v>0.378</v>
      </c>
      <c r="O444" s="230">
        <f>ROUND(E444*N444,2)</f>
        <v>62.39</v>
      </c>
      <c r="P444" s="230">
        <v>0</v>
      </c>
      <c r="Q444" s="230">
        <f>ROUND(E444*P444,2)</f>
        <v>0</v>
      </c>
      <c r="R444" s="231"/>
      <c r="S444" s="231" t="s">
        <v>248</v>
      </c>
      <c r="T444" s="231" t="s">
        <v>249</v>
      </c>
      <c r="U444" s="231">
        <v>2.5999999999999999E-2</v>
      </c>
      <c r="V444" s="231">
        <f>ROUND(E444*U444,2)</f>
        <v>4.29</v>
      </c>
      <c r="W444" s="231"/>
      <c r="X444" s="231" t="s">
        <v>191</v>
      </c>
      <c r="Y444" s="231" t="s">
        <v>192</v>
      </c>
      <c r="Z444" s="210"/>
      <c r="AA444" s="210"/>
      <c r="AB444" s="210"/>
      <c r="AC444" s="210"/>
      <c r="AD444" s="210"/>
      <c r="AE444" s="210"/>
      <c r="AF444" s="210"/>
      <c r="AG444" s="210" t="s">
        <v>193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2">
      <c r="A445" s="227"/>
      <c r="B445" s="228"/>
      <c r="C445" s="271" t="s">
        <v>1461</v>
      </c>
      <c r="D445" s="264"/>
      <c r="E445" s="265">
        <v>165.06</v>
      </c>
      <c r="F445" s="231"/>
      <c r="G445" s="231"/>
      <c r="H445" s="231"/>
      <c r="I445" s="231"/>
      <c r="J445" s="231"/>
      <c r="K445" s="231"/>
      <c r="L445" s="231"/>
      <c r="M445" s="231"/>
      <c r="N445" s="230"/>
      <c r="O445" s="230"/>
      <c r="P445" s="230"/>
      <c r="Q445" s="230"/>
      <c r="R445" s="231"/>
      <c r="S445" s="231"/>
      <c r="T445" s="231"/>
      <c r="U445" s="231"/>
      <c r="V445" s="231"/>
      <c r="W445" s="231"/>
      <c r="X445" s="231"/>
      <c r="Y445" s="231"/>
      <c r="Z445" s="210"/>
      <c r="AA445" s="210"/>
      <c r="AB445" s="210"/>
      <c r="AC445" s="210"/>
      <c r="AD445" s="210"/>
      <c r="AE445" s="210"/>
      <c r="AF445" s="210"/>
      <c r="AG445" s="210" t="s">
        <v>251</v>
      </c>
      <c r="AH445" s="210">
        <v>0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2.5" outlineLevel="1">
      <c r="A446" s="242">
        <v>87</v>
      </c>
      <c r="B446" s="243" t="s">
        <v>726</v>
      </c>
      <c r="C446" s="256" t="s">
        <v>727</v>
      </c>
      <c r="D446" s="244" t="s">
        <v>247</v>
      </c>
      <c r="E446" s="245">
        <v>494.00400000000002</v>
      </c>
      <c r="F446" s="246"/>
      <c r="G446" s="247">
        <f>ROUND(E446*F446,2)</f>
        <v>0</v>
      </c>
      <c r="H446" s="232"/>
      <c r="I446" s="231">
        <f>ROUND(E446*H446,2)</f>
        <v>0</v>
      </c>
      <c r="J446" s="232"/>
      <c r="K446" s="231">
        <f>ROUND(E446*J446,2)</f>
        <v>0</v>
      </c>
      <c r="L446" s="231">
        <v>21</v>
      </c>
      <c r="M446" s="231">
        <f>G446*(1+L446/100)</f>
        <v>0</v>
      </c>
      <c r="N446" s="230">
        <v>0.55125000000000002</v>
      </c>
      <c r="O446" s="230">
        <f>ROUND(E446*N446,2)</f>
        <v>272.32</v>
      </c>
      <c r="P446" s="230">
        <v>0</v>
      </c>
      <c r="Q446" s="230">
        <f>ROUND(E446*P446,2)</f>
        <v>0</v>
      </c>
      <c r="R446" s="231"/>
      <c r="S446" s="231" t="s">
        <v>248</v>
      </c>
      <c r="T446" s="231" t="s">
        <v>249</v>
      </c>
      <c r="U446" s="231">
        <v>2.7E-2</v>
      </c>
      <c r="V446" s="231">
        <f>ROUND(E446*U446,2)</f>
        <v>13.34</v>
      </c>
      <c r="W446" s="231"/>
      <c r="X446" s="231" t="s">
        <v>191</v>
      </c>
      <c r="Y446" s="231" t="s">
        <v>192</v>
      </c>
      <c r="Z446" s="210"/>
      <c r="AA446" s="210"/>
      <c r="AB446" s="210"/>
      <c r="AC446" s="210"/>
      <c r="AD446" s="210"/>
      <c r="AE446" s="210"/>
      <c r="AF446" s="210"/>
      <c r="AG446" s="210" t="s">
        <v>193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2">
      <c r="A447" s="227"/>
      <c r="B447" s="228"/>
      <c r="C447" s="271" t="s">
        <v>1464</v>
      </c>
      <c r="D447" s="264"/>
      <c r="E447" s="265">
        <v>470.82</v>
      </c>
      <c r="F447" s="231"/>
      <c r="G447" s="231"/>
      <c r="H447" s="231"/>
      <c r="I447" s="231"/>
      <c r="J447" s="231"/>
      <c r="K447" s="231"/>
      <c r="L447" s="231"/>
      <c r="M447" s="231"/>
      <c r="N447" s="230"/>
      <c r="O447" s="230"/>
      <c r="P447" s="230"/>
      <c r="Q447" s="230"/>
      <c r="R447" s="231"/>
      <c r="S447" s="231"/>
      <c r="T447" s="231"/>
      <c r="U447" s="231"/>
      <c r="V447" s="231"/>
      <c r="W447" s="231"/>
      <c r="X447" s="231"/>
      <c r="Y447" s="231"/>
      <c r="Z447" s="210"/>
      <c r="AA447" s="210"/>
      <c r="AB447" s="210"/>
      <c r="AC447" s="210"/>
      <c r="AD447" s="210"/>
      <c r="AE447" s="210"/>
      <c r="AF447" s="210"/>
      <c r="AG447" s="210" t="s">
        <v>251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3">
      <c r="A448" s="227"/>
      <c r="B448" s="228"/>
      <c r="C448" s="271" t="s">
        <v>1465</v>
      </c>
      <c r="D448" s="264"/>
      <c r="E448" s="265">
        <v>20.16</v>
      </c>
      <c r="F448" s="231"/>
      <c r="G448" s="231"/>
      <c r="H448" s="231"/>
      <c r="I448" s="231"/>
      <c r="J448" s="231"/>
      <c r="K448" s="231"/>
      <c r="L448" s="231"/>
      <c r="M448" s="231"/>
      <c r="N448" s="230"/>
      <c r="O448" s="230"/>
      <c r="P448" s="230"/>
      <c r="Q448" s="230"/>
      <c r="R448" s="231"/>
      <c r="S448" s="231"/>
      <c r="T448" s="231"/>
      <c r="U448" s="231"/>
      <c r="V448" s="231"/>
      <c r="W448" s="231"/>
      <c r="X448" s="231"/>
      <c r="Y448" s="231"/>
      <c r="Z448" s="210"/>
      <c r="AA448" s="210"/>
      <c r="AB448" s="210"/>
      <c r="AC448" s="210"/>
      <c r="AD448" s="210"/>
      <c r="AE448" s="210"/>
      <c r="AF448" s="210"/>
      <c r="AG448" s="210" t="s">
        <v>251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3">
      <c r="A449" s="227"/>
      <c r="B449" s="228"/>
      <c r="C449" s="271" t="s">
        <v>1466</v>
      </c>
      <c r="D449" s="264"/>
      <c r="E449" s="265">
        <v>3.024</v>
      </c>
      <c r="F449" s="231"/>
      <c r="G449" s="231"/>
      <c r="H449" s="231"/>
      <c r="I449" s="231"/>
      <c r="J449" s="231"/>
      <c r="K449" s="231"/>
      <c r="L449" s="231"/>
      <c r="M449" s="231"/>
      <c r="N449" s="230"/>
      <c r="O449" s="230"/>
      <c r="P449" s="230"/>
      <c r="Q449" s="230"/>
      <c r="R449" s="231"/>
      <c r="S449" s="231"/>
      <c r="T449" s="231"/>
      <c r="U449" s="231"/>
      <c r="V449" s="231"/>
      <c r="W449" s="231"/>
      <c r="X449" s="231"/>
      <c r="Y449" s="231"/>
      <c r="Z449" s="210"/>
      <c r="AA449" s="210"/>
      <c r="AB449" s="210"/>
      <c r="AC449" s="210"/>
      <c r="AD449" s="210"/>
      <c r="AE449" s="210"/>
      <c r="AF449" s="210"/>
      <c r="AG449" s="210" t="s">
        <v>251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1">
      <c r="A450" s="242">
        <v>88</v>
      </c>
      <c r="B450" s="243" t="s">
        <v>735</v>
      </c>
      <c r="C450" s="256" t="s">
        <v>736</v>
      </c>
      <c r="D450" s="244" t="s">
        <v>247</v>
      </c>
      <c r="E450" s="245">
        <v>866.36</v>
      </c>
      <c r="F450" s="246"/>
      <c r="G450" s="247">
        <f>ROUND(E450*F450,2)</f>
        <v>0</v>
      </c>
      <c r="H450" s="232"/>
      <c r="I450" s="231">
        <f>ROUND(E450*H450,2)</f>
        <v>0</v>
      </c>
      <c r="J450" s="232"/>
      <c r="K450" s="231">
        <f>ROUND(E450*J450,2)</f>
        <v>0</v>
      </c>
      <c r="L450" s="231">
        <v>21</v>
      </c>
      <c r="M450" s="231">
        <f>G450*(1+L450/100)</f>
        <v>0</v>
      </c>
      <c r="N450" s="230">
        <v>0</v>
      </c>
      <c r="O450" s="230">
        <f>ROUND(E450*N450,2)</f>
        <v>0</v>
      </c>
      <c r="P450" s="230">
        <v>0</v>
      </c>
      <c r="Q450" s="230">
        <f>ROUND(E450*P450,2)</f>
        <v>0</v>
      </c>
      <c r="R450" s="231"/>
      <c r="S450" s="231" t="s">
        <v>248</v>
      </c>
      <c r="T450" s="231" t="s">
        <v>249</v>
      </c>
      <c r="U450" s="231">
        <v>9.0999999999999998E-2</v>
      </c>
      <c r="V450" s="231">
        <f>ROUND(E450*U450,2)</f>
        <v>78.84</v>
      </c>
      <c r="W450" s="231"/>
      <c r="X450" s="231" t="s">
        <v>191</v>
      </c>
      <c r="Y450" s="231" t="s">
        <v>192</v>
      </c>
      <c r="Z450" s="210"/>
      <c r="AA450" s="210"/>
      <c r="AB450" s="210"/>
      <c r="AC450" s="210"/>
      <c r="AD450" s="210"/>
      <c r="AE450" s="210"/>
      <c r="AF450" s="210"/>
      <c r="AG450" s="210" t="s">
        <v>193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ht="22.5" outlineLevel="2">
      <c r="A451" s="227"/>
      <c r="B451" s="228"/>
      <c r="C451" s="271" t="s">
        <v>1467</v>
      </c>
      <c r="D451" s="264"/>
      <c r="E451" s="265">
        <v>866.36</v>
      </c>
      <c r="F451" s="231"/>
      <c r="G451" s="231"/>
      <c r="H451" s="231"/>
      <c r="I451" s="231"/>
      <c r="J451" s="231"/>
      <c r="K451" s="231"/>
      <c r="L451" s="231"/>
      <c r="M451" s="231"/>
      <c r="N451" s="230"/>
      <c r="O451" s="230"/>
      <c r="P451" s="230"/>
      <c r="Q451" s="230"/>
      <c r="R451" s="231"/>
      <c r="S451" s="231"/>
      <c r="T451" s="231"/>
      <c r="U451" s="231"/>
      <c r="V451" s="231"/>
      <c r="W451" s="231"/>
      <c r="X451" s="231"/>
      <c r="Y451" s="231"/>
      <c r="Z451" s="210"/>
      <c r="AA451" s="210"/>
      <c r="AB451" s="210"/>
      <c r="AC451" s="210"/>
      <c r="AD451" s="210"/>
      <c r="AE451" s="210"/>
      <c r="AF451" s="210"/>
      <c r="AG451" s="210" t="s">
        <v>251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>
      <c r="A452" s="242">
        <v>89</v>
      </c>
      <c r="B452" s="243" t="s">
        <v>1240</v>
      </c>
      <c r="C452" s="256" t="s">
        <v>1241</v>
      </c>
      <c r="D452" s="244" t="s">
        <v>247</v>
      </c>
      <c r="E452" s="245">
        <v>115</v>
      </c>
      <c r="F452" s="246"/>
      <c r="G452" s="247">
        <f>ROUND(E452*F452,2)</f>
        <v>0</v>
      </c>
      <c r="H452" s="232"/>
      <c r="I452" s="231">
        <f>ROUND(E452*H452,2)</f>
        <v>0</v>
      </c>
      <c r="J452" s="232"/>
      <c r="K452" s="231">
        <f>ROUND(E452*J452,2)</f>
        <v>0</v>
      </c>
      <c r="L452" s="231">
        <v>21</v>
      </c>
      <c r="M452" s="231">
        <f>G452*(1+L452/100)</f>
        <v>0</v>
      </c>
      <c r="N452" s="230">
        <v>0</v>
      </c>
      <c r="O452" s="230">
        <f>ROUND(E452*N452,2)</f>
        <v>0</v>
      </c>
      <c r="P452" s="230">
        <v>0</v>
      </c>
      <c r="Q452" s="230">
        <f>ROUND(E452*P452,2)</f>
        <v>0</v>
      </c>
      <c r="R452" s="231"/>
      <c r="S452" s="231" t="s">
        <v>248</v>
      </c>
      <c r="T452" s="231" t="s">
        <v>249</v>
      </c>
      <c r="U452" s="231">
        <v>0.11</v>
      </c>
      <c r="V452" s="231">
        <f>ROUND(E452*U452,2)</f>
        <v>12.65</v>
      </c>
      <c r="W452" s="231"/>
      <c r="X452" s="231" t="s">
        <v>191</v>
      </c>
      <c r="Y452" s="231" t="s">
        <v>192</v>
      </c>
      <c r="Z452" s="210"/>
      <c r="AA452" s="210"/>
      <c r="AB452" s="210"/>
      <c r="AC452" s="210"/>
      <c r="AD452" s="210"/>
      <c r="AE452" s="210"/>
      <c r="AF452" s="210"/>
      <c r="AG452" s="210" t="s">
        <v>193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2">
      <c r="A453" s="227"/>
      <c r="B453" s="228"/>
      <c r="C453" s="271" t="s">
        <v>1468</v>
      </c>
      <c r="D453" s="264"/>
      <c r="E453" s="265">
        <v>115</v>
      </c>
      <c r="F453" s="231"/>
      <c r="G453" s="231"/>
      <c r="H453" s="231"/>
      <c r="I453" s="231"/>
      <c r="J453" s="231"/>
      <c r="K453" s="231"/>
      <c r="L453" s="231"/>
      <c r="M453" s="231"/>
      <c r="N453" s="230"/>
      <c r="O453" s="230"/>
      <c r="P453" s="230"/>
      <c r="Q453" s="230"/>
      <c r="R453" s="231"/>
      <c r="S453" s="231"/>
      <c r="T453" s="231"/>
      <c r="U453" s="231"/>
      <c r="V453" s="231"/>
      <c r="W453" s="231"/>
      <c r="X453" s="231"/>
      <c r="Y453" s="231"/>
      <c r="Z453" s="210"/>
      <c r="AA453" s="210"/>
      <c r="AB453" s="210"/>
      <c r="AC453" s="210"/>
      <c r="AD453" s="210"/>
      <c r="AE453" s="210"/>
      <c r="AF453" s="210"/>
      <c r="AG453" s="210" t="s">
        <v>251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>
      <c r="A454" s="242">
        <v>90</v>
      </c>
      <c r="B454" s="243" t="s">
        <v>1243</v>
      </c>
      <c r="C454" s="256" t="s">
        <v>1244</v>
      </c>
      <c r="D454" s="244" t="s">
        <v>247</v>
      </c>
      <c r="E454" s="245">
        <v>321</v>
      </c>
      <c r="F454" s="246"/>
      <c r="G454" s="247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7.5300000000000002E-3</v>
      </c>
      <c r="O454" s="230">
        <f>ROUND(E454*N454,2)</f>
        <v>2.42</v>
      </c>
      <c r="P454" s="230">
        <v>0</v>
      </c>
      <c r="Q454" s="230">
        <f>ROUND(E454*P454,2)</f>
        <v>0</v>
      </c>
      <c r="R454" s="231"/>
      <c r="S454" s="231" t="s">
        <v>248</v>
      </c>
      <c r="T454" s="231" t="s">
        <v>249</v>
      </c>
      <c r="U454" s="231">
        <v>4.0000000000000001E-3</v>
      </c>
      <c r="V454" s="231">
        <f>ROUND(E454*U454,2)</f>
        <v>1.28</v>
      </c>
      <c r="W454" s="231"/>
      <c r="X454" s="231" t="s">
        <v>191</v>
      </c>
      <c r="Y454" s="231" t="s">
        <v>192</v>
      </c>
      <c r="Z454" s="210"/>
      <c r="AA454" s="210"/>
      <c r="AB454" s="210"/>
      <c r="AC454" s="210"/>
      <c r="AD454" s="210"/>
      <c r="AE454" s="210"/>
      <c r="AF454" s="210"/>
      <c r="AG454" s="210" t="s">
        <v>193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2">
      <c r="A455" s="227"/>
      <c r="B455" s="228"/>
      <c r="C455" s="271" t="s">
        <v>1420</v>
      </c>
      <c r="D455" s="264"/>
      <c r="E455" s="265">
        <v>321</v>
      </c>
      <c r="F455" s="231"/>
      <c r="G455" s="231"/>
      <c r="H455" s="231"/>
      <c r="I455" s="231"/>
      <c r="J455" s="231"/>
      <c r="K455" s="231"/>
      <c r="L455" s="231"/>
      <c r="M455" s="231"/>
      <c r="N455" s="230"/>
      <c r="O455" s="230"/>
      <c r="P455" s="230"/>
      <c r="Q455" s="230"/>
      <c r="R455" s="231"/>
      <c r="S455" s="231"/>
      <c r="T455" s="231"/>
      <c r="U455" s="231"/>
      <c r="V455" s="231"/>
      <c r="W455" s="231"/>
      <c r="X455" s="231"/>
      <c r="Y455" s="231"/>
      <c r="Z455" s="210"/>
      <c r="AA455" s="210"/>
      <c r="AB455" s="210"/>
      <c r="AC455" s="210"/>
      <c r="AD455" s="210"/>
      <c r="AE455" s="210"/>
      <c r="AF455" s="210"/>
      <c r="AG455" s="210" t="s">
        <v>251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ht="22.5" outlineLevel="1">
      <c r="A456" s="242">
        <v>91</v>
      </c>
      <c r="B456" s="243" t="s">
        <v>738</v>
      </c>
      <c r="C456" s="256" t="s">
        <v>739</v>
      </c>
      <c r="D456" s="244" t="s">
        <v>247</v>
      </c>
      <c r="E456" s="245">
        <v>517.5</v>
      </c>
      <c r="F456" s="246"/>
      <c r="G456" s="247">
        <f>ROUND(E456*F456,2)</f>
        <v>0</v>
      </c>
      <c r="H456" s="232"/>
      <c r="I456" s="231">
        <f>ROUND(E456*H456,2)</f>
        <v>0</v>
      </c>
      <c r="J456" s="232"/>
      <c r="K456" s="231">
        <f>ROUND(E456*J456,2)</f>
        <v>0</v>
      </c>
      <c r="L456" s="231">
        <v>21</v>
      </c>
      <c r="M456" s="231">
        <f>G456*(1+L456/100)</f>
        <v>0</v>
      </c>
      <c r="N456" s="230">
        <v>4.0000000000000002E-4</v>
      </c>
      <c r="O456" s="230">
        <f>ROUND(E456*N456,2)</f>
        <v>0.21</v>
      </c>
      <c r="P456" s="230">
        <v>0</v>
      </c>
      <c r="Q456" s="230">
        <f>ROUND(E456*P456,2)</f>
        <v>0</v>
      </c>
      <c r="R456" s="231"/>
      <c r="S456" s="231" t="s">
        <v>248</v>
      </c>
      <c r="T456" s="231" t="s">
        <v>249</v>
      </c>
      <c r="U456" s="231">
        <v>2E-3</v>
      </c>
      <c r="V456" s="231">
        <f>ROUND(E456*U456,2)</f>
        <v>1.04</v>
      </c>
      <c r="W456" s="231"/>
      <c r="X456" s="231" t="s">
        <v>191</v>
      </c>
      <c r="Y456" s="231" t="s">
        <v>192</v>
      </c>
      <c r="Z456" s="210"/>
      <c r="AA456" s="210"/>
      <c r="AB456" s="210"/>
      <c r="AC456" s="210"/>
      <c r="AD456" s="210"/>
      <c r="AE456" s="210"/>
      <c r="AF456" s="210"/>
      <c r="AG456" s="210" t="s">
        <v>193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2">
      <c r="A457" s="227"/>
      <c r="B457" s="228"/>
      <c r="C457" s="271" t="s">
        <v>1419</v>
      </c>
      <c r="D457" s="264"/>
      <c r="E457" s="265">
        <v>196.5</v>
      </c>
      <c r="F457" s="231"/>
      <c r="G457" s="231"/>
      <c r="H457" s="231"/>
      <c r="I457" s="231"/>
      <c r="J457" s="231"/>
      <c r="K457" s="231"/>
      <c r="L457" s="231"/>
      <c r="M457" s="231"/>
      <c r="N457" s="230"/>
      <c r="O457" s="230"/>
      <c r="P457" s="230"/>
      <c r="Q457" s="230"/>
      <c r="R457" s="231"/>
      <c r="S457" s="231"/>
      <c r="T457" s="231"/>
      <c r="U457" s="231"/>
      <c r="V457" s="231"/>
      <c r="W457" s="231"/>
      <c r="X457" s="231"/>
      <c r="Y457" s="231"/>
      <c r="Z457" s="210"/>
      <c r="AA457" s="210"/>
      <c r="AB457" s="210"/>
      <c r="AC457" s="210"/>
      <c r="AD457" s="210"/>
      <c r="AE457" s="210"/>
      <c r="AF457" s="210"/>
      <c r="AG457" s="210" t="s">
        <v>251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3">
      <c r="A458" s="227"/>
      <c r="B458" s="228"/>
      <c r="C458" s="271" t="s">
        <v>1420</v>
      </c>
      <c r="D458" s="264"/>
      <c r="E458" s="265">
        <v>321</v>
      </c>
      <c r="F458" s="231"/>
      <c r="G458" s="231"/>
      <c r="H458" s="231"/>
      <c r="I458" s="231"/>
      <c r="J458" s="231"/>
      <c r="K458" s="231"/>
      <c r="L458" s="231"/>
      <c r="M458" s="231"/>
      <c r="N458" s="230"/>
      <c r="O458" s="230"/>
      <c r="P458" s="230"/>
      <c r="Q458" s="230"/>
      <c r="R458" s="231"/>
      <c r="S458" s="231"/>
      <c r="T458" s="231"/>
      <c r="U458" s="231"/>
      <c r="V458" s="231"/>
      <c r="W458" s="231"/>
      <c r="X458" s="231"/>
      <c r="Y458" s="231"/>
      <c r="Z458" s="210"/>
      <c r="AA458" s="210"/>
      <c r="AB458" s="210"/>
      <c r="AC458" s="210"/>
      <c r="AD458" s="210"/>
      <c r="AE458" s="210"/>
      <c r="AF458" s="210"/>
      <c r="AG458" s="210" t="s">
        <v>251</v>
      </c>
      <c r="AH458" s="210">
        <v>0</v>
      </c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ht="22.5" outlineLevel="1">
      <c r="A459" s="242">
        <v>92</v>
      </c>
      <c r="B459" s="243" t="s">
        <v>740</v>
      </c>
      <c r="C459" s="256" t="s">
        <v>741</v>
      </c>
      <c r="D459" s="244" t="s">
        <v>247</v>
      </c>
      <c r="E459" s="245">
        <v>196.5</v>
      </c>
      <c r="F459" s="246"/>
      <c r="G459" s="247">
        <f>ROUND(E459*F459,2)</f>
        <v>0</v>
      </c>
      <c r="H459" s="232"/>
      <c r="I459" s="231">
        <f>ROUND(E459*H459,2)</f>
        <v>0</v>
      </c>
      <c r="J459" s="232"/>
      <c r="K459" s="231">
        <f>ROUND(E459*J459,2)</f>
        <v>0</v>
      </c>
      <c r="L459" s="231">
        <v>21</v>
      </c>
      <c r="M459" s="231">
        <f>G459*(1+L459/100)</f>
        <v>0</v>
      </c>
      <c r="N459" s="230">
        <v>5.9999999999999995E-4</v>
      </c>
      <c r="O459" s="230">
        <f>ROUND(E459*N459,2)</f>
        <v>0.12</v>
      </c>
      <c r="P459" s="230">
        <v>0</v>
      </c>
      <c r="Q459" s="230">
        <f>ROUND(E459*P459,2)</f>
        <v>0</v>
      </c>
      <c r="R459" s="231"/>
      <c r="S459" s="231" t="s">
        <v>248</v>
      </c>
      <c r="T459" s="231" t="s">
        <v>249</v>
      </c>
      <c r="U459" s="231">
        <v>2E-3</v>
      </c>
      <c r="V459" s="231">
        <f>ROUND(E459*U459,2)</f>
        <v>0.39</v>
      </c>
      <c r="W459" s="231"/>
      <c r="X459" s="231" t="s">
        <v>191</v>
      </c>
      <c r="Y459" s="231" t="s">
        <v>192</v>
      </c>
      <c r="Z459" s="210"/>
      <c r="AA459" s="210"/>
      <c r="AB459" s="210"/>
      <c r="AC459" s="210"/>
      <c r="AD459" s="210"/>
      <c r="AE459" s="210"/>
      <c r="AF459" s="210"/>
      <c r="AG459" s="210" t="s">
        <v>193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2">
      <c r="A460" s="227"/>
      <c r="B460" s="228"/>
      <c r="C460" s="271" t="s">
        <v>1419</v>
      </c>
      <c r="D460" s="264"/>
      <c r="E460" s="265">
        <v>196.5</v>
      </c>
      <c r="F460" s="231"/>
      <c r="G460" s="231"/>
      <c r="H460" s="231"/>
      <c r="I460" s="231"/>
      <c r="J460" s="231"/>
      <c r="K460" s="231"/>
      <c r="L460" s="231"/>
      <c r="M460" s="231"/>
      <c r="N460" s="230"/>
      <c r="O460" s="230"/>
      <c r="P460" s="230"/>
      <c r="Q460" s="230"/>
      <c r="R460" s="231"/>
      <c r="S460" s="231"/>
      <c r="T460" s="231"/>
      <c r="U460" s="231"/>
      <c r="V460" s="231"/>
      <c r="W460" s="231"/>
      <c r="X460" s="231"/>
      <c r="Y460" s="231"/>
      <c r="Z460" s="210"/>
      <c r="AA460" s="210"/>
      <c r="AB460" s="210"/>
      <c r="AC460" s="210"/>
      <c r="AD460" s="210"/>
      <c r="AE460" s="210"/>
      <c r="AF460" s="210"/>
      <c r="AG460" s="210" t="s">
        <v>251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ht="22.5" outlineLevel="1">
      <c r="A461" s="242">
        <v>93</v>
      </c>
      <c r="B461" s="243" t="s">
        <v>1245</v>
      </c>
      <c r="C461" s="256" t="s">
        <v>1246</v>
      </c>
      <c r="D461" s="244" t="s">
        <v>247</v>
      </c>
      <c r="E461" s="245">
        <v>115</v>
      </c>
      <c r="F461" s="246"/>
      <c r="G461" s="247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6.9999999999999999E-4</v>
      </c>
      <c r="O461" s="230">
        <f>ROUND(E461*N461,2)</f>
        <v>0.08</v>
      </c>
      <c r="P461" s="230">
        <v>0</v>
      </c>
      <c r="Q461" s="230">
        <f>ROUND(E461*P461,2)</f>
        <v>0</v>
      </c>
      <c r="R461" s="231"/>
      <c r="S461" s="231" t="s">
        <v>248</v>
      </c>
      <c r="T461" s="231" t="s">
        <v>249</v>
      </c>
      <c r="U461" s="231">
        <v>2E-3</v>
      </c>
      <c r="V461" s="231">
        <f>ROUND(E461*U461,2)</f>
        <v>0.23</v>
      </c>
      <c r="W461" s="231"/>
      <c r="X461" s="231" t="s">
        <v>191</v>
      </c>
      <c r="Y461" s="231" t="s">
        <v>192</v>
      </c>
      <c r="Z461" s="210"/>
      <c r="AA461" s="210"/>
      <c r="AB461" s="210"/>
      <c r="AC461" s="210"/>
      <c r="AD461" s="210"/>
      <c r="AE461" s="210"/>
      <c r="AF461" s="210"/>
      <c r="AG461" s="210" t="s">
        <v>193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2">
      <c r="A462" s="227"/>
      <c r="B462" s="228"/>
      <c r="C462" s="271" t="s">
        <v>1468</v>
      </c>
      <c r="D462" s="264"/>
      <c r="E462" s="265">
        <v>115</v>
      </c>
      <c r="F462" s="231"/>
      <c r="G462" s="231"/>
      <c r="H462" s="231"/>
      <c r="I462" s="231"/>
      <c r="J462" s="231"/>
      <c r="K462" s="231"/>
      <c r="L462" s="231"/>
      <c r="M462" s="231"/>
      <c r="N462" s="230"/>
      <c r="O462" s="230"/>
      <c r="P462" s="230"/>
      <c r="Q462" s="230"/>
      <c r="R462" s="231"/>
      <c r="S462" s="231"/>
      <c r="T462" s="231"/>
      <c r="U462" s="231"/>
      <c r="V462" s="231"/>
      <c r="W462" s="231"/>
      <c r="X462" s="231"/>
      <c r="Y462" s="231"/>
      <c r="Z462" s="210"/>
      <c r="AA462" s="210"/>
      <c r="AB462" s="210"/>
      <c r="AC462" s="210"/>
      <c r="AD462" s="210"/>
      <c r="AE462" s="210"/>
      <c r="AF462" s="210"/>
      <c r="AG462" s="210" t="s">
        <v>251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ht="22.5" outlineLevel="1">
      <c r="A463" s="242">
        <v>94</v>
      </c>
      <c r="B463" s="243" t="s">
        <v>1247</v>
      </c>
      <c r="C463" s="256" t="s">
        <v>1248</v>
      </c>
      <c r="D463" s="244" t="s">
        <v>247</v>
      </c>
      <c r="E463" s="245">
        <v>321</v>
      </c>
      <c r="F463" s="246"/>
      <c r="G463" s="247">
        <f>ROUND(E463*F463,2)</f>
        <v>0</v>
      </c>
      <c r="H463" s="232"/>
      <c r="I463" s="231">
        <f>ROUND(E463*H463,2)</f>
        <v>0</v>
      </c>
      <c r="J463" s="232"/>
      <c r="K463" s="231">
        <f>ROUND(E463*J463,2)</f>
        <v>0</v>
      </c>
      <c r="L463" s="231">
        <v>21</v>
      </c>
      <c r="M463" s="231">
        <f>G463*(1+L463/100)</f>
        <v>0</v>
      </c>
      <c r="N463" s="230">
        <v>0.10373</v>
      </c>
      <c r="O463" s="230">
        <f>ROUND(E463*N463,2)</f>
        <v>33.299999999999997</v>
      </c>
      <c r="P463" s="230">
        <v>0</v>
      </c>
      <c r="Q463" s="230">
        <f>ROUND(E463*P463,2)</f>
        <v>0</v>
      </c>
      <c r="R463" s="231"/>
      <c r="S463" s="231" t="s">
        <v>248</v>
      </c>
      <c r="T463" s="231" t="s">
        <v>249</v>
      </c>
      <c r="U463" s="231">
        <v>6.4000000000000001E-2</v>
      </c>
      <c r="V463" s="231">
        <f>ROUND(E463*U463,2)</f>
        <v>20.54</v>
      </c>
      <c r="W463" s="231"/>
      <c r="X463" s="231" t="s">
        <v>191</v>
      </c>
      <c r="Y463" s="231" t="s">
        <v>192</v>
      </c>
      <c r="Z463" s="210"/>
      <c r="AA463" s="210"/>
      <c r="AB463" s="210"/>
      <c r="AC463" s="210"/>
      <c r="AD463" s="210"/>
      <c r="AE463" s="210"/>
      <c r="AF463" s="210"/>
      <c r="AG463" s="210" t="s">
        <v>193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2">
      <c r="A464" s="227"/>
      <c r="B464" s="228"/>
      <c r="C464" s="271" t="s">
        <v>1420</v>
      </c>
      <c r="D464" s="264"/>
      <c r="E464" s="265">
        <v>321</v>
      </c>
      <c r="F464" s="231"/>
      <c r="G464" s="231"/>
      <c r="H464" s="231"/>
      <c r="I464" s="231"/>
      <c r="J464" s="231"/>
      <c r="K464" s="231"/>
      <c r="L464" s="231"/>
      <c r="M464" s="231"/>
      <c r="N464" s="230"/>
      <c r="O464" s="230"/>
      <c r="P464" s="230"/>
      <c r="Q464" s="230"/>
      <c r="R464" s="231"/>
      <c r="S464" s="231"/>
      <c r="T464" s="231"/>
      <c r="U464" s="231"/>
      <c r="V464" s="231"/>
      <c r="W464" s="231"/>
      <c r="X464" s="231"/>
      <c r="Y464" s="231"/>
      <c r="Z464" s="210"/>
      <c r="AA464" s="210"/>
      <c r="AB464" s="210"/>
      <c r="AC464" s="210"/>
      <c r="AD464" s="210"/>
      <c r="AE464" s="210"/>
      <c r="AF464" s="210"/>
      <c r="AG464" s="210" t="s">
        <v>251</v>
      </c>
      <c r="AH464" s="210">
        <v>0</v>
      </c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ht="22.5" outlineLevel="1">
      <c r="A465" s="242">
        <v>95</v>
      </c>
      <c r="B465" s="243" t="s">
        <v>1469</v>
      </c>
      <c r="C465" s="256" t="s">
        <v>1470</v>
      </c>
      <c r="D465" s="244" t="s">
        <v>247</v>
      </c>
      <c r="E465" s="245">
        <v>196.5</v>
      </c>
      <c r="F465" s="246"/>
      <c r="G465" s="247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0.10373</v>
      </c>
      <c r="O465" s="230">
        <f>ROUND(E465*N465,2)</f>
        <v>20.38</v>
      </c>
      <c r="P465" s="230">
        <v>0</v>
      </c>
      <c r="Q465" s="230">
        <f>ROUND(E465*P465,2)</f>
        <v>0</v>
      </c>
      <c r="R465" s="231"/>
      <c r="S465" s="231" t="s">
        <v>248</v>
      </c>
      <c r="T465" s="231" t="s">
        <v>249</v>
      </c>
      <c r="U465" s="231">
        <v>6.4000000000000001E-2</v>
      </c>
      <c r="V465" s="231">
        <f>ROUND(E465*U465,2)</f>
        <v>12.58</v>
      </c>
      <c r="W465" s="231"/>
      <c r="X465" s="231" t="s">
        <v>191</v>
      </c>
      <c r="Y465" s="231" t="s">
        <v>192</v>
      </c>
      <c r="Z465" s="210"/>
      <c r="AA465" s="210"/>
      <c r="AB465" s="210"/>
      <c r="AC465" s="210"/>
      <c r="AD465" s="210"/>
      <c r="AE465" s="210"/>
      <c r="AF465" s="210"/>
      <c r="AG465" s="210" t="s">
        <v>193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2">
      <c r="A466" s="227"/>
      <c r="B466" s="228"/>
      <c r="C466" s="271" t="s">
        <v>1419</v>
      </c>
      <c r="D466" s="264"/>
      <c r="E466" s="265">
        <v>196.5</v>
      </c>
      <c r="F466" s="231"/>
      <c r="G466" s="231"/>
      <c r="H466" s="231"/>
      <c r="I466" s="231"/>
      <c r="J466" s="231"/>
      <c r="K466" s="231"/>
      <c r="L466" s="231"/>
      <c r="M466" s="231"/>
      <c r="N466" s="230"/>
      <c r="O466" s="230"/>
      <c r="P466" s="230"/>
      <c r="Q466" s="230"/>
      <c r="R466" s="231"/>
      <c r="S466" s="231"/>
      <c r="T466" s="231"/>
      <c r="U466" s="231"/>
      <c r="V466" s="231"/>
      <c r="W466" s="231"/>
      <c r="X466" s="231"/>
      <c r="Y466" s="231"/>
      <c r="Z466" s="210"/>
      <c r="AA466" s="210"/>
      <c r="AB466" s="210"/>
      <c r="AC466" s="210"/>
      <c r="AD466" s="210"/>
      <c r="AE466" s="210"/>
      <c r="AF466" s="210"/>
      <c r="AG466" s="210" t="s">
        <v>251</v>
      </c>
      <c r="AH466" s="210">
        <v>0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ht="22.5" outlineLevel="1">
      <c r="A467" s="242">
        <v>96</v>
      </c>
      <c r="B467" s="243" t="s">
        <v>1471</v>
      </c>
      <c r="C467" s="256" t="s">
        <v>1472</v>
      </c>
      <c r="D467" s="244" t="s">
        <v>247</v>
      </c>
      <c r="E467" s="245">
        <v>16.05</v>
      </c>
      <c r="F467" s="246"/>
      <c r="G467" s="247">
        <f>ROUND(E467*F467,2)</f>
        <v>0</v>
      </c>
      <c r="H467" s="232"/>
      <c r="I467" s="231">
        <f>ROUND(E467*H467,2)</f>
        <v>0</v>
      </c>
      <c r="J467" s="232"/>
      <c r="K467" s="231">
        <f>ROUND(E467*J467,2)</f>
        <v>0</v>
      </c>
      <c r="L467" s="231">
        <v>21</v>
      </c>
      <c r="M467" s="231">
        <f>G467*(1+L467/100)</f>
        <v>0</v>
      </c>
      <c r="N467" s="230">
        <v>0.12966</v>
      </c>
      <c r="O467" s="230">
        <f>ROUND(E467*N467,2)</f>
        <v>2.08</v>
      </c>
      <c r="P467" s="230">
        <v>0</v>
      </c>
      <c r="Q467" s="230">
        <f>ROUND(E467*P467,2)</f>
        <v>0</v>
      </c>
      <c r="R467" s="231"/>
      <c r="S467" s="231" t="s">
        <v>248</v>
      </c>
      <c r="T467" s="231" t="s">
        <v>249</v>
      </c>
      <c r="U467" s="231">
        <v>7.1999999999999995E-2</v>
      </c>
      <c r="V467" s="231">
        <f>ROUND(E467*U467,2)</f>
        <v>1.1599999999999999</v>
      </c>
      <c r="W467" s="231"/>
      <c r="X467" s="231" t="s">
        <v>191</v>
      </c>
      <c r="Y467" s="231" t="s">
        <v>192</v>
      </c>
      <c r="Z467" s="210"/>
      <c r="AA467" s="210"/>
      <c r="AB467" s="210"/>
      <c r="AC467" s="210"/>
      <c r="AD467" s="210"/>
      <c r="AE467" s="210"/>
      <c r="AF467" s="210"/>
      <c r="AG467" s="210" t="s">
        <v>193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2">
      <c r="A468" s="227"/>
      <c r="B468" s="228"/>
      <c r="C468" s="271" t="s">
        <v>1473</v>
      </c>
      <c r="D468" s="264"/>
      <c r="E468" s="265">
        <v>16.05</v>
      </c>
      <c r="F468" s="231"/>
      <c r="G468" s="231"/>
      <c r="H468" s="231"/>
      <c r="I468" s="231"/>
      <c r="J468" s="231"/>
      <c r="K468" s="231"/>
      <c r="L468" s="231"/>
      <c r="M468" s="231"/>
      <c r="N468" s="230"/>
      <c r="O468" s="230"/>
      <c r="P468" s="230"/>
      <c r="Q468" s="230"/>
      <c r="R468" s="231"/>
      <c r="S468" s="231"/>
      <c r="T468" s="231"/>
      <c r="U468" s="231"/>
      <c r="V468" s="231"/>
      <c r="W468" s="231"/>
      <c r="X468" s="231"/>
      <c r="Y468" s="231"/>
      <c r="Z468" s="210"/>
      <c r="AA468" s="210"/>
      <c r="AB468" s="210"/>
      <c r="AC468" s="210"/>
      <c r="AD468" s="210"/>
      <c r="AE468" s="210"/>
      <c r="AF468" s="210"/>
      <c r="AG468" s="210" t="s">
        <v>251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ht="22.5" outlineLevel="1">
      <c r="A469" s="242">
        <v>97</v>
      </c>
      <c r="B469" s="243" t="s">
        <v>1474</v>
      </c>
      <c r="C469" s="256" t="s">
        <v>1475</v>
      </c>
      <c r="D469" s="244" t="s">
        <v>247</v>
      </c>
      <c r="E469" s="245">
        <v>321</v>
      </c>
      <c r="F469" s="246"/>
      <c r="G469" s="247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0.12966</v>
      </c>
      <c r="O469" s="230">
        <f>ROUND(E469*N469,2)</f>
        <v>41.62</v>
      </c>
      <c r="P469" s="230">
        <v>0</v>
      </c>
      <c r="Q469" s="230">
        <f>ROUND(E469*P469,2)</f>
        <v>0</v>
      </c>
      <c r="R469" s="231"/>
      <c r="S469" s="231" t="s">
        <v>248</v>
      </c>
      <c r="T469" s="231" t="s">
        <v>249</v>
      </c>
      <c r="U469" s="231">
        <v>7.1999999999999995E-2</v>
      </c>
      <c r="V469" s="231">
        <f>ROUND(E469*U469,2)</f>
        <v>23.11</v>
      </c>
      <c r="W469" s="231"/>
      <c r="X469" s="231" t="s">
        <v>191</v>
      </c>
      <c r="Y469" s="231" t="s">
        <v>192</v>
      </c>
      <c r="Z469" s="210"/>
      <c r="AA469" s="210"/>
      <c r="AB469" s="210"/>
      <c r="AC469" s="210"/>
      <c r="AD469" s="210"/>
      <c r="AE469" s="210"/>
      <c r="AF469" s="210"/>
      <c r="AG469" s="210" t="s">
        <v>193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2">
      <c r="A470" s="227"/>
      <c r="B470" s="228"/>
      <c r="C470" s="271" t="s">
        <v>1420</v>
      </c>
      <c r="D470" s="264"/>
      <c r="E470" s="265">
        <v>321</v>
      </c>
      <c r="F470" s="231"/>
      <c r="G470" s="231"/>
      <c r="H470" s="231"/>
      <c r="I470" s="231"/>
      <c r="J470" s="231"/>
      <c r="K470" s="231"/>
      <c r="L470" s="231"/>
      <c r="M470" s="231"/>
      <c r="N470" s="230"/>
      <c r="O470" s="230"/>
      <c r="P470" s="230"/>
      <c r="Q470" s="230"/>
      <c r="R470" s="231"/>
      <c r="S470" s="231"/>
      <c r="T470" s="231"/>
      <c r="U470" s="231"/>
      <c r="V470" s="231"/>
      <c r="W470" s="231"/>
      <c r="X470" s="231"/>
      <c r="Y470" s="231"/>
      <c r="Z470" s="210"/>
      <c r="AA470" s="210"/>
      <c r="AB470" s="210"/>
      <c r="AC470" s="210"/>
      <c r="AD470" s="210"/>
      <c r="AE470" s="210"/>
      <c r="AF470" s="210"/>
      <c r="AG470" s="210" t="s">
        <v>251</v>
      </c>
      <c r="AH470" s="210">
        <v>0</v>
      </c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ht="22.5" outlineLevel="1">
      <c r="A471" s="242">
        <v>98</v>
      </c>
      <c r="B471" s="243" t="s">
        <v>1476</v>
      </c>
      <c r="C471" s="256" t="s">
        <v>1477</v>
      </c>
      <c r="D471" s="244" t="s">
        <v>247</v>
      </c>
      <c r="E471" s="245">
        <v>196.5</v>
      </c>
      <c r="F471" s="246"/>
      <c r="G471" s="247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0.18151999999999999</v>
      </c>
      <c r="O471" s="230">
        <f>ROUND(E471*N471,2)</f>
        <v>35.67</v>
      </c>
      <c r="P471" s="230">
        <v>0</v>
      </c>
      <c r="Q471" s="230">
        <f>ROUND(E471*P471,2)</f>
        <v>0</v>
      </c>
      <c r="R471" s="231"/>
      <c r="S471" s="231" t="s">
        <v>248</v>
      </c>
      <c r="T471" s="231" t="s">
        <v>249</v>
      </c>
      <c r="U471" s="231">
        <v>8.7999999999999995E-2</v>
      </c>
      <c r="V471" s="231">
        <f>ROUND(E471*U471,2)</f>
        <v>17.29</v>
      </c>
      <c r="W471" s="231"/>
      <c r="X471" s="231" t="s">
        <v>191</v>
      </c>
      <c r="Y471" s="231" t="s">
        <v>192</v>
      </c>
      <c r="Z471" s="210"/>
      <c r="AA471" s="210"/>
      <c r="AB471" s="210"/>
      <c r="AC471" s="210"/>
      <c r="AD471" s="210"/>
      <c r="AE471" s="210"/>
      <c r="AF471" s="210"/>
      <c r="AG471" s="210" t="s">
        <v>193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2">
      <c r="A472" s="227"/>
      <c r="B472" s="228"/>
      <c r="C472" s="271" t="s">
        <v>1419</v>
      </c>
      <c r="D472" s="264"/>
      <c r="E472" s="265">
        <v>196.5</v>
      </c>
      <c r="F472" s="231"/>
      <c r="G472" s="231"/>
      <c r="H472" s="231"/>
      <c r="I472" s="231"/>
      <c r="J472" s="231"/>
      <c r="K472" s="231"/>
      <c r="L472" s="231"/>
      <c r="M472" s="231"/>
      <c r="N472" s="230"/>
      <c r="O472" s="230"/>
      <c r="P472" s="230"/>
      <c r="Q472" s="230"/>
      <c r="R472" s="231"/>
      <c r="S472" s="231"/>
      <c r="T472" s="231"/>
      <c r="U472" s="231"/>
      <c r="V472" s="231"/>
      <c r="W472" s="231"/>
      <c r="X472" s="231"/>
      <c r="Y472" s="231"/>
      <c r="Z472" s="210"/>
      <c r="AA472" s="210"/>
      <c r="AB472" s="210"/>
      <c r="AC472" s="210"/>
      <c r="AD472" s="210"/>
      <c r="AE472" s="210"/>
      <c r="AF472" s="210"/>
      <c r="AG472" s="210" t="s">
        <v>251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ht="22.5" outlineLevel="1">
      <c r="A473" s="242">
        <v>99</v>
      </c>
      <c r="B473" s="243" t="s">
        <v>1478</v>
      </c>
      <c r="C473" s="256" t="s">
        <v>1479</v>
      </c>
      <c r="D473" s="244" t="s">
        <v>247</v>
      </c>
      <c r="E473" s="245">
        <v>32.1</v>
      </c>
      <c r="F473" s="246"/>
      <c r="G473" s="247">
        <f>ROUND(E473*F473,2)</f>
        <v>0</v>
      </c>
      <c r="H473" s="232"/>
      <c r="I473" s="231">
        <f>ROUND(E473*H473,2)</f>
        <v>0</v>
      </c>
      <c r="J473" s="232"/>
      <c r="K473" s="231">
        <f>ROUND(E473*J473,2)</f>
        <v>0</v>
      </c>
      <c r="L473" s="231">
        <v>21</v>
      </c>
      <c r="M473" s="231">
        <f>G473*(1+L473/100)</f>
        <v>0</v>
      </c>
      <c r="N473" s="230">
        <v>0.20746000000000001</v>
      </c>
      <c r="O473" s="230">
        <f>ROUND(E473*N473,2)</f>
        <v>6.66</v>
      </c>
      <c r="P473" s="230">
        <v>0</v>
      </c>
      <c r="Q473" s="230">
        <f>ROUND(E473*P473,2)</f>
        <v>0</v>
      </c>
      <c r="R473" s="231"/>
      <c r="S473" s="231" t="s">
        <v>248</v>
      </c>
      <c r="T473" s="231" t="s">
        <v>249</v>
      </c>
      <c r="U473" s="231">
        <v>0.1</v>
      </c>
      <c r="V473" s="231">
        <f>ROUND(E473*U473,2)</f>
        <v>3.21</v>
      </c>
      <c r="W473" s="231"/>
      <c r="X473" s="231" t="s">
        <v>191</v>
      </c>
      <c r="Y473" s="231" t="s">
        <v>192</v>
      </c>
      <c r="Z473" s="210"/>
      <c r="AA473" s="210"/>
      <c r="AB473" s="210"/>
      <c r="AC473" s="210"/>
      <c r="AD473" s="210"/>
      <c r="AE473" s="210"/>
      <c r="AF473" s="210"/>
      <c r="AG473" s="210" t="s">
        <v>193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2">
      <c r="A474" s="227"/>
      <c r="B474" s="228"/>
      <c r="C474" s="271" t="s">
        <v>1480</v>
      </c>
      <c r="D474" s="264"/>
      <c r="E474" s="265">
        <v>32.1</v>
      </c>
      <c r="F474" s="231"/>
      <c r="G474" s="231"/>
      <c r="H474" s="231"/>
      <c r="I474" s="231"/>
      <c r="J474" s="231"/>
      <c r="K474" s="231"/>
      <c r="L474" s="231"/>
      <c r="M474" s="231"/>
      <c r="N474" s="230"/>
      <c r="O474" s="230"/>
      <c r="P474" s="230"/>
      <c r="Q474" s="230"/>
      <c r="R474" s="231"/>
      <c r="S474" s="231"/>
      <c r="T474" s="231"/>
      <c r="U474" s="231"/>
      <c r="V474" s="231"/>
      <c r="W474" s="231"/>
      <c r="X474" s="231"/>
      <c r="Y474" s="231"/>
      <c r="Z474" s="210"/>
      <c r="AA474" s="210"/>
      <c r="AB474" s="210"/>
      <c r="AC474" s="210"/>
      <c r="AD474" s="210"/>
      <c r="AE474" s="210"/>
      <c r="AF474" s="210"/>
      <c r="AG474" s="210" t="s">
        <v>251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>
      <c r="A475" s="242">
        <v>100</v>
      </c>
      <c r="B475" s="243" t="s">
        <v>750</v>
      </c>
      <c r="C475" s="256" t="s">
        <v>751</v>
      </c>
      <c r="D475" s="244" t="s">
        <v>247</v>
      </c>
      <c r="E475" s="245">
        <v>23</v>
      </c>
      <c r="F475" s="246"/>
      <c r="G475" s="247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7.3899999999999993E-2</v>
      </c>
      <c r="O475" s="230">
        <f>ROUND(E475*N475,2)</f>
        <v>1.7</v>
      </c>
      <c r="P475" s="230">
        <v>0</v>
      </c>
      <c r="Q475" s="230">
        <f>ROUND(E475*P475,2)</f>
        <v>0</v>
      </c>
      <c r="R475" s="231"/>
      <c r="S475" s="231" t="s">
        <v>248</v>
      </c>
      <c r="T475" s="231" t="s">
        <v>249</v>
      </c>
      <c r="U475" s="231">
        <v>0.45200000000000001</v>
      </c>
      <c r="V475" s="231">
        <f>ROUND(E475*U475,2)</f>
        <v>10.4</v>
      </c>
      <c r="W475" s="231"/>
      <c r="X475" s="231" t="s">
        <v>191</v>
      </c>
      <c r="Y475" s="231" t="s">
        <v>192</v>
      </c>
      <c r="Z475" s="210"/>
      <c r="AA475" s="210"/>
      <c r="AB475" s="210"/>
      <c r="AC475" s="210"/>
      <c r="AD475" s="210"/>
      <c r="AE475" s="210"/>
      <c r="AF475" s="210"/>
      <c r="AG475" s="210" t="s">
        <v>193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2">
      <c r="A476" s="227"/>
      <c r="B476" s="228"/>
      <c r="C476" s="271" t="s">
        <v>1421</v>
      </c>
      <c r="D476" s="264"/>
      <c r="E476" s="265">
        <v>23</v>
      </c>
      <c r="F476" s="231"/>
      <c r="G476" s="231"/>
      <c r="H476" s="231"/>
      <c r="I476" s="231"/>
      <c r="J476" s="231"/>
      <c r="K476" s="231"/>
      <c r="L476" s="231"/>
      <c r="M476" s="231"/>
      <c r="N476" s="230"/>
      <c r="O476" s="230"/>
      <c r="P476" s="230"/>
      <c r="Q476" s="230"/>
      <c r="R476" s="231"/>
      <c r="S476" s="231"/>
      <c r="T476" s="231"/>
      <c r="U476" s="231"/>
      <c r="V476" s="231"/>
      <c r="W476" s="231"/>
      <c r="X476" s="231"/>
      <c r="Y476" s="231"/>
      <c r="Z476" s="210"/>
      <c r="AA476" s="210"/>
      <c r="AB476" s="210"/>
      <c r="AC476" s="210"/>
      <c r="AD476" s="210"/>
      <c r="AE476" s="210"/>
      <c r="AF476" s="210"/>
      <c r="AG476" s="210" t="s">
        <v>251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>
      <c r="A477" s="242">
        <v>101</v>
      </c>
      <c r="B477" s="243" t="s">
        <v>752</v>
      </c>
      <c r="C477" s="256" t="s">
        <v>753</v>
      </c>
      <c r="D477" s="244" t="s">
        <v>247</v>
      </c>
      <c r="E477" s="245">
        <v>584.5</v>
      </c>
      <c r="F477" s="246"/>
      <c r="G477" s="247">
        <f>ROUND(E477*F477,2)</f>
        <v>0</v>
      </c>
      <c r="H477" s="232"/>
      <c r="I477" s="231">
        <f>ROUND(E477*H477,2)</f>
        <v>0</v>
      </c>
      <c r="J477" s="232"/>
      <c r="K477" s="231">
        <f>ROUND(E477*J477,2)</f>
        <v>0</v>
      </c>
      <c r="L477" s="231">
        <v>21</v>
      </c>
      <c r="M477" s="231">
        <f>G477*(1+L477/100)</f>
        <v>0</v>
      </c>
      <c r="N477" s="230">
        <v>7.3899999999999993E-2</v>
      </c>
      <c r="O477" s="230">
        <f>ROUND(E477*N477,2)</f>
        <v>43.19</v>
      </c>
      <c r="P477" s="230">
        <v>0</v>
      </c>
      <c r="Q477" s="230">
        <f>ROUND(E477*P477,2)</f>
        <v>0</v>
      </c>
      <c r="R477" s="231"/>
      <c r="S477" s="231" t="s">
        <v>248</v>
      </c>
      <c r="T477" s="231" t="s">
        <v>249</v>
      </c>
      <c r="U477" s="231">
        <v>0.47799999999999998</v>
      </c>
      <c r="V477" s="231">
        <f>ROUND(E477*U477,2)</f>
        <v>279.39</v>
      </c>
      <c r="W477" s="231"/>
      <c r="X477" s="231" t="s">
        <v>191</v>
      </c>
      <c r="Y477" s="231" t="s">
        <v>192</v>
      </c>
      <c r="Z477" s="210"/>
      <c r="AA477" s="210"/>
      <c r="AB477" s="210"/>
      <c r="AC477" s="210"/>
      <c r="AD477" s="210"/>
      <c r="AE477" s="210"/>
      <c r="AF477" s="210"/>
      <c r="AG477" s="210" t="s">
        <v>193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2">
      <c r="A478" s="227"/>
      <c r="B478" s="228"/>
      <c r="C478" s="271" t="s">
        <v>1422</v>
      </c>
      <c r="D478" s="264"/>
      <c r="E478" s="265">
        <v>560.5</v>
      </c>
      <c r="F478" s="231"/>
      <c r="G478" s="231"/>
      <c r="H478" s="231"/>
      <c r="I478" s="231"/>
      <c r="J478" s="231"/>
      <c r="K478" s="231"/>
      <c r="L478" s="231"/>
      <c r="M478" s="231"/>
      <c r="N478" s="230"/>
      <c r="O478" s="230"/>
      <c r="P478" s="230"/>
      <c r="Q478" s="230"/>
      <c r="R478" s="231"/>
      <c r="S478" s="231"/>
      <c r="T478" s="231"/>
      <c r="U478" s="231"/>
      <c r="V478" s="231"/>
      <c r="W478" s="231"/>
      <c r="X478" s="231"/>
      <c r="Y478" s="231"/>
      <c r="Z478" s="210"/>
      <c r="AA478" s="210"/>
      <c r="AB478" s="210"/>
      <c r="AC478" s="210"/>
      <c r="AD478" s="210"/>
      <c r="AE478" s="210"/>
      <c r="AF478" s="210"/>
      <c r="AG478" s="210" t="s">
        <v>251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3">
      <c r="A479" s="227"/>
      <c r="B479" s="228"/>
      <c r="C479" s="271" t="s">
        <v>1423</v>
      </c>
      <c r="D479" s="264"/>
      <c r="E479" s="265">
        <v>24</v>
      </c>
      <c r="F479" s="231"/>
      <c r="G479" s="231"/>
      <c r="H479" s="231"/>
      <c r="I479" s="231"/>
      <c r="J479" s="231"/>
      <c r="K479" s="231"/>
      <c r="L479" s="231"/>
      <c r="M479" s="231"/>
      <c r="N479" s="230"/>
      <c r="O479" s="230"/>
      <c r="P479" s="230"/>
      <c r="Q479" s="230"/>
      <c r="R479" s="231"/>
      <c r="S479" s="231"/>
      <c r="T479" s="231"/>
      <c r="U479" s="231"/>
      <c r="V479" s="231"/>
      <c r="W479" s="231"/>
      <c r="X479" s="231"/>
      <c r="Y479" s="231"/>
      <c r="Z479" s="210"/>
      <c r="AA479" s="210"/>
      <c r="AB479" s="210"/>
      <c r="AC479" s="210"/>
      <c r="AD479" s="210"/>
      <c r="AE479" s="210"/>
      <c r="AF479" s="210"/>
      <c r="AG479" s="210" t="s">
        <v>251</v>
      </c>
      <c r="AH479" s="210">
        <v>0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>
      <c r="A480" s="242">
        <v>102</v>
      </c>
      <c r="B480" s="243" t="s">
        <v>754</v>
      </c>
      <c r="C480" s="256" t="s">
        <v>755</v>
      </c>
      <c r="D480" s="244" t="s">
        <v>247</v>
      </c>
      <c r="E480" s="245">
        <v>27</v>
      </c>
      <c r="F480" s="246"/>
      <c r="G480" s="247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0</v>
      </c>
      <c r="O480" s="230">
        <f>ROUND(E480*N480,2)</f>
        <v>0</v>
      </c>
      <c r="P480" s="230">
        <v>0</v>
      </c>
      <c r="Q480" s="230">
        <f>ROUND(E480*P480,2)</f>
        <v>0</v>
      </c>
      <c r="R480" s="231"/>
      <c r="S480" s="231" t="s">
        <v>248</v>
      </c>
      <c r="T480" s="231" t="s">
        <v>249</v>
      </c>
      <c r="U480" s="231">
        <v>5.5E-2</v>
      </c>
      <c r="V480" s="231">
        <f>ROUND(E480*U480,2)</f>
        <v>1.49</v>
      </c>
      <c r="W480" s="231"/>
      <c r="X480" s="231" t="s">
        <v>191</v>
      </c>
      <c r="Y480" s="231" t="s">
        <v>192</v>
      </c>
      <c r="Z480" s="210"/>
      <c r="AA480" s="210"/>
      <c r="AB480" s="210"/>
      <c r="AC480" s="210"/>
      <c r="AD480" s="210"/>
      <c r="AE480" s="210"/>
      <c r="AF480" s="210"/>
      <c r="AG480" s="210" t="s">
        <v>193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2">
      <c r="A481" s="227"/>
      <c r="B481" s="228"/>
      <c r="C481" s="271" t="s">
        <v>1421</v>
      </c>
      <c r="D481" s="264"/>
      <c r="E481" s="265">
        <v>23</v>
      </c>
      <c r="F481" s="231"/>
      <c r="G481" s="231"/>
      <c r="H481" s="231"/>
      <c r="I481" s="231"/>
      <c r="J481" s="231"/>
      <c r="K481" s="231"/>
      <c r="L481" s="231"/>
      <c r="M481" s="231"/>
      <c r="N481" s="230"/>
      <c r="O481" s="230"/>
      <c r="P481" s="230"/>
      <c r="Q481" s="230"/>
      <c r="R481" s="231"/>
      <c r="S481" s="231"/>
      <c r="T481" s="231"/>
      <c r="U481" s="231"/>
      <c r="V481" s="231"/>
      <c r="W481" s="231"/>
      <c r="X481" s="231"/>
      <c r="Y481" s="231"/>
      <c r="Z481" s="210"/>
      <c r="AA481" s="210"/>
      <c r="AB481" s="210"/>
      <c r="AC481" s="210"/>
      <c r="AD481" s="210"/>
      <c r="AE481" s="210"/>
      <c r="AF481" s="210"/>
      <c r="AG481" s="210" t="s">
        <v>251</v>
      </c>
      <c r="AH481" s="210">
        <v>0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3">
      <c r="A482" s="227"/>
      <c r="B482" s="228"/>
      <c r="C482" s="271" t="s">
        <v>1424</v>
      </c>
      <c r="D482" s="264"/>
      <c r="E482" s="265">
        <v>4</v>
      </c>
      <c r="F482" s="231"/>
      <c r="G482" s="231"/>
      <c r="H482" s="231"/>
      <c r="I482" s="231"/>
      <c r="J482" s="231"/>
      <c r="K482" s="231"/>
      <c r="L482" s="231"/>
      <c r="M482" s="231"/>
      <c r="N482" s="230"/>
      <c r="O482" s="230"/>
      <c r="P482" s="230"/>
      <c r="Q482" s="230"/>
      <c r="R482" s="231"/>
      <c r="S482" s="231"/>
      <c r="T482" s="231"/>
      <c r="U482" s="231"/>
      <c r="V482" s="231"/>
      <c r="W482" s="231"/>
      <c r="X482" s="231"/>
      <c r="Y482" s="231"/>
      <c r="Z482" s="210"/>
      <c r="AA482" s="210"/>
      <c r="AB482" s="210"/>
      <c r="AC482" s="210"/>
      <c r="AD482" s="210"/>
      <c r="AE482" s="210"/>
      <c r="AF482" s="210"/>
      <c r="AG482" s="210" t="s">
        <v>251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>
      <c r="A483" s="242">
        <v>103</v>
      </c>
      <c r="B483" s="243" t="s">
        <v>756</v>
      </c>
      <c r="C483" s="256" t="s">
        <v>757</v>
      </c>
      <c r="D483" s="244" t="s">
        <v>247</v>
      </c>
      <c r="E483" s="245">
        <v>27</v>
      </c>
      <c r="F483" s="246"/>
      <c r="G483" s="247">
        <f>ROUND(E483*F483,2)</f>
        <v>0</v>
      </c>
      <c r="H483" s="232"/>
      <c r="I483" s="231">
        <f>ROUND(E483*H483,2)</f>
        <v>0</v>
      </c>
      <c r="J483" s="232"/>
      <c r="K483" s="231">
        <f>ROUND(E483*J483,2)</f>
        <v>0</v>
      </c>
      <c r="L483" s="231">
        <v>21</v>
      </c>
      <c r="M483" s="231">
        <f>G483*(1+L483/100)</f>
        <v>0</v>
      </c>
      <c r="N483" s="230">
        <v>0</v>
      </c>
      <c r="O483" s="230">
        <f>ROUND(E483*N483,2)</f>
        <v>0</v>
      </c>
      <c r="P483" s="230">
        <v>0</v>
      </c>
      <c r="Q483" s="230">
        <f>ROUND(E483*P483,2)</f>
        <v>0</v>
      </c>
      <c r="R483" s="231"/>
      <c r="S483" s="231" t="s">
        <v>248</v>
      </c>
      <c r="T483" s="231" t="s">
        <v>249</v>
      </c>
      <c r="U483" s="231">
        <v>0.08</v>
      </c>
      <c r="V483" s="231">
        <f>ROUND(E483*U483,2)</f>
        <v>2.16</v>
      </c>
      <c r="W483" s="231"/>
      <c r="X483" s="231" t="s">
        <v>191</v>
      </c>
      <c r="Y483" s="231" t="s">
        <v>192</v>
      </c>
      <c r="Z483" s="210"/>
      <c r="AA483" s="210"/>
      <c r="AB483" s="210"/>
      <c r="AC483" s="210"/>
      <c r="AD483" s="210"/>
      <c r="AE483" s="210"/>
      <c r="AF483" s="210"/>
      <c r="AG483" s="210" t="s">
        <v>193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2">
      <c r="A484" s="227"/>
      <c r="B484" s="228"/>
      <c r="C484" s="271" t="s">
        <v>1421</v>
      </c>
      <c r="D484" s="264"/>
      <c r="E484" s="265">
        <v>23</v>
      </c>
      <c r="F484" s="231"/>
      <c r="G484" s="231"/>
      <c r="H484" s="231"/>
      <c r="I484" s="231"/>
      <c r="J484" s="231"/>
      <c r="K484" s="231"/>
      <c r="L484" s="231"/>
      <c r="M484" s="231"/>
      <c r="N484" s="230"/>
      <c r="O484" s="230"/>
      <c r="P484" s="230"/>
      <c r="Q484" s="230"/>
      <c r="R484" s="231"/>
      <c r="S484" s="231"/>
      <c r="T484" s="231"/>
      <c r="U484" s="231"/>
      <c r="V484" s="231"/>
      <c r="W484" s="231"/>
      <c r="X484" s="231"/>
      <c r="Y484" s="231"/>
      <c r="Z484" s="210"/>
      <c r="AA484" s="210"/>
      <c r="AB484" s="210"/>
      <c r="AC484" s="210"/>
      <c r="AD484" s="210"/>
      <c r="AE484" s="210"/>
      <c r="AF484" s="210"/>
      <c r="AG484" s="210" t="s">
        <v>251</v>
      </c>
      <c r="AH484" s="210">
        <v>0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3">
      <c r="A485" s="227"/>
      <c r="B485" s="228"/>
      <c r="C485" s="271" t="s">
        <v>1424</v>
      </c>
      <c r="D485" s="264"/>
      <c r="E485" s="265">
        <v>4</v>
      </c>
      <c r="F485" s="231"/>
      <c r="G485" s="231"/>
      <c r="H485" s="231"/>
      <c r="I485" s="231"/>
      <c r="J485" s="231"/>
      <c r="K485" s="231"/>
      <c r="L485" s="231"/>
      <c r="M485" s="231"/>
      <c r="N485" s="230"/>
      <c r="O485" s="230"/>
      <c r="P485" s="230"/>
      <c r="Q485" s="230"/>
      <c r="R485" s="231"/>
      <c r="S485" s="231"/>
      <c r="T485" s="231"/>
      <c r="U485" s="231"/>
      <c r="V485" s="231"/>
      <c r="W485" s="231"/>
      <c r="X485" s="231"/>
      <c r="Y485" s="231"/>
      <c r="Z485" s="210"/>
      <c r="AA485" s="210"/>
      <c r="AB485" s="210"/>
      <c r="AC485" s="210"/>
      <c r="AD485" s="210"/>
      <c r="AE485" s="210"/>
      <c r="AF485" s="210"/>
      <c r="AG485" s="210" t="s">
        <v>251</v>
      </c>
      <c r="AH485" s="210">
        <v>0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1">
      <c r="A486" s="242">
        <v>104</v>
      </c>
      <c r="B486" s="243" t="s">
        <v>758</v>
      </c>
      <c r="C486" s="256" t="s">
        <v>759</v>
      </c>
      <c r="D486" s="244" t="s">
        <v>247</v>
      </c>
      <c r="E486" s="245">
        <v>588.1</v>
      </c>
      <c r="F486" s="246"/>
      <c r="G486" s="247">
        <f>ROUND(E486*F486,2)</f>
        <v>0</v>
      </c>
      <c r="H486" s="232"/>
      <c r="I486" s="231">
        <f>ROUND(E486*H486,2)</f>
        <v>0</v>
      </c>
      <c r="J486" s="232"/>
      <c r="K486" s="231">
        <f>ROUND(E486*J486,2)</f>
        <v>0</v>
      </c>
      <c r="L486" s="231">
        <v>21</v>
      </c>
      <c r="M486" s="231">
        <f>G486*(1+L486/100)</f>
        <v>0</v>
      </c>
      <c r="N486" s="230">
        <v>0</v>
      </c>
      <c r="O486" s="230">
        <f>ROUND(E486*N486,2)</f>
        <v>0</v>
      </c>
      <c r="P486" s="230">
        <v>0</v>
      </c>
      <c r="Q486" s="230">
        <f>ROUND(E486*P486,2)</f>
        <v>0</v>
      </c>
      <c r="R486" s="231"/>
      <c r="S486" s="231" t="s">
        <v>248</v>
      </c>
      <c r="T486" s="231" t="s">
        <v>249</v>
      </c>
      <c r="U486" s="231">
        <v>0.06</v>
      </c>
      <c r="V486" s="231">
        <f>ROUND(E486*U486,2)</f>
        <v>35.29</v>
      </c>
      <c r="W486" s="231"/>
      <c r="X486" s="231" t="s">
        <v>191</v>
      </c>
      <c r="Y486" s="231" t="s">
        <v>192</v>
      </c>
      <c r="Z486" s="210"/>
      <c r="AA486" s="210"/>
      <c r="AB486" s="210"/>
      <c r="AC486" s="210"/>
      <c r="AD486" s="210"/>
      <c r="AE486" s="210"/>
      <c r="AF486" s="210"/>
      <c r="AG486" s="210" t="s">
        <v>193</v>
      </c>
      <c r="AH486" s="210"/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2">
      <c r="A487" s="227"/>
      <c r="B487" s="228"/>
      <c r="C487" s="271" t="s">
        <v>1422</v>
      </c>
      <c r="D487" s="264"/>
      <c r="E487" s="265">
        <v>560.5</v>
      </c>
      <c r="F487" s="231"/>
      <c r="G487" s="231"/>
      <c r="H487" s="231"/>
      <c r="I487" s="231"/>
      <c r="J487" s="231"/>
      <c r="K487" s="231"/>
      <c r="L487" s="231"/>
      <c r="M487" s="231"/>
      <c r="N487" s="230"/>
      <c r="O487" s="230"/>
      <c r="P487" s="230"/>
      <c r="Q487" s="230"/>
      <c r="R487" s="231"/>
      <c r="S487" s="231"/>
      <c r="T487" s="231"/>
      <c r="U487" s="231"/>
      <c r="V487" s="231"/>
      <c r="W487" s="231"/>
      <c r="X487" s="231"/>
      <c r="Y487" s="231"/>
      <c r="Z487" s="210"/>
      <c r="AA487" s="210"/>
      <c r="AB487" s="210"/>
      <c r="AC487" s="210"/>
      <c r="AD487" s="210"/>
      <c r="AE487" s="210"/>
      <c r="AF487" s="210"/>
      <c r="AG487" s="210" t="s">
        <v>251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3">
      <c r="A488" s="227"/>
      <c r="B488" s="228"/>
      <c r="C488" s="271" t="s">
        <v>1423</v>
      </c>
      <c r="D488" s="264"/>
      <c r="E488" s="265">
        <v>24</v>
      </c>
      <c r="F488" s="231"/>
      <c r="G488" s="231"/>
      <c r="H488" s="231"/>
      <c r="I488" s="231"/>
      <c r="J488" s="231"/>
      <c r="K488" s="231"/>
      <c r="L488" s="231"/>
      <c r="M488" s="231"/>
      <c r="N488" s="230"/>
      <c r="O488" s="230"/>
      <c r="P488" s="230"/>
      <c r="Q488" s="230"/>
      <c r="R488" s="231"/>
      <c r="S488" s="231"/>
      <c r="T488" s="231"/>
      <c r="U488" s="231"/>
      <c r="V488" s="231"/>
      <c r="W488" s="231"/>
      <c r="X488" s="231"/>
      <c r="Y488" s="231"/>
      <c r="Z488" s="210"/>
      <c r="AA488" s="210"/>
      <c r="AB488" s="210"/>
      <c r="AC488" s="210"/>
      <c r="AD488" s="210"/>
      <c r="AE488" s="210"/>
      <c r="AF488" s="210"/>
      <c r="AG488" s="210" t="s">
        <v>251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>
      <c r="A489" s="227"/>
      <c r="B489" s="228"/>
      <c r="C489" s="271" t="s">
        <v>1425</v>
      </c>
      <c r="D489" s="264"/>
      <c r="E489" s="265">
        <v>3.6</v>
      </c>
      <c r="F489" s="231"/>
      <c r="G489" s="231"/>
      <c r="H489" s="231"/>
      <c r="I489" s="231"/>
      <c r="J489" s="231"/>
      <c r="K489" s="231"/>
      <c r="L489" s="231"/>
      <c r="M489" s="231"/>
      <c r="N489" s="230"/>
      <c r="O489" s="230"/>
      <c r="P489" s="230"/>
      <c r="Q489" s="230"/>
      <c r="R489" s="231"/>
      <c r="S489" s="231"/>
      <c r="T489" s="231"/>
      <c r="U489" s="231"/>
      <c r="V489" s="231"/>
      <c r="W489" s="231"/>
      <c r="X489" s="231"/>
      <c r="Y489" s="231"/>
      <c r="Z489" s="210"/>
      <c r="AA489" s="210"/>
      <c r="AB489" s="210"/>
      <c r="AC489" s="210"/>
      <c r="AD489" s="210"/>
      <c r="AE489" s="210"/>
      <c r="AF489" s="210"/>
      <c r="AG489" s="210" t="s">
        <v>251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1">
      <c r="A490" s="242">
        <v>105</v>
      </c>
      <c r="B490" s="243" t="s">
        <v>760</v>
      </c>
      <c r="C490" s="256" t="s">
        <v>761</v>
      </c>
      <c r="D490" s="244" t="s">
        <v>247</v>
      </c>
      <c r="E490" s="245">
        <v>588.1</v>
      </c>
      <c r="F490" s="246"/>
      <c r="G490" s="247">
        <f>ROUND(E490*F490,2)</f>
        <v>0</v>
      </c>
      <c r="H490" s="232"/>
      <c r="I490" s="231">
        <f>ROUND(E490*H490,2)</f>
        <v>0</v>
      </c>
      <c r="J490" s="232"/>
      <c r="K490" s="231">
        <f>ROUND(E490*J490,2)</f>
        <v>0</v>
      </c>
      <c r="L490" s="231">
        <v>21</v>
      </c>
      <c r="M490" s="231">
        <f>G490*(1+L490/100)</f>
        <v>0</v>
      </c>
      <c r="N490" s="230">
        <v>0</v>
      </c>
      <c r="O490" s="230">
        <f>ROUND(E490*N490,2)</f>
        <v>0</v>
      </c>
      <c r="P490" s="230">
        <v>0</v>
      </c>
      <c r="Q490" s="230">
        <f>ROUND(E490*P490,2)</f>
        <v>0</v>
      </c>
      <c r="R490" s="231"/>
      <c r="S490" s="231" t="s">
        <v>248</v>
      </c>
      <c r="T490" s="231" t="s">
        <v>249</v>
      </c>
      <c r="U490" s="231">
        <v>0.08</v>
      </c>
      <c r="V490" s="231">
        <f>ROUND(E490*U490,2)</f>
        <v>47.05</v>
      </c>
      <c r="W490" s="231"/>
      <c r="X490" s="231" t="s">
        <v>191</v>
      </c>
      <c r="Y490" s="231" t="s">
        <v>192</v>
      </c>
      <c r="Z490" s="210"/>
      <c r="AA490" s="210"/>
      <c r="AB490" s="210"/>
      <c r="AC490" s="210"/>
      <c r="AD490" s="210"/>
      <c r="AE490" s="210"/>
      <c r="AF490" s="210"/>
      <c r="AG490" s="210" t="s">
        <v>193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2">
      <c r="A491" s="227"/>
      <c r="B491" s="228"/>
      <c r="C491" s="271" t="s">
        <v>1422</v>
      </c>
      <c r="D491" s="264"/>
      <c r="E491" s="265">
        <v>560.5</v>
      </c>
      <c r="F491" s="231"/>
      <c r="G491" s="231"/>
      <c r="H491" s="231"/>
      <c r="I491" s="231"/>
      <c r="J491" s="231"/>
      <c r="K491" s="231"/>
      <c r="L491" s="231"/>
      <c r="M491" s="231"/>
      <c r="N491" s="230"/>
      <c r="O491" s="230"/>
      <c r="P491" s="230"/>
      <c r="Q491" s="230"/>
      <c r="R491" s="231"/>
      <c r="S491" s="231"/>
      <c r="T491" s="231"/>
      <c r="U491" s="231"/>
      <c r="V491" s="231"/>
      <c r="W491" s="231"/>
      <c r="X491" s="231"/>
      <c r="Y491" s="231"/>
      <c r="Z491" s="210"/>
      <c r="AA491" s="210"/>
      <c r="AB491" s="210"/>
      <c r="AC491" s="210"/>
      <c r="AD491" s="210"/>
      <c r="AE491" s="210"/>
      <c r="AF491" s="210"/>
      <c r="AG491" s="210" t="s">
        <v>251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3">
      <c r="A492" s="227"/>
      <c r="B492" s="228"/>
      <c r="C492" s="271" t="s">
        <v>1423</v>
      </c>
      <c r="D492" s="264"/>
      <c r="E492" s="265">
        <v>24</v>
      </c>
      <c r="F492" s="231"/>
      <c r="G492" s="231"/>
      <c r="H492" s="231"/>
      <c r="I492" s="231"/>
      <c r="J492" s="231"/>
      <c r="K492" s="231"/>
      <c r="L492" s="231"/>
      <c r="M492" s="231"/>
      <c r="N492" s="230"/>
      <c r="O492" s="230"/>
      <c r="P492" s="230"/>
      <c r="Q492" s="230"/>
      <c r="R492" s="231"/>
      <c r="S492" s="231"/>
      <c r="T492" s="231"/>
      <c r="U492" s="231"/>
      <c r="V492" s="231"/>
      <c r="W492" s="231"/>
      <c r="X492" s="231"/>
      <c r="Y492" s="231"/>
      <c r="Z492" s="210"/>
      <c r="AA492" s="210"/>
      <c r="AB492" s="210"/>
      <c r="AC492" s="210"/>
      <c r="AD492" s="210"/>
      <c r="AE492" s="210"/>
      <c r="AF492" s="210"/>
      <c r="AG492" s="210" t="s">
        <v>251</v>
      </c>
      <c r="AH492" s="210">
        <v>0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3">
      <c r="A493" s="227"/>
      <c r="B493" s="228"/>
      <c r="C493" s="271" t="s">
        <v>1425</v>
      </c>
      <c r="D493" s="264"/>
      <c r="E493" s="265">
        <v>3.6</v>
      </c>
      <c r="F493" s="231"/>
      <c r="G493" s="231"/>
      <c r="H493" s="231"/>
      <c r="I493" s="231"/>
      <c r="J493" s="231"/>
      <c r="K493" s="231"/>
      <c r="L493" s="231"/>
      <c r="M493" s="231"/>
      <c r="N493" s="230"/>
      <c r="O493" s="230"/>
      <c r="P493" s="230"/>
      <c r="Q493" s="230"/>
      <c r="R493" s="231"/>
      <c r="S493" s="231"/>
      <c r="T493" s="231"/>
      <c r="U493" s="231"/>
      <c r="V493" s="231"/>
      <c r="W493" s="231"/>
      <c r="X493" s="231"/>
      <c r="Y493" s="231"/>
      <c r="Z493" s="210"/>
      <c r="AA493" s="210"/>
      <c r="AB493" s="210"/>
      <c r="AC493" s="210"/>
      <c r="AD493" s="210"/>
      <c r="AE493" s="210"/>
      <c r="AF493" s="210"/>
      <c r="AG493" s="210" t="s">
        <v>251</v>
      </c>
      <c r="AH493" s="210">
        <v>0</v>
      </c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>
      <c r="A494" s="242">
        <v>106</v>
      </c>
      <c r="B494" s="243" t="s">
        <v>762</v>
      </c>
      <c r="C494" s="256" t="s">
        <v>763</v>
      </c>
      <c r="D494" s="244" t="s">
        <v>303</v>
      </c>
      <c r="E494" s="245">
        <v>26.55</v>
      </c>
      <c r="F494" s="246"/>
      <c r="G494" s="247">
        <f>ROUND(E494*F494,2)</f>
        <v>0</v>
      </c>
      <c r="H494" s="232"/>
      <c r="I494" s="231">
        <f>ROUND(E494*H494,2)</f>
        <v>0</v>
      </c>
      <c r="J494" s="232"/>
      <c r="K494" s="231">
        <f>ROUND(E494*J494,2)</f>
        <v>0</v>
      </c>
      <c r="L494" s="231">
        <v>21</v>
      </c>
      <c r="M494" s="231">
        <f>G494*(1+L494/100)</f>
        <v>0</v>
      </c>
      <c r="N494" s="230">
        <v>3.3E-4</v>
      </c>
      <c r="O494" s="230">
        <f>ROUND(E494*N494,2)</f>
        <v>0.01</v>
      </c>
      <c r="P494" s="230">
        <v>0</v>
      </c>
      <c r="Q494" s="230">
        <f>ROUND(E494*P494,2)</f>
        <v>0</v>
      </c>
      <c r="R494" s="231"/>
      <c r="S494" s="231" t="s">
        <v>248</v>
      </c>
      <c r="T494" s="231" t="s">
        <v>249</v>
      </c>
      <c r="U494" s="231">
        <v>0.41</v>
      </c>
      <c r="V494" s="231">
        <f>ROUND(E494*U494,2)</f>
        <v>10.89</v>
      </c>
      <c r="W494" s="231"/>
      <c r="X494" s="231" t="s">
        <v>191</v>
      </c>
      <c r="Y494" s="231" t="s">
        <v>192</v>
      </c>
      <c r="Z494" s="210"/>
      <c r="AA494" s="210"/>
      <c r="AB494" s="210"/>
      <c r="AC494" s="210"/>
      <c r="AD494" s="210"/>
      <c r="AE494" s="210"/>
      <c r="AF494" s="210"/>
      <c r="AG494" s="210" t="s">
        <v>193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2">
      <c r="A495" s="227"/>
      <c r="B495" s="228"/>
      <c r="C495" s="271" t="s">
        <v>1481</v>
      </c>
      <c r="D495" s="264"/>
      <c r="E495" s="265">
        <v>18.350000000000001</v>
      </c>
      <c r="F495" s="231"/>
      <c r="G495" s="231"/>
      <c r="H495" s="231"/>
      <c r="I495" s="231"/>
      <c r="J495" s="231"/>
      <c r="K495" s="231"/>
      <c r="L495" s="231"/>
      <c r="M495" s="231"/>
      <c r="N495" s="230"/>
      <c r="O495" s="230"/>
      <c r="P495" s="230"/>
      <c r="Q495" s="230"/>
      <c r="R495" s="231"/>
      <c r="S495" s="231"/>
      <c r="T495" s="231"/>
      <c r="U495" s="231"/>
      <c r="V495" s="231"/>
      <c r="W495" s="231"/>
      <c r="X495" s="231"/>
      <c r="Y495" s="231"/>
      <c r="Z495" s="210"/>
      <c r="AA495" s="210"/>
      <c r="AB495" s="210"/>
      <c r="AC495" s="210"/>
      <c r="AD495" s="210"/>
      <c r="AE495" s="210"/>
      <c r="AF495" s="210"/>
      <c r="AG495" s="210" t="s">
        <v>251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3">
      <c r="A496" s="227"/>
      <c r="B496" s="228"/>
      <c r="C496" s="271" t="s">
        <v>1482</v>
      </c>
      <c r="D496" s="264"/>
      <c r="E496" s="265">
        <v>8.1999999999999993</v>
      </c>
      <c r="F496" s="231"/>
      <c r="G496" s="231"/>
      <c r="H496" s="231"/>
      <c r="I496" s="231"/>
      <c r="J496" s="231"/>
      <c r="K496" s="231"/>
      <c r="L496" s="231"/>
      <c r="M496" s="231"/>
      <c r="N496" s="230"/>
      <c r="O496" s="230"/>
      <c r="P496" s="230"/>
      <c r="Q496" s="230"/>
      <c r="R496" s="231"/>
      <c r="S496" s="231"/>
      <c r="T496" s="231"/>
      <c r="U496" s="231"/>
      <c r="V496" s="231"/>
      <c r="W496" s="231"/>
      <c r="X496" s="231"/>
      <c r="Y496" s="231"/>
      <c r="Z496" s="210"/>
      <c r="AA496" s="210"/>
      <c r="AB496" s="210"/>
      <c r="AC496" s="210"/>
      <c r="AD496" s="210"/>
      <c r="AE496" s="210"/>
      <c r="AF496" s="210"/>
      <c r="AG496" s="210" t="s">
        <v>251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>
      <c r="A497" s="242">
        <v>107</v>
      </c>
      <c r="B497" s="243" t="s">
        <v>766</v>
      </c>
      <c r="C497" s="256" t="s">
        <v>767</v>
      </c>
      <c r="D497" s="244" t="s">
        <v>303</v>
      </c>
      <c r="E497" s="245">
        <v>268.33999999999997</v>
      </c>
      <c r="F497" s="246"/>
      <c r="G497" s="247">
        <f>ROUND(E497*F497,2)</f>
        <v>0</v>
      </c>
      <c r="H497" s="232"/>
      <c r="I497" s="231">
        <f>ROUND(E497*H497,2)</f>
        <v>0</v>
      </c>
      <c r="J497" s="232"/>
      <c r="K497" s="231">
        <f>ROUND(E497*J497,2)</f>
        <v>0</v>
      </c>
      <c r="L497" s="231">
        <v>21</v>
      </c>
      <c r="M497" s="231">
        <f>G497*(1+L497/100)</f>
        <v>0</v>
      </c>
      <c r="N497" s="230">
        <v>3.6000000000000002E-4</v>
      </c>
      <c r="O497" s="230">
        <f>ROUND(E497*N497,2)</f>
        <v>0.1</v>
      </c>
      <c r="P497" s="230">
        <v>0</v>
      </c>
      <c r="Q497" s="230">
        <f>ROUND(E497*P497,2)</f>
        <v>0</v>
      </c>
      <c r="R497" s="231"/>
      <c r="S497" s="231" t="s">
        <v>248</v>
      </c>
      <c r="T497" s="231" t="s">
        <v>249</v>
      </c>
      <c r="U497" s="231">
        <v>0.43</v>
      </c>
      <c r="V497" s="231">
        <f>ROUND(E497*U497,2)</f>
        <v>115.39</v>
      </c>
      <c r="W497" s="231"/>
      <c r="X497" s="231" t="s">
        <v>191</v>
      </c>
      <c r="Y497" s="231" t="s">
        <v>192</v>
      </c>
      <c r="Z497" s="210"/>
      <c r="AA497" s="210"/>
      <c r="AB497" s="210"/>
      <c r="AC497" s="210"/>
      <c r="AD497" s="210"/>
      <c r="AE497" s="210"/>
      <c r="AF497" s="210"/>
      <c r="AG497" s="210" t="s">
        <v>193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ht="33.75" outlineLevel="2">
      <c r="A498" s="227"/>
      <c r="B498" s="228"/>
      <c r="C498" s="271" t="s">
        <v>1483</v>
      </c>
      <c r="D498" s="264"/>
      <c r="E498" s="265">
        <v>267.54000000000002</v>
      </c>
      <c r="F498" s="231"/>
      <c r="G498" s="231"/>
      <c r="H498" s="231"/>
      <c r="I498" s="231"/>
      <c r="J498" s="231"/>
      <c r="K498" s="231"/>
      <c r="L498" s="231"/>
      <c r="M498" s="231"/>
      <c r="N498" s="230"/>
      <c r="O498" s="230"/>
      <c r="P498" s="230"/>
      <c r="Q498" s="230"/>
      <c r="R498" s="231"/>
      <c r="S498" s="231"/>
      <c r="T498" s="231"/>
      <c r="U498" s="231"/>
      <c r="V498" s="231"/>
      <c r="W498" s="231"/>
      <c r="X498" s="231"/>
      <c r="Y498" s="231"/>
      <c r="Z498" s="210"/>
      <c r="AA498" s="210"/>
      <c r="AB498" s="210"/>
      <c r="AC498" s="210"/>
      <c r="AD498" s="210"/>
      <c r="AE498" s="210"/>
      <c r="AF498" s="210"/>
      <c r="AG498" s="210" t="s">
        <v>251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3">
      <c r="A499" s="227"/>
      <c r="B499" s="228"/>
      <c r="C499" s="271" t="s">
        <v>1484</v>
      </c>
      <c r="D499" s="264"/>
      <c r="E499" s="265">
        <v>0.8</v>
      </c>
      <c r="F499" s="231"/>
      <c r="G499" s="231"/>
      <c r="H499" s="231"/>
      <c r="I499" s="231"/>
      <c r="J499" s="231"/>
      <c r="K499" s="231"/>
      <c r="L499" s="231"/>
      <c r="M499" s="231"/>
      <c r="N499" s="230"/>
      <c r="O499" s="230"/>
      <c r="P499" s="230"/>
      <c r="Q499" s="230"/>
      <c r="R499" s="231"/>
      <c r="S499" s="231"/>
      <c r="T499" s="231"/>
      <c r="U499" s="231"/>
      <c r="V499" s="231"/>
      <c r="W499" s="231"/>
      <c r="X499" s="231"/>
      <c r="Y499" s="231"/>
      <c r="Z499" s="210"/>
      <c r="AA499" s="210"/>
      <c r="AB499" s="210"/>
      <c r="AC499" s="210"/>
      <c r="AD499" s="210"/>
      <c r="AE499" s="210"/>
      <c r="AF499" s="210"/>
      <c r="AG499" s="210" t="s">
        <v>251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1">
      <c r="A500" s="242">
        <v>108</v>
      </c>
      <c r="B500" s="243" t="s">
        <v>774</v>
      </c>
      <c r="C500" s="256" t="s">
        <v>775</v>
      </c>
      <c r="D500" s="244" t="s">
        <v>247</v>
      </c>
      <c r="E500" s="245">
        <v>4</v>
      </c>
      <c r="F500" s="246"/>
      <c r="G500" s="247">
        <f>ROUND(E500*F500,2)</f>
        <v>0</v>
      </c>
      <c r="H500" s="232"/>
      <c r="I500" s="231">
        <f>ROUND(E500*H500,2)</f>
        <v>0</v>
      </c>
      <c r="J500" s="232"/>
      <c r="K500" s="231">
        <f>ROUND(E500*J500,2)</f>
        <v>0</v>
      </c>
      <c r="L500" s="231">
        <v>21</v>
      </c>
      <c r="M500" s="231">
        <f>G500*(1+L500/100)</f>
        <v>0</v>
      </c>
      <c r="N500" s="230">
        <v>7.3899999999999993E-2</v>
      </c>
      <c r="O500" s="230">
        <f>ROUND(E500*N500,2)</f>
        <v>0.3</v>
      </c>
      <c r="P500" s="230">
        <v>0</v>
      </c>
      <c r="Q500" s="230">
        <f>ROUND(E500*P500,2)</f>
        <v>0</v>
      </c>
      <c r="R500" s="231"/>
      <c r="S500" s="231" t="s">
        <v>248</v>
      </c>
      <c r="T500" s="231" t="s">
        <v>249</v>
      </c>
      <c r="U500" s="231">
        <v>0.502</v>
      </c>
      <c r="V500" s="231">
        <f>ROUND(E500*U500,2)</f>
        <v>2.0099999999999998</v>
      </c>
      <c r="W500" s="231"/>
      <c r="X500" s="231" t="s">
        <v>191</v>
      </c>
      <c r="Y500" s="231" t="s">
        <v>192</v>
      </c>
      <c r="Z500" s="210"/>
      <c r="AA500" s="210"/>
      <c r="AB500" s="210"/>
      <c r="AC500" s="210"/>
      <c r="AD500" s="210"/>
      <c r="AE500" s="210"/>
      <c r="AF500" s="210"/>
      <c r="AG500" s="210" t="s">
        <v>193</v>
      </c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2">
      <c r="A501" s="227"/>
      <c r="B501" s="228"/>
      <c r="C501" s="271" t="s">
        <v>1424</v>
      </c>
      <c r="D501" s="264"/>
      <c r="E501" s="265">
        <v>4</v>
      </c>
      <c r="F501" s="231"/>
      <c r="G501" s="231"/>
      <c r="H501" s="231"/>
      <c r="I501" s="231"/>
      <c r="J501" s="231"/>
      <c r="K501" s="231"/>
      <c r="L501" s="231"/>
      <c r="M501" s="231"/>
      <c r="N501" s="230"/>
      <c r="O501" s="230"/>
      <c r="P501" s="230"/>
      <c r="Q501" s="230"/>
      <c r="R501" s="231"/>
      <c r="S501" s="231"/>
      <c r="T501" s="231"/>
      <c r="U501" s="231"/>
      <c r="V501" s="231"/>
      <c r="W501" s="231"/>
      <c r="X501" s="231"/>
      <c r="Y501" s="231"/>
      <c r="Z501" s="210"/>
      <c r="AA501" s="210"/>
      <c r="AB501" s="210"/>
      <c r="AC501" s="210"/>
      <c r="AD501" s="210"/>
      <c r="AE501" s="210"/>
      <c r="AF501" s="210"/>
      <c r="AG501" s="210" t="s">
        <v>251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1">
      <c r="A502" s="242">
        <v>109</v>
      </c>
      <c r="B502" s="243" t="s">
        <v>776</v>
      </c>
      <c r="C502" s="256" t="s">
        <v>777</v>
      </c>
      <c r="D502" s="244" t="s">
        <v>247</v>
      </c>
      <c r="E502" s="245">
        <v>3.6</v>
      </c>
      <c r="F502" s="246"/>
      <c r="G502" s="247">
        <f>ROUND(E502*F502,2)</f>
        <v>0</v>
      </c>
      <c r="H502" s="232"/>
      <c r="I502" s="231">
        <f>ROUND(E502*H502,2)</f>
        <v>0</v>
      </c>
      <c r="J502" s="232"/>
      <c r="K502" s="231">
        <f>ROUND(E502*J502,2)</f>
        <v>0</v>
      </c>
      <c r="L502" s="231">
        <v>21</v>
      </c>
      <c r="M502" s="231">
        <f>G502*(1+L502/100)</f>
        <v>0</v>
      </c>
      <c r="N502" s="230">
        <v>7.3899999999999993E-2</v>
      </c>
      <c r="O502" s="230">
        <f>ROUND(E502*N502,2)</f>
        <v>0.27</v>
      </c>
      <c r="P502" s="230">
        <v>0</v>
      </c>
      <c r="Q502" s="230">
        <f>ROUND(E502*P502,2)</f>
        <v>0</v>
      </c>
      <c r="R502" s="231"/>
      <c r="S502" s="231" t="s">
        <v>248</v>
      </c>
      <c r="T502" s="231" t="s">
        <v>249</v>
      </c>
      <c r="U502" s="231">
        <v>0.55800000000000005</v>
      </c>
      <c r="V502" s="231">
        <f>ROUND(E502*U502,2)</f>
        <v>2.0099999999999998</v>
      </c>
      <c r="W502" s="231"/>
      <c r="X502" s="231" t="s">
        <v>191</v>
      </c>
      <c r="Y502" s="231" t="s">
        <v>192</v>
      </c>
      <c r="Z502" s="210"/>
      <c r="AA502" s="210"/>
      <c r="AB502" s="210"/>
      <c r="AC502" s="210"/>
      <c r="AD502" s="210"/>
      <c r="AE502" s="210"/>
      <c r="AF502" s="210"/>
      <c r="AG502" s="210" t="s">
        <v>193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2">
      <c r="A503" s="227"/>
      <c r="B503" s="228"/>
      <c r="C503" s="271" t="s">
        <v>1425</v>
      </c>
      <c r="D503" s="264"/>
      <c r="E503" s="265">
        <v>3.6</v>
      </c>
      <c r="F503" s="231"/>
      <c r="G503" s="231"/>
      <c r="H503" s="231"/>
      <c r="I503" s="231"/>
      <c r="J503" s="231"/>
      <c r="K503" s="231"/>
      <c r="L503" s="231"/>
      <c r="M503" s="231"/>
      <c r="N503" s="230"/>
      <c r="O503" s="230"/>
      <c r="P503" s="230"/>
      <c r="Q503" s="230"/>
      <c r="R503" s="231"/>
      <c r="S503" s="231"/>
      <c r="T503" s="231"/>
      <c r="U503" s="231"/>
      <c r="V503" s="231"/>
      <c r="W503" s="231"/>
      <c r="X503" s="231"/>
      <c r="Y503" s="231"/>
      <c r="Z503" s="210"/>
      <c r="AA503" s="210"/>
      <c r="AB503" s="210"/>
      <c r="AC503" s="210"/>
      <c r="AD503" s="210"/>
      <c r="AE503" s="210"/>
      <c r="AF503" s="210"/>
      <c r="AG503" s="210" t="s">
        <v>251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1">
      <c r="A504" s="242">
        <v>110</v>
      </c>
      <c r="B504" s="243" t="s">
        <v>780</v>
      </c>
      <c r="C504" s="256" t="s">
        <v>781</v>
      </c>
      <c r="D504" s="244" t="s">
        <v>247</v>
      </c>
      <c r="E504" s="245">
        <v>2.5</v>
      </c>
      <c r="F504" s="246"/>
      <c r="G504" s="247">
        <f>ROUND(E504*F504,2)</f>
        <v>0</v>
      </c>
      <c r="H504" s="232"/>
      <c r="I504" s="231">
        <f>ROUND(E504*H504,2)</f>
        <v>0</v>
      </c>
      <c r="J504" s="232"/>
      <c r="K504" s="231">
        <f>ROUND(E504*J504,2)</f>
        <v>0</v>
      </c>
      <c r="L504" s="231">
        <v>21</v>
      </c>
      <c r="M504" s="231">
        <f>G504*(1+L504/100)</f>
        <v>0</v>
      </c>
      <c r="N504" s="230">
        <v>0</v>
      </c>
      <c r="O504" s="230">
        <f>ROUND(E504*N504,2)</f>
        <v>0</v>
      </c>
      <c r="P504" s="230">
        <v>0</v>
      </c>
      <c r="Q504" s="230">
        <f>ROUND(E504*P504,2)</f>
        <v>0</v>
      </c>
      <c r="R504" s="231"/>
      <c r="S504" s="231" t="s">
        <v>248</v>
      </c>
      <c r="T504" s="231" t="s">
        <v>249</v>
      </c>
      <c r="U504" s="231">
        <v>0.246</v>
      </c>
      <c r="V504" s="231">
        <f>ROUND(E504*U504,2)</f>
        <v>0.62</v>
      </c>
      <c r="W504" s="231"/>
      <c r="X504" s="231" t="s">
        <v>191</v>
      </c>
      <c r="Y504" s="231" t="s">
        <v>192</v>
      </c>
      <c r="Z504" s="210"/>
      <c r="AA504" s="210"/>
      <c r="AB504" s="210"/>
      <c r="AC504" s="210"/>
      <c r="AD504" s="210"/>
      <c r="AE504" s="210"/>
      <c r="AF504" s="210"/>
      <c r="AG504" s="210" t="s">
        <v>193</v>
      </c>
      <c r="AH504" s="210"/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2">
      <c r="A505" s="227"/>
      <c r="B505" s="228"/>
      <c r="C505" s="271" t="s">
        <v>1426</v>
      </c>
      <c r="D505" s="264"/>
      <c r="E505" s="265">
        <v>2.5</v>
      </c>
      <c r="F505" s="231"/>
      <c r="G505" s="231"/>
      <c r="H505" s="231"/>
      <c r="I505" s="231"/>
      <c r="J505" s="231"/>
      <c r="K505" s="231"/>
      <c r="L505" s="231"/>
      <c r="M505" s="231"/>
      <c r="N505" s="230"/>
      <c r="O505" s="230"/>
      <c r="P505" s="230"/>
      <c r="Q505" s="230"/>
      <c r="R505" s="231"/>
      <c r="S505" s="231"/>
      <c r="T505" s="231"/>
      <c r="U505" s="231"/>
      <c r="V505" s="231"/>
      <c r="W505" s="231"/>
      <c r="X505" s="231"/>
      <c r="Y505" s="231"/>
      <c r="Z505" s="210"/>
      <c r="AA505" s="210"/>
      <c r="AB505" s="210"/>
      <c r="AC505" s="210"/>
      <c r="AD505" s="210"/>
      <c r="AE505" s="210"/>
      <c r="AF505" s="210"/>
      <c r="AG505" s="210" t="s">
        <v>251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ht="22.5" outlineLevel="1">
      <c r="A506" s="242">
        <v>111</v>
      </c>
      <c r="B506" s="243" t="s">
        <v>818</v>
      </c>
      <c r="C506" s="256" t="s">
        <v>819</v>
      </c>
      <c r="D506" s="244" t="s">
        <v>247</v>
      </c>
      <c r="E506" s="245">
        <v>4.2</v>
      </c>
      <c r="F506" s="246"/>
      <c r="G506" s="247">
        <f>ROUND(E506*F506,2)</f>
        <v>0</v>
      </c>
      <c r="H506" s="232"/>
      <c r="I506" s="231">
        <f>ROUND(E506*H506,2)</f>
        <v>0</v>
      </c>
      <c r="J506" s="232"/>
      <c r="K506" s="231">
        <f>ROUND(E506*J506,2)</f>
        <v>0</v>
      </c>
      <c r="L506" s="231">
        <v>21</v>
      </c>
      <c r="M506" s="231">
        <f>G506*(1+L506/100)</f>
        <v>0</v>
      </c>
      <c r="N506" s="230">
        <v>0.13150000000000001</v>
      </c>
      <c r="O506" s="230">
        <f>ROUND(E506*N506,2)</f>
        <v>0.55000000000000004</v>
      </c>
      <c r="P506" s="230">
        <v>0</v>
      </c>
      <c r="Q506" s="230">
        <f>ROUND(E506*P506,2)</f>
        <v>0</v>
      </c>
      <c r="R506" s="231" t="s">
        <v>575</v>
      </c>
      <c r="S506" s="231" t="s">
        <v>248</v>
      </c>
      <c r="T506" s="231" t="s">
        <v>249</v>
      </c>
      <c r="U506" s="231">
        <v>0</v>
      </c>
      <c r="V506" s="231">
        <f>ROUND(E506*U506,2)</f>
        <v>0</v>
      </c>
      <c r="W506" s="231"/>
      <c r="X506" s="231" t="s">
        <v>576</v>
      </c>
      <c r="Y506" s="231" t="s">
        <v>192</v>
      </c>
      <c r="Z506" s="210"/>
      <c r="AA506" s="210"/>
      <c r="AB506" s="210"/>
      <c r="AC506" s="210"/>
      <c r="AD506" s="210"/>
      <c r="AE506" s="210"/>
      <c r="AF506" s="210"/>
      <c r="AG506" s="210" t="s">
        <v>577</v>
      </c>
      <c r="AH506" s="210"/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2">
      <c r="A507" s="227"/>
      <c r="B507" s="228"/>
      <c r="C507" s="271" t="s">
        <v>1485</v>
      </c>
      <c r="D507" s="264"/>
      <c r="E507" s="265">
        <v>4.2</v>
      </c>
      <c r="F507" s="231"/>
      <c r="G507" s="231"/>
      <c r="H507" s="231"/>
      <c r="I507" s="231"/>
      <c r="J507" s="231"/>
      <c r="K507" s="231"/>
      <c r="L507" s="231"/>
      <c r="M507" s="231"/>
      <c r="N507" s="230"/>
      <c r="O507" s="230"/>
      <c r="P507" s="230"/>
      <c r="Q507" s="230"/>
      <c r="R507" s="231"/>
      <c r="S507" s="231"/>
      <c r="T507" s="231"/>
      <c r="U507" s="231"/>
      <c r="V507" s="231"/>
      <c r="W507" s="231"/>
      <c r="X507" s="231"/>
      <c r="Y507" s="231"/>
      <c r="Z507" s="210"/>
      <c r="AA507" s="210"/>
      <c r="AB507" s="210"/>
      <c r="AC507" s="210"/>
      <c r="AD507" s="210"/>
      <c r="AE507" s="210"/>
      <c r="AF507" s="210"/>
      <c r="AG507" s="210" t="s">
        <v>251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ht="22.5" outlineLevel="1">
      <c r="A508" s="242">
        <v>112</v>
      </c>
      <c r="B508" s="243" t="s">
        <v>821</v>
      </c>
      <c r="C508" s="256" t="s">
        <v>822</v>
      </c>
      <c r="D508" s="244" t="s">
        <v>247</v>
      </c>
      <c r="E508" s="245">
        <v>3.78</v>
      </c>
      <c r="F508" s="246"/>
      <c r="G508" s="247">
        <f>ROUND(E508*F508,2)</f>
        <v>0</v>
      </c>
      <c r="H508" s="232"/>
      <c r="I508" s="231">
        <f>ROUND(E508*H508,2)</f>
        <v>0</v>
      </c>
      <c r="J508" s="232"/>
      <c r="K508" s="231">
        <f>ROUND(E508*J508,2)</f>
        <v>0</v>
      </c>
      <c r="L508" s="231">
        <v>21</v>
      </c>
      <c r="M508" s="231">
        <f>G508*(1+L508/100)</f>
        <v>0</v>
      </c>
      <c r="N508" s="230">
        <v>0.17824000000000001</v>
      </c>
      <c r="O508" s="230">
        <f>ROUND(E508*N508,2)</f>
        <v>0.67</v>
      </c>
      <c r="P508" s="230">
        <v>0</v>
      </c>
      <c r="Q508" s="230">
        <f>ROUND(E508*P508,2)</f>
        <v>0</v>
      </c>
      <c r="R508" s="231" t="s">
        <v>575</v>
      </c>
      <c r="S508" s="231" t="s">
        <v>248</v>
      </c>
      <c r="T508" s="231" t="s">
        <v>249</v>
      </c>
      <c r="U508" s="231">
        <v>0</v>
      </c>
      <c r="V508" s="231">
        <f>ROUND(E508*U508,2)</f>
        <v>0</v>
      </c>
      <c r="W508" s="231"/>
      <c r="X508" s="231" t="s">
        <v>576</v>
      </c>
      <c r="Y508" s="231" t="s">
        <v>192</v>
      </c>
      <c r="Z508" s="210"/>
      <c r="AA508" s="210"/>
      <c r="AB508" s="210"/>
      <c r="AC508" s="210"/>
      <c r="AD508" s="210"/>
      <c r="AE508" s="210"/>
      <c r="AF508" s="210"/>
      <c r="AG508" s="210" t="s">
        <v>577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2">
      <c r="A509" s="227"/>
      <c r="B509" s="228"/>
      <c r="C509" s="271" t="s">
        <v>1486</v>
      </c>
      <c r="D509" s="264"/>
      <c r="E509" s="265">
        <v>3.78</v>
      </c>
      <c r="F509" s="231"/>
      <c r="G509" s="231"/>
      <c r="H509" s="231"/>
      <c r="I509" s="231"/>
      <c r="J509" s="231"/>
      <c r="K509" s="231"/>
      <c r="L509" s="231"/>
      <c r="M509" s="231"/>
      <c r="N509" s="230"/>
      <c r="O509" s="230"/>
      <c r="P509" s="230"/>
      <c r="Q509" s="230"/>
      <c r="R509" s="231"/>
      <c r="S509" s="231"/>
      <c r="T509" s="231"/>
      <c r="U509" s="231"/>
      <c r="V509" s="231"/>
      <c r="W509" s="231"/>
      <c r="X509" s="231"/>
      <c r="Y509" s="231"/>
      <c r="Z509" s="210"/>
      <c r="AA509" s="210"/>
      <c r="AB509" s="210"/>
      <c r="AC509" s="210"/>
      <c r="AD509" s="210"/>
      <c r="AE509" s="210"/>
      <c r="AF509" s="210"/>
      <c r="AG509" s="210" t="s">
        <v>251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1">
      <c r="A510" s="242">
        <v>113</v>
      </c>
      <c r="B510" s="243" t="s">
        <v>824</v>
      </c>
      <c r="C510" s="256" t="s">
        <v>825</v>
      </c>
      <c r="D510" s="244" t="s">
        <v>247</v>
      </c>
      <c r="E510" s="245">
        <v>24.15</v>
      </c>
      <c r="F510" s="246"/>
      <c r="G510" s="247">
        <f>ROUND(E510*F510,2)</f>
        <v>0</v>
      </c>
      <c r="H510" s="232"/>
      <c r="I510" s="231">
        <f>ROUND(E510*H510,2)</f>
        <v>0</v>
      </c>
      <c r="J510" s="232"/>
      <c r="K510" s="231">
        <f>ROUND(E510*J510,2)</f>
        <v>0</v>
      </c>
      <c r="L510" s="231">
        <v>21</v>
      </c>
      <c r="M510" s="231">
        <f>G510*(1+L510/100)</f>
        <v>0</v>
      </c>
      <c r="N510" s="230">
        <v>0.13100000000000001</v>
      </c>
      <c r="O510" s="230">
        <f>ROUND(E510*N510,2)</f>
        <v>3.16</v>
      </c>
      <c r="P510" s="230">
        <v>0</v>
      </c>
      <c r="Q510" s="230">
        <f>ROUND(E510*P510,2)</f>
        <v>0</v>
      </c>
      <c r="R510" s="231" t="s">
        <v>575</v>
      </c>
      <c r="S510" s="231" t="s">
        <v>248</v>
      </c>
      <c r="T510" s="231" t="s">
        <v>249</v>
      </c>
      <c r="U510" s="231">
        <v>0</v>
      </c>
      <c r="V510" s="231">
        <f>ROUND(E510*U510,2)</f>
        <v>0</v>
      </c>
      <c r="W510" s="231"/>
      <c r="X510" s="231" t="s">
        <v>576</v>
      </c>
      <c r="Y510" s="231" t="s">
        <v>192</v>
      </c>
      <c r="Z510" s="210"/>
      <c r="AA510" s="210"/>
      <c r="AB510" s="210"/>
      <c r="AC510" s="210"/>
      <c r="AD510" s="210"/>
      <c r="AE510" s="210"/>
      <c r="AF510" s="210"/>
      <c r="AG510" s="210" t="s">
        <v>577</v>
      </c>
      <c r="AH510" s="210"/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2">
      <c r="A511" s="227"/>
      <c r="B511" s="228"/>
      <c r="C511" s="271" t="s">
        <v>1487</v>
      </c>
      <c r="D511" s="264"/>
      <c r="E511" s="265">
        <v>24.15</v>
      </c>
      <c r="F511" s="231"/>
      <c r="G511" s="231"/>
      <c r="H511" s="231"/>
      <c r="I511" s="231"/>
      <c r="J511" s="231"/>
      <c r="K511" s="231"/>
      <c r="L511" s="231"/>
      <c r="M511" s="231"/>
      <c r="N511" s="230"/>
      <c r="O511" s="230"/>
      <c r="P511" s="230"/>
      <c r="Q511" s="230"/>
      <c r="R511" s="231"/>
      <c r="S511" s="231"/>
      <c r="T511" s="231"/>
      <c r="U511" s="231"/>
      <c r="V511" s="231"/>
      <c r="W511" s="231"/>
      <c r="X511" s="231"/>
      <c r="Y511" s="231"/>
      <c r="Z511" s="210"/>
      <c r="AA511" s="210"/>
      <c r="AB511" s="210"/>
      <c r="AC511" s="210"/>
      <c r="AD511" s="210"/>
      <c r="AE511" s="210"/>
      <c r="AF511" s="210"/>
      <c r="AG511" s="210" t="s">
        <v>251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1">
      <c r="A512" s="242">
        <v>114</v>
      </c>
      <c r="B512" s="243" t="s">
        <v>830</v>
      </c>
      <c r="C512" s="256" t="s">
        <v>831</v>
      </c>
      <c r="D512" s="244" t="s">
        <v>247</v>
      </c>
      <c r="E512" s="245">
        <v>588.52499999999998</v>
      </c>
      <c r="F512" s="246"/>
      <c r="G512" s="247">
        <f>ROUND(E512*F512,2)</f>
        <v>0</v>
      </c>
      <c r="H512" s="232"/>
      <c r="I512" s="231">
        <f>ROUND(E512*H512,2)</f>
        <v>0</v>
      </c>
      <c r="J512" s="232"/>
      <c r="K512" s="231">
        <f>ROUND(E512*J512,2)</f>
        <v>0</v>
      </c>
      <c r="L512" s="231">
        <v>21</v>
      </c>
      <c r="M512" s="231">
        <f>G512*(1+L512/100)</f>
        <v>0</v>
      </c>
      <c r="N512" s="230">
        <v>0.17499999999999999</v>
      </c>
      <c r="O512" s="230">
        <f>ROUND(E512*N512,2)</f>
        <v>102.99</v>
      </c>
      <c r="P512" s="230">
        <v>0</v>
      </c>
      <c r="Q512" s="230">
        <f>ROUND(E512*P512,2)</f>
        <v>0</v>
      </c>
      <c r="R512" s="231" t="s">
        <v>575</v>
      </c>
      <c r="S512" s="231" t="s">
        <v>248</v>
      </c>
      <c r="T512" s="231" t="s">
        <v>249</v>
      </c>
      <c r="U512" s="231">
        <v>0</v>
      </c>
      <c r="V512" s="231">
        <f>ROUND(E512*U512,2)</f>
        <v>0</v>
      </c>
      <c r="W512" s="231"/>
      <c r="X512" s="231" t="s">
        <v>576</v>
      </c>
      <c r="Y512" s="231" t="s">
        <v>192</v>
      </c>
      <c r="Z512" s="210"/>
      <c r="AA512" s="210"/>
      <c r="AB512" s="210"/>
      <c r="AC512" s="210"/>
      <c r="AD512" s="210"/>
      <c r="AE512" s="210"/>
      <c r="AF512" s="210"/>
      <c r="AG512" s="210" t="s">
        <v>577</v>
      </c>
      <c r="AH512" s="210"/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2">
      <c r="A513" s="227"/>
      <c r="B513" s="228"/>
      <c r="C513" s="271" t="s">
        <v>1488</v>
      </c>
      <c r="D513" s="264"/>
      <c r="E513" s="265">
        <v>588.52499999999998</v>
      </c>
      <c r="F513" s="231"/>
      <c r="G513" s="231"/>
      <c r="H513" s="231"/>
      <c r="I513" s="231"/>
      <c r="J513" s="231"/>
      <c r="K513" s="231"/>
      <c r="L513" s="231"/>
      <c r="M513" s="231"/>
      <c r="N513" s="230"/>
      <c r="O513" s="230"/>
      <c r="P513" s="230"/>
      <c r="Q513" s="230"/>
      <c r="R513" s="231"/>
      <c r="S513" s="231"/>
      <c r="T513" s="231"/>
      <c r="U513" s="231"/>
      <c r="V513" s="231"/>
      <c r="W513" s="231"/>
      <c r="X513" s="231"/>
      <c r="Y513" s="231"/>
      <c r="Z513" s="210"/>
      <c r="AA513" s="210"/>
      <c r="AB513" s="210"/>
      <c r="AC513" s="210"/>
      <c r="AD513" s="210"/>
      <c r="AE513" s="210"/>
      <c r="AF513" s="210"/>
      <c r="AG513" s="210" t="s">
        <v>251</v>
      </c>
      <c r="AH513" s="210">
        <v>0</v>
      </c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1">
      <c r="A514" s="242">
        <v>115</v>
      </c>
      <c r="B514" s="243" t="s">
        <v>1489</v>
      </c>
      <c r="C514" s="256" t="s">
        <v>1490</v>
      </c>
      <c r="D514" s="244" t="s">
        <v>247</v>
      </c>
      <c r="E514" s="245">
        <v>25.2</v>
      </c>
      <c r="F514" s="246"/>
      <c r="G514" s="247">
        <f>ROUND(E514*F514,2)</f>
        <v>0</v>
      </c>
      <c r="H514" s="232"/>
      <c r="I514" s="231">
        <f>ROUND(E514*H514,2)</f>
        <v>0</v>
      </c>
      <c r="J514" s="232"/>
      <c r="K514" s="231">
        <f>ROUND(E514*J514,2)</f>
        <v>0</v>
      </c>
      <c r="L514" s="231">
        <v>21</v>
      </c>
      <c r="M514" s="231">
        <f>G514*(1+L514/100)</f>
        <v>0</v>
      </c>
      <c r="N514" s="230">
        <v>0.17499999999999999</v>
      </c>
      <c r="O514" s="230">
        <f>ROUND(E514*N514,2)</f>
        <v>4.41</v>
      </c>
      <c r="P514" s="230">
        <v>0</v>
      </c>
      <c r="Q514" s="230">
        <f>ROUND(E514*P514,2)</f>
        <v>0</v>
      </c>
      <c r="R514" s="231" t="s">
        <v>575</v>
      </c>
      <c r="S514" s="231" t="s">
        <v>248</v>
      </c>
      <c r="T514" s="231" t="s">
        <v>249</v>
      </c>
      <c r="U514" s="231">
        <v>0</v>
      </c>
      <c r="V514" s="231">
        <f>ROUND(E514*U514,2)</f>
        <v>0</v>
      </c>
      <c r="W514" s="231"/>
      <c r="X514" s="231" t="s">
        <v>576</v>
      </c>
      <c r="Y514" s="231" t="s">
        <v>192</v>
      </c>
      <c r="Z514" s="210"/>
      <c r="AA514" s="210"/>
      <c r="AB514" s="210"/>
      <c r="AC514" s="210"/>
      <c r="AD514" s="210"/>
      <c r="AE514" s="210"/>
      <c r="AF514" s="210"/>
      <c r="AG514" s="210" t="s">
        <v>577</v>
      </c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2">
      <c r="A515" s="227"/>
      <c r="B515" s="228"/>
      <c r="C515" s="271" t="s">
        <v>1491</v>
      </c>
      <c r="D515" s="264"/>
      <c r="E515" s="265">
        <v>25.2</v>
      </c>
      <c r="F515" s="231"/>
      <c r="G515" s="231"/>
      <c r="H515" s="231"/>
      <c r="I515" s="231"/>
      <c r="J515" s="231"/>
      <c r="K515" s="231"/>
      <c r="L515" s="231"/>
      <c r="M515" s="231"/>
      <c r="N515" s="230"/>
      <c r="O515" s="230"/>
      <c r="P515" s="230"/>
      <c r="Q515" s="230"/>
      <c r="R515" s="231"/>
      <c r="S515" s="231"/>
      <c r="T515" s="231"/>
      <c r="U515" s="231"/>
      <c r="V515" s="231"/>
      <c r="W515" s="231"/>
      <c r="X515" s="231"/>
      <c r="Y515" s="231"/>
      <c r="Z515" s="210"/>
      <c r="AA515" s="210"/>
      <c r="AB515" s="210"/>
      <c r="AC515" s="210"/>
      <c r="AD515" s="210"/>
      <c r="AE515" s="210"/>
      <c r="AF515" s="210"/>
      <c r="AG515" s="210" t="s">
        <v>251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ht="22.5" outlineLevel="1">
      <c r="A516" s="242">
        <v>116</v>
      </c>
      <c r="B516" s="243" t="s">
        <v>842</v>
      </c>
      <c r="C516" s="256" t="s">
        <v>843</v>
      </c>
      <c r="D516" s="244" t="s">
        <v>541</v>
      </c>
      <c r="E516" s="245">
        <v>10.946249999999999</v>
      </c>
      <c r="F516" s="246"/>
      <c r="G516" s="247">
        <f>ROUND(E516*F516,2)</f>
        <v>0</v>
      </c>
      <c r="H516" s="232"/>
      <c r="I516" s="231">
        <f>ROUND(E516*H516,2)</f>
        <v>0</v>
      </c>
      <c r="J516" s="232"/>
      <c r="K516" s="231">
        <f>ROUND(E516*J516,2)</f>
        <v>0</v>
      </c>
      <c r="L516" s="231">
        <v>21</v>
      </c>
      <c r="M516" s="231">
        <f>G516*(1+L516/100)</f>
        <v>0</v>
      </c>
      <c r="N516" s="230">
        <v>4.4499999999999998E-2</v>
      </c>
      <c r="O516" s="230">
        <f>ROUND(E516*N516,2)</f>
        <v>0.49</v>
      </c>
      <c r="P516" s="230">
        <v>0</v>
      </c>
      <c r="Q516" s="230">
        <f>ROUND(E516*P516,2)</f>
        <v>0</v>
      </c>
      <c r="R516" s="231"/>
      <c r="S516" s="231" t="s">
        <v>189</v>
      </c>
      <c r="T516" s="231" t="s">
        <v>190</v>
      </c>
      <c r="U516" s="231">
        <v>0</v>
      </c>
      <c r="V516" s="231">
        <f>ROUND(E516*U516,2)</f>
        <v>0</v>
      </c>
      <c r="W516" s="231"/>
      <c r="X516" s="231" t="s">
        <v>576</v>
      </c>
      <c r="Y516" s="231" t="s">
        <v>192</v>
      </c>
      <c r="Z516" s="210"/>
      <c r="AA516" s="210"/>
      <c r="AB516" s="210"/>
      <c r="AC516" s="210"/>
      <c r="AD516" s="210"/>
      <c r="AE516" s="210"/>
      <c r="AF516" s="210"/>
      <c r="AG516" s="210" t="s">
        <v>577</v>
      </c>
      <c r="AH516" s="210"/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2">
      <c r="A517" s="227"/>
      <c r="B517" s="228"/>
      <c r="C517" s="271" t="s">
        <v>1492</v>
      </c>
      <c r="D517" s="264"/>
      <c r="E517" s="265">
        <v>10.946249999999999</v>
      </c>
      <c r="F517" s="231"/>
      <c r="G517" s="231"/>
      <c r="H517" s="231"/>
      <c r="I517" s="231"/>
      <c r="J517" s="231"/>
      <c r="K517" s="231"/>
      <c r="L517" s="231"/>
      <c r="M517" s="231"/>
      <c r="N517" s="230"/>
      <c r="O517" s="230"/>
      <c r="P517" s="230"/>
      <c r="Q517" s="230"/>
      <c r="R517" s="231"/>
      <c r="S517" s="231"/>
      <c r="T517" s="231"/>
      <c r="U517" s="231"/>
      <c r="V517" s="231"/>
      <c r="W517" s="231"/>
      <c r="X517" s="231"/>
      <c r="Y517" s="231"/>
      <c r="Z517" s="210"/>
      <c r="AA517" s="210"/>
      <c r="AB517" s="210"/>
      <c r="AC517" s="210"/>
      <c r="AD517" s="210"/>
      <c r="AE517" s="210"/>
      <c r="AF517" s="210"/>
      <c r="AG517" s="210" t="s">
        <v>251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1">
      <c r="A518" s="242">
        <v>117</v>
      </c>
      <c r="B518" s="243" t="s">
        <v>1266</v>
      </c>
      <c r="C518" s="256" t="s">
        <v>1267</v>
      </c>
      <c r="D518" s="244" t="s">
        <v>247</v>
      </c>
      <c r="E518" s="245">
        <v>115</v>
      </c>
      <c r="F518" s="246"/>
      <c r="G518" s="247">
        <f>ROUND(E518*F518,2)</f>
        <v>0</v>
      </c>
      <c r="H518" s="232"/>
      <c r="I518" s="231">
        <f>ROUND(E518*H518,2)</f>
        <v>0</v>
      </c>
      <c r="J518" s="232"/>
      <c r="K518" s="231">
        <f>ROUND(E518*J518,2)</f>
        <v>0</v>
      </c>
      <c r="L518" s="231">
        <v>21</v>
      </c>
      <c r="M518" s="231">
        <f>G518*(1+L518/100)</f>
        <v>0</v>
      </c>
      <c r="N518" s="230">
        <v>3.4000000000000002E-4</v>
      </c>
      <c r="O518" s="230">
        <f>ROUND(E518*N518,2)</f>
        <v>0.04</v>
      </c>
      <c r="P518" s="230">
        <v>0</v>
      </c>
      <c r="Q518" s="230">
        <f>ROUND(E518*P518,2)</f>
        <v>0</v>
      </c>
      <c r="R518" s="231" t="s">
        <v>575</v>
      </c>
      <c r="S518" s="231" t="s">
        <v>248</v>
      </c>
      <c r="T518" s="231" t="s">
        <v>249</v>
      </c>
      <c r="U518" s="231">
        <v>0</v>
      </c>
      <c r="V518" s="231">
        <f>ROUND(E518*U518,2)</f>
        <v>0</v>
      </c>
      <c r="W518" s="231"/>
      <c r="X518" s="231" t="s">
        <v>576</v>
      </c>
      <c r="Y518" s="231" t="s">
        <v>192</v>
      </c>
      <c r="Z518" s="210"/>
      <c r="AA518" s="210"/>
      <c r="AB518" s="210"/>
      <c r="AC518" s="210"/>
      <c r="AD518" s="210"/>
      <c r="AE518" s="210"/>
      <c r="AF518" s="210"/>
      <c r="AG518" s="210" t="s">
        <v>577</v>
      </c>
      <c r="AH518" s="210"/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2">
      <c r="A519" s="227"/>
      <c r="B519" s="228"/>
      <c r="C519" s="271" t="s">
        <v>1468</v>
      </c>
      <c r="D519" s="264"/>
      <c r="E519" s="265">
        <v>115</v>
      </c>
      <c r="F519" s="231"/>
      <c r="G519" s="231"/>
      <c r="H519" s="231"/>
      <c r="I519" s="231"/>
      <c r="J519" s="231"/>
      <c r="K519" s="231"/>
      <c r="L519" s="231"/>
      <c r="M519" s="231"/>
      <c r="N519" s="230"/>
      <c r="O519" s="230"/>
      <c r="P519" s="230"/>
      <c r="Q519" s="230"/>
      <c r="R519" s="231"/>
      <c r="S519" s="231"/>
      <c r="T519" s="231"/>
      <c r="U519" s="231"/>
      <c r="V519" s="231"/>
      <c r="W519" s="231"/>
      <c r="X519" s="231"/>
      <c r="Y519" s="231"/>
      <c r="Z519" s="210"/>
      <c r="AA519" s="210"/>
      <c r="AB519" s="210"/>
      <c r="AC519" s="210"/>
      <c r="AD519" s="210"/>
      <c r="AE519" s="210"/>
      <c r="AF519" s="210"/>
      <c r="AG519" s="210" t="s">
        <v>251</v>
      </c>
      <c r="AH519" s="210">
        <v>0</v>
      </c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1">
      <c r="A520" s="242">
        <v>118</v>
      </c>
      <c r="B520" s="243" t="s">
        <v>669</v>
      </c>
      <c r="C520" s="256" t="s">
        <v>670</v>
      </c>
      <c r="D520" s="244" t="s">
        <v>247</v>
      </c>
      <c r="E520" s="245">
        <v>996.31399999999996</v>
      </c>
      <c r="F520" s="246"/>
      <c r="G520" s="247">
        <f>ROUND(E520*F520,2)</f>
        <v>0</v>
      </c>
      <c r="H520" s="232"/>
      <c r="I520" s="231">
        <f>ROUND(E520*H520,2)</f>
        <v>0</v>
      </c>
      <c r="J520" s="232"/>
      <c r="K520" s="231">
        <f>ROUND(E520*J520,2)</f>
        <v>0</v>
      </c>
      <c r="L520" s="231">
        <v>21</v>
      </c>
      <c r="M520" s="231">
        <f>G520*(1+L520/100)</f>
        <v>0</v>
      </c>
      <c r="N520" s="230">
        <v>2.9999999999999997E-4</v>
      </c>
      <c r="O520" s="230">
        <f>ROUND(E520*N520,2)</f>
        <v>0.3</v>
      </c>
      <c r="P520" s="230">
        <v>0</v>
      </c>
      <c r="Q520" s="230">
        <f>ROUND(E520*P520,2)</f>
        <v>0</v>
      </c>
      <c r="R520" s="231" t="s">
        <v>575</v>
      </c>
      <c r="S520" s="231" t="s">
        <v>248</v>
      </c>
      <c r="T520" s="231" t="s">
        <v>249</v>
      </c>
      <c r="U520" s="231">
        <v>0</v>
      </c>
      <c r="V520" s="231">
        <f>ROUND(E520*U520,2)</f>
        <v>0</v>
      </c>
      <c r="W520" s="231"/>
      <c r="X520" s="231" t="s">
        <v>576</v>
      </c>
      <c r="Y520" s="231" t="s">
        <v>192</v>
      </c>
      <c r="Z520" s="210"/>
      <c r="AA520" s="210"/>
      <c r="AB520" s="210"/>
      <c r="AC520" s="210"/>
      <c r="AD520" s="210"/>
      <c r="AE520" s="210"/>
      <c r="AF520" s="210"/>
      <c r="AG520" s="210" t="s">
        <v>577</v>
      </c>
      <c r="AH520" s="210"/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ht="22.5" outlineLevel="2">
      <c r="A521" s="227"/>
      <c r="B521" s="228"/>
      <c r="C521" s="271" t="s">
        <v>1493</v>
      </c>
      <c r="D521" s="264"/>
      <c r="E521" s="265">
        <v>996.31399999999996</v>
      </c>
      <c r="F521" s="231"/>
      <c r="G521" s="231"/>
      <c r="H521" s="231"/>
      <c r="I521" s="231"/>
      <c r="J521" s="231"/>
      <c r="K521" s="231"/>
      <c r="L521" s="231"/>
      <c r="M521" s="231"/>
      <c r="N521" s="230"/>
      <c r="O521" s="230"/>
      <c r="P521" s="230"/>
      <c r="Q521" s="230"/>
      <c r="R521" s="231"/>
      <c r="S521" s="231"/>
      <c r="T521" s="231"/>
      <c r="U521" s="231"/>
      <c r="V521" s="231"/>
      <c r="W521" s="231"/>
      <c r="X521" s="231"/>
      <c r="Y521" s="231"/>
      <c r="Z521" s="210"/>
      <c r="AA521" s="210"/>
      <c r="AB521" s="210"/>
      <c r="AC521" s="210"/>
      <c r="AD521" s="210"/>
      <c r="AE521" s="210"/>
      <c r="AF521" s="210"/>
      <c r="AG521" s="210" t="s">
        <v>251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>
      <c r="A522" s="235" t="s">
        <v>184</v>
      </c>
      <c r="B522" s="236" t="s">
        <v>122</v>
      </c>
      <c r="C522" s="254" t="s">
        <v>123</v>
      </c>
      <c r="D522" s="237"/>
      <c r="E522" s="238"/>
      <c r="F522" s="239"/>
      <c r="G522" s="240">
        <f>SUMIF(AG523:AG555,"&lt;&gt;NOR",G523:G555)</f>
        <v>0</v>
      </c>
      <c r="H522" s="234"/>
      <c r="I522" s="234">
        <f>SUM(I523:I555)</f>
        <v>0</v>
      </c>
      <c r="J522" s="234"/>
      <c r="K522" s="234">
        <f>SUM(K523:K555)</f>
        <v>0</v>
      </c>
      <c r="L522" s="234"/>
      <c r="M522" s="234">
        <f>SUM(M523:M555)</f>
        <v>0</v>
      </c>
      <c r="N522" s="233"/>
      <c r="O522" s="233">
        <f>SUM(O523:O555)</f>
        <v>135.40999999999997</v>
      </c>
      <c r="P522" s="233"/>
      <c r="Q522" s="233">
        <f>SUM(Q523:Q555)</f>
        <v>0</v>
      </c>
      <c r="R522" s="234"/>
      <c r="S522" s="234"/>
      <c r="T522" s="234"/>
      <c r="U522" s="234"/>
      <c r="V522" s="234">
        <f>SUM(V523:V555)</f>
        <v>193.49000000000004</v>
      </c>
      <c r="W522" s="234"/>
      <c r="X522" s="234"/>
      <c r="Y522" s="234"/>
      <c r="AG522" t="s">
        <v>185</v>
      </c>
    </row>
    <row r="523" spans="1:60" outlineLevel="1">
      <c r="A523" s="242">
        <v>119</v>
      </c>
      <c r="B523" s="243" t="s">
        <v>899</v>
      </c>
      <c r="C523" s="256" t="s">
        <v>900</v>
      </c>
      <c r="D523" s="244" t="s">
        <v>303</v>
      </c>
      <c r="E523" s="245">
        <v>450.5</v>
      </c>
      <c r="F523" s="246"/>
      <c r="G523" s="247">
        <f>ROUND(E523*F523,2)</f>
        <v>0</v>
      </c>
      <c r="H523" s="232"/>
      <c r="I523" s="231">
        <f>ROUND(E523*H523,2)</f>
        <v>0</v>
      </c>
      <c r="J523" s="232"/>
      <c r="K523" s="231">
        <f>ROUND(E523*J523,2)</f>
        <v>0</v>
      </c>
      <c r="L523" s="231">
        <v>21</v>
      </c>
      <c r="M523" s="231">
        <f>G523*(1+L523/100)</f>
        <v>0</v>
      </c>
      <c r="N523" s="230">
        <v>0.188</v>
      </c>
      <c r="O523" s="230">
        <f>ROUND(E523*N523,2)</f>
        <v>84.69</v>
      </c>
      <c r="P523" s="230">
        <v>0</v>
      </c>
      <c r="Q523" s="230">
        <f>ROUND(E523*P523,2)</f>
        <v>0</v>
      </c>
      <c r="R523" s="231"/>
      <c r="S523" s="231" t="s">
        <v>248</v>
      </c>
      <c r="T523" s="231" t="s">
        <v>249</v>
      </c>
      <c r="U523" s="231">
        <v>0.27200000000000002</v>
      </c>
      <c r="V523" s="231">
        <f>ROUND(E523*U523,2)</f>
        <v>122.54</v>
      </c>
      <c r="W523" s="231"/>
      <c r="X523" s="231" t="s">
        <v>191</v>
      </c>
      <c r="Y523" s="231" t="s">
        <v>192</v>
      </c>
      <c r="Z523" s="210"/>
      <c r="AA523" s="210"/>
      <c r="AB523" s="210"/>
      <c r="AC523" s="210"/>
      <c r="AD523" s="210"/>
      <c r="AE523" s="210"/>
      <c r="AF523" s="210"/>
      <c r="AG523" s="210" t="s">
        <v>193</v>
      </c>
      <c r="AH523" s="210"/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2">
      <c r="A524" s="227"/>
      <c r="B524" s="228"/>
      <c r="C524" s="271" t="s">
        <v>1494</v>
      </c>
      <c r="D524" s="264"/>
      <c r="E524" s="265">
        <v>273</v>
      </c>
      <c r="F524" s="231"/>
      <c r="G524" s="231"/>
      <c r="H524" s="231"/>
      <c r="I524" s="231"/>
      <c r="J524" s="231"/>
      <c r="K524" s="231"/>
      <c r="L524" s="231"/>
      <c r="M524" s="231"/>
      <c r="N524" s="230"/>
      <c r="O524" s="230"/>
      <c r="P524" s="230"/>
      <c r="Q524" s="230"/>
      <c r="R524" s="231"/>
      <c r="S524" s="231"/>
      <c r="T524" s="231"/>
      <c r="U524" s="231"/>
      <c r="V524" s="231"/>
      <c r="W524" s="231"/>
      <c r="X524" s="231"/>
      <c r="Y524" s="231"/>
      <c r="Z524" s="210"/>
      <c r="AA524" s="210"/>
      <c r="AB524" s="210"/>
      <c r="AC524" s="210"/>
      <c r="AD524" s="210"/>
      <c r="AE524" s="210"/>
      <c r="AF524" s="210"/>
      <c r="AG524" s="210" t="s">
        <v>251</v>
      </c>
      <c r="AH524" s="210">
        <v>0</v>
      </c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3">
      <c r="A525" s="227"/>
      <c r="B525" s="228"/>
      <c r="C525" s="271" t="s">
        <v>1495</v>
      </c>
      <c r="D525" s="264"/>
      <c r="E525" s="265">
        <v>68</v>
      </c>
      <c r="F525" s="231"/>
      <c r="G525" s="231"/>
      <c r="H525" s="231"/>
      <c r="I525" s="231"/>
      <c r="J525" s="231"/>
      <c r="K525" s="231"/>
      <c r="L525" s="231"/>
      <c r="M525" s="231"/>
      <c r="N525" s="230"/>
      <c r="O525" s="230"/>
      <c r="P525" s="230"/>
      <c r="Q525" s="230"/>
      <c r="R525" s="231"/>
      <c r="S525" s="231"/>
      <c r="T525" s="231"/>
      <c r="U525" s="231"/>
      <c r="V525" s="231"/>
      <c r="W525" s="231"/>
      <c r="X525" s="231"/>
      <c r="Y525" s="231"/>
      <c r="Z525" s="210"/>
      <c r="AA525" s="210"/>
      <c r="AB525" s="210"/>
      <c r="AC525" s="210"/>
      <c r="AD525" s="210"/>
      <c r="AE525" s="210"/>
      <c r="AF525" s="210"/>
      <c r="AG525" s="210" t="s">
        <v>251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3">
      <c r="A526" s="227"/>
      <c r="B526" s="228"/>
      <c r="C526" s="271" t="s">
        <v>1496</v>
      </c>
      <c r="D526" s="264"/>
      <c r="E526" s="265">
        <v>109.5</v>
      </c>
      <c r="F526" s="231"/>
      <c r="G526" s="231"/>
      <c r="H526" s="231"/>
      <c r="I526" s="231"/>
      <c r="J526" s="231"/>
      <c r="K526" s="231"/>
      <c r="L526" s="231"/>
      <c r="M526" s="231"/>
      <c r="N526" s="230"/>
      <c r="O526" s="230"/>
      <c r="P526" s="230"/>
      <c r="Q526" s="230"/>
      <c r="R526" s="231"/>
      <c r="S526" s="231"/>
      <c r="T526" s="231"/>
      <c r="U526" s="231"/>
      <c r="V526" s="231"/>
      <c r="W526" s="231"/>
      <c r="X526" s="231"/>
      <c r="Y526" s="231"/>
      <c r="Z526" s="210"/>
      <c r="AA526" s="210"/>
      <c r="AB526" s="210"/>
      <c r="AC526" s="210"/>
      <c r="AD526" s="210"/>
      <c r="AE526" s="210"/>
      <c r="AF526" s="210"/>
      <c r="AG526" s="210" t="s">
        <v>251</v>
      </c>
      <c r="AH526" s="210">
        <v>0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>
      <c r="A527" s="242">
        <v>120</v>
      </c>
      <c r="B527" s="243" t="s">
        <v>903</v>
      </c>
      <c r="C527" s="256" t="s">
        <v>904</v>
      </c>
      <c r="D527" s="244" t="s">
        <v>303</v>
      </c>
      <c r="E527" s="245">
        <v>87.5</v>
      </c>
      <c r="F527" s="246"/>
      <c r="G527" s="247">
        <f>ROUND(E527*F527,2)</f>
        <v>0</v>
      </c>
      <c r="H527" s="232"/>
      <c r="I527" s="231">
        <f>ROUND(E527*H527,2)</f>
        <v>0</v>
      </c>
      <c r="J527" s="232"/>
      <c r="K527" s="231">
        <f>ROUND(E527*J527,2)</f>
        <v>0</v>
      </c>
      <c r="L527" s="231">
        <v>21</v>
      </c>
      <c r="M527" s="231">
        <f>G527*(1+L527/100)</f>
        <v>0</v>
      </c>
      <c r="N527" s="230">
        <v>0.18113000000000001</v>
      </c>
      <c r="O527" s="230">
        <f>ROUND(E527*N527,2)</f>
        <v>15.85</v>
      </c>
      <c r="P527" s="230">
        <v>0</v>
      </c>
      <c r="Q527" s="230">
        <f>ROUND(E527*P527,2)</f>
        <v>0</v>
      </c>
      <c r="R527" s="231"/>
      <c r="S527" s="231" t="s">
        <v>248</v>
      </c>
      <c r="T527" s="231" t="s">
        <v>249</v>
      </c>
      <c r="U527" s="231">
        <v>0.32</v>
      </c>
      <c r="V527" s="231">
        <f>ROUND(E527*U527,2)</f>
        <v>28</v>
      </c>
      <c r="W527" s="231"/>
      <c r="X527" s="231" t="s">
        <v>191</v>
      </c>
      <c r="Y527" s="231" t="s">
        <v>192</v>
      </c>
      <c r="Z527" s="210"/>
      <c r="AA527" s="210"/>
      <c r="AB527" s="210"/>
      <c r="AC527" s="210"/>
      <c r="AD527" s="210"/>
      <c r="AE527" s="210"/>
      <c r="AF527" s="210"/>
      <c r="AG527" s="210" t="s">
        <v>193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2">
      <c r="A528" s="227"/>
      <c r="B528" s="228"/>
      <c r="C528" s="271" t="s">
        <v>1497</v>
      </c>
      <c r="D528" s="264"/>
      <c r="E528" s="265">
        <v>87.5</v>
      </c>
      <c r="F528" s="231"/>
      <c r="G528" s="231"/>
      <c r="H528" s="231"/>
      <c r="I528" s="231"/>
      <c r="J528" s="231"/>
      <c r="K528" s="231"/>
      <c r="L528" s="231"/>
      <c r="M528" s="231"/>
      <c r="N528" s="230"/>
      <c r="O528" s="230"/>
      <c r="P528" s="230"/>
      <c r="Q528" s="230"/>
      <c r="R528" s="231"/>
      <c r="S528" s="231"/>
      <c r="T528" s="231"/>
      <c r="U528" s="231"/>
      <c r="V528" s="231"/>
      <c r="W528" s="231"/>
      <c r="X528" s="231"/>
      <c r="Y528" s="231"/>
      <c r="Z528" s="210"/>
      <c r="AA528" s="210"/>
      <c r="AB528" s="210"/>
      <c r="AC528" s="210"/>
      <c r="AD528" s="210"/>
      <c r="AE528" s="210"/>
      <c r="AF528" s="210"/>
      <c r="AG528" s="210" t="s">
        <v>251</v>
      </c>
      <c r="AH528" s="210">
        <v>0</v>
      </c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1">
      <c r="A529" s="242">
        <v>121</v>
      </c>
      <c r="B529" s="243" t="s">
        <v>906</v>
      </c>
      <c r="C529" s="256" t="s">
        <v>907</v>
      </c>
      <c r="D529" s="244" t="s">
        <v>303</v>
      </c>
      <c r="E529" s="245">
        <v>126.5</v>
      </c>
      <c r="F529" s="246"/>
      <c r="G529" s="247">
        <f>ROUND(E529*F529,2)</f>
        <v>0</v>
      </c>
      <c r="H529" s="232"/>
      <c r="I529" s="231">
        <f>ROUND(E529*H529,2)</f>
        <v>0</v>
      </c>
      <c r="J529" s="232"/>
      <c r="K529" s="231">
        <f>ROUND(E529*J529,2)</f>
        <v>0</v>
      </c>
      <c r="L529" s="231">
        <v>21</v>
      </c>
      <c r="M529" s="231">
        <f>G529*(1+L529/100)</f>
        <v>0</v>
      </c>
      <c r="N529" s="230">
        <v>4.3E-3</v>
      </c>
      <c r="O529" s="230">
        <f>ROUND(E529*N529,2)</f>
        <v>0.54</v>
      </c>
      <c r="P529" s="230">
        <v>0</v>
      </c>
      <c r="Q529" s="230">
        <f>ROUND(E529*P529,2)</f>
        <v>0</v>
      </c>
      <c r="R529" s="231"/>
      <c r="S529" s="231" t="s">
        <v>248</v>
      </c>
      <c r="T529" s="231" t="s">
        <v>249</v>
      </c>
      <c r="U529" s="231">
        <v>0.20799999999999999</v>
      </c>
      <c r="V529" s="231">
        <f>ROUND(E529*U529,2)</f>
        <v>26.31</v>
      </c>
      <c r="W529" s="231"/>
      <c r="X529" s="231" t="s">
        <v>191</v>
      </c>
      <c r="Y529" s="231" t="s">
        <v>192</v>
      </c>
      <c r="Z529" s="210"/>
      <c r="AA529" s="210"/>
      <c r="AB529" s="210"/>
      <c r="AC529" s="210"/>
      <c r="AD529" s="210"/>
      <c r="AE529" s="210"/>
      <c r="AF529" s="210"/>
      <c r="AG529" s="210" t="s">
        <v>193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2">
      <c r="A530" s="227"/>
      <c r="B530" s="228"/>
      <c r="C530" s="271" t="s">
        <v>1498</v>
      </c>
      <c r="D530" s="264"/>
      <c r="E530" s="265">
        <v>26.5</v>
      </c>
      <c r="F530" s="231"/>
      <c r="G530" s="231"/>
      <c r="H530" s="231"/>
      <c r="I530" s="231"/>
      <c r="J530" s="231"/>
      <c r="K530" s="231"/>
      <c r="L530" s="231"/>
      <c r="M530" s="231"/>
      <c r="N530" s="230"/>
      <c r="O530" s="230"/>
      <c r="P530" s="230"/>
      <c r="Q530" s="230"/>
      <c r="R530" s="231"/>
      <c r="S530" s="231"/>
      <c r="T530" s="231"/>
      <c r="U530" s="231"/>
      <c r="V530" s="231"/>
      <c r="W530" s="231"/>
      <c r="X530" s="231"/>
      <c r="Y530" s="231"/>
      <c r="Z530" s="210"/>
      <c r="AA530" s="210"/>
      <c r="AB530" s="210"/>
      <c r="AC530" s="210"/>
      <c r="AD530" s="210"/>
      <c r="AE530" s="210"/>
      <c r="AF530" s="210"/>
      <c r="AG530" s="210" t="s">
        <v>251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3">
      <c r="A531" s="227"/>
      <c r="B531" s="228"/>
      <c r="C531" s="271" t="s">
        <v>1499</v>
      </c>
      <c r="D531" s="264"/>
      <c r="E531" s="265">
        <v>100</v>
      </c>
      <c r="F531" s="231"/>
      <c r="G531" s="231"/>
      <c r="H531" s="231"/>
      <c r="I531" s="231"/>
      <c r="J531" s="231"/>
      <c r="K531" s="231"/>
      <c r="L531" s="231"/>
      <c r="M531" s="231"/>
      <c r="N531" s="230"/>
      <c r="O531" s="230"/>
      <c r="P531" s="230"/>
      <c r="Q531" s="230"/>
      <c r="R531" s="231"/>
      <c r="S531" s="231"/>
      <c r="T531" s="231"/>
      <c r="U531" s="231"/>
      <c r="V531" s="231"/>
      <c r="W531" s="231"/>
      <c r="X531" s="231"/>
      <c r="Y531" s="231"/>
      <c r="Z531" s="210"/>
      <c r="AA531" s="210"/>
      <c r="AB531" s="210"/>
      <c r="AC531" s="210"/>
      <c r="AD531" s="210"/>
      <c r="AE531" s="210"/>
      <c r="AF531" s="210"/>
      <c r="AG531" s="210" t="s">
        <v>251</v>
      </c>
      <c r="AH531" s="210">
        <v>0</v>
      </c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1">
      <c r="A532" s="242">
        <v>122</v>
      </c>
      <c r="B532" s="243" t="s">
        <v>909</v>
      </c>
      <c r="C532" s="256" t="s">
        <v>910</v>
      </c>
      <c r="D532" s="244" t="s">
        <v>303</v>
      </c>
      <c r="E532" s="245">
        <v>126.5</v>
      </c>
      <c r="F532" s="246"/>
      <c r="G532" s="247">
        <f>ROUND(E532*F532,2)</f>
        <v>0</v>
      </c>
      <c r="H532" s="232"/>
      <c r="I532" s="231">
        <f>ROUND(E532*H532,2)</f>
        <v>0</v>
      </c>
      <c r="J532" s="232"/>
      <c r="K532" s="231">
        <f>ROUND(E532*J532,2)</f>
        <v>0</v>
      </c>
      <c r="L532" s="231">
        <v>21</v>
      </c>
      <c r="M532" s="231">
        <f>G532*(1+L532/100)</f>
        <v>0</v>
      </c>
      <c r="N532" s="230">
        <v>0</v>
      </c>
      <c r="O532" s="230">
        <f>ROUND(E532*N532,2)</f>
        <v>0</v>
      </c>
      <c r="P532" s="230">
        <v>0</v>
      </c>
      <c r="Q532" s="230">
        <f>ROUND(E532*P532,2)</f>
        <v>0</v>
      </c>
      <c r="R532" s="231"/>
      <c r="S532" s="231" t="s">
        <v>248</v>
      </c>
      <c r="T532" s="231" t="s">
        <v>249</v>
      </c>
      <c r="U532" s="231">
        <v>0.12</v>
      </c>
      <c r="V532" s="231">
        <f>ROUND(E532*U532,2)</f>
        <v>15.18</v>
      </c>
      <c r="W532" s="231"/>
      <c r="X532" s="231" t="s">
        <v>191</v>
      </c>
      <c r="Y532" s="231" t="s">
        <v>192</v>
      </c>
      <c r="Z532" s="210"/>
      <c r="AA532" s="210"/>
      <c r="AB532" s="210"/>
      <c r="AC532" s="210"/>
      <c r="AD532" s="210"/>
      <c r="AE532" s="210"/>
      <c r="AF532" s="210"/>
      <c r="AG532" s="210" t="s">
        <v>193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2">
      <c r="A533" s="227"/>
      <c r="B533" s="228"/>
      <c r="C533" s="271" t="s">
        <v>1498</v>
      </c>
      <c r="D533" s="264"/>
      <c r="E533" s="265">
        <v>26.5</v>
      </c>
      <c r="F533" s="231"/>
      <c r="G533" s="231"/>
      <c r="H533" s="231"/>
      <c r="I533" s="231"/>
      <c r="J533" s="231"/>
      <c r="K533" s="231"/>
      <c r="L533" s="231"/>
      <c r="M533" s="231"/>
      <c r="N533" s="230"/>
      <c r="O533" s="230"/>
      <c r="P533" s="230"/>
      <c r="Q533" s="230"/>
      <c r="R533" s="231"/>
      <c r="S533" s="231"/>
      <c r="T533" s="231"/>
      <c r="U533" s="231"/>
      <c r="V533" s="231"/>
      <c r="W533" s="231"/>
      <c r="X533" s="231"/>
      <c r="Y533" s="231"/>
      <c r="Z533" s="210"/>
      <c r="AA533" s="210"/>
      <c r="AB533" s="210"/>
      <c r="AC533" s="210"/>
      <c r="AD533" s="210"/>
      <c r="AE533" s="210"/>
      <c r="AF533" s="210"/>
      <c r="AG533" s="210" t="s">
        <v>251</v>
      </c>
      <c r="AH533" s="210">
        <v>0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3">
      <c r="A534" s="227"/>
      <c r="B534" s="228"/>
      <c r="C534" s="271" t="s">
        <v>1499</v>
      </c>
      <c r="D534" s="264"/>
      <c r="E534" s="265">
        <v>100</v>
      </c>
      <c r="F534" s="231"/>
      <c r="G534" s="231"/>
      <c r="H534" s="231"/>
      <c r="I534" s="231"/>
      <c r="J534" s="231"/>
      <c r="K534" s="231"/>
      <c r="L534" s="231"/>
      <c r="M534" s="231"/>
      <c r="N534" s="230"/>
      <c r="O534" s="230"/>
      <c r="P534" s="230"/>
      <c r="Q534" s="230"/>
      <c r="R534" s="231"/>
      <c r="S534" s="231"/>
      <c r="T534" s="231"/>
      <c r="U534" s="231"/>
      <c r="V534" s="231"/>
      <c r="W534" s="231"/>
      <c r="X534" s="231"/>
      <c r="Y534" s="231"/>
      <c r="Z534" s="210"/>
      <c r="AA534" s="210"/>
      <c r="AB534" s="210"/>
      <c r="AC534" s="210"/>
      <c r="AD534" s="210"/>
      <c r="AE534" s="210"/>
      <c r="AF534" s="210"/>
      <c r="AG534" s="210" t="s">
        <v>251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1">
      <c r="A535" s="242">
        <v>123</v>
      </c>
      <c r="B535" s="243" t="s">
        <v>911</v>
      </c>
      <c r="C535" s="256" t="s">
        <v>912</v>
      </c>
      <c r="D535" s="244" t="s">
        <v>303</v>
      </c>
      <c r="E535" s="245">
        <v>26.5</v>
      </c>
      <c r="F535" s="246"/>
      <c r="G535" s="247">
        <f>ROUND(E535*F535,2)</f>
        <v>0</v>
      </c>
      <c r="H535" s="232"/>
      <c r="I535" s="231">
        <f>ROUND(E535*H535,2)</f>
        <v>0</v>
      </c>
      <c r="J535" s="232"/>
      <c r="K535" s="231">
        <f>ROUND(E535*J535,2)</f>
        <v>0</v>
      </c>
      <c r="L535" s="231">
        <v>21</v>
      </c>
      <c r="M535" s="231">
        <f>G535*(1+L535/100)</f>
        <v>0</v>
      </c>
      <c r="N535" s="230">
        <v>0</v>
      </c>
      <c r="O535" s="230">
        <f>ROUND(E535*N535,2)</f>
        <v>0</v>
      </c>
      <c r="P535" s="230">
        <v>0</v>
      </c>
      <c r="Q535" s="230">
        <f>ROUND(E535*P535,2)</f>
        <v>0</v>
      </c>
      <c r="R535" s="231"/>
      <c r="S535" s="231" t="s">
        <v>248</v>
      </c>
      <c r="T535" s="231" t="s">
        <v>249</v>
      </c>
      <c r="U535" s="231">
        <v>5.5E-2</v>
      </c>
      <c r="V535" s="231">
        <f>ROUND(E535*U535,2)</f>
        <v>1.46</v>
      </c>
      <c r="W535" s="231"/>
      <c r="X535" s="231" t="s">
        <v>191</v>
      </c>
      <c r="Y535" s="231" t="s">
        <v>192</v>
      </c>
      <c r="Z535" s="210"/>
      <c r="AA535" s="210"/>
      <c r="AB535" s="210"/>
      <c r="AC535" s="210"/>
      <c r="AD535" s="210"/>
      <c r="AE535" s="210"/>
      <c r="AF535" s="210"/>
      <c r="AG535" s="210" t="s">
        <v>193</v>
      </c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2">
      <c r="A536" s="227"/>
      <c r="B536" s="228"/>
      <c r="C536" s="271" t="s">
        <v>1498</v>
      </c>
      <c r="D536" s="264"/>
      <c r="E536" s="265">
        <v>26.5</v>
      </c>
      <c r="F536" s="231"/>
      <c r="G536" s="231"/>
      <c r="H536" s="231"/>
      <c r="I536" s="231"/>
      <c r="J536" s="231"/>
      <c r="K536" s="231"/>
      <c r="L536" s="231"/>
      <c r="M536" s="231"/>
      <c r="N536" s="230"/>
      <c r="O536" s="230"/>
      <c r="P536" s="230"/>
      <c r="Q536" s="230"/>
      <c r="R536" s="231"/>
      <c r="S536" s="231"/>
      <c r="T536" s="231"/>
      <c r="U536" s="231"/>
      <c r="V536" s="231"/>
      <c r="W536" s="231"/>
      <c r="X536" s="231"/>
      <c r="Y536" s="231"/>
      <c r="Z536" s="210"/>
      <c r="AA536" s="210"/>
      <c r="AB536" s="210"/>
      <c r="AC536" s="210"/>
      <c r="AD536" s="210"/>
      <c r="AE536" s="210"/>
      <c r="AF536" s="210"/>
      <c r="AG536" s="210" t="s">
        <v>251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ht="33.75" outlineLevel="1">
      <c r="A537" s="248">
        <v>124</v>
      </c>
      <c r="B537" s="249" t="s">
        <v>922</v>
      </c>
      <c r="C537" s="255" t="s">
        <v>923</v>
      </c>
      <c r="D537" s="250" t="s">
        <v>570</v>
      </c>
      <c r="E537" s="251">
        <v>2</v>
      </c>
      <c r="F537" s="252"/>
      <c r="G537" s="253">
        <f>ROUND(E537*F537,2)</f>
        <v>0</v>
      </c>
      <c r="H537" s="232"/>
      <c r="I537" s="231">
        <f>ROUND(E537*H537,2)</f>
        <v>0</v>
      </c>
      <c r="J537" s="232"/>
      <c r="K537" s="231">
        <f>ROUND(E537*J537,2)</f>
        <v>0</v>
      </c>
      <c r="L537" s="231">
        <v>21</v>
      </c>
      <c r="M537" s="231">
        <f>G537*(1+L537/100)</f>
        <v>0</v>
      </c>
      <c r="N537" s="230">
        <v>0</v>
      </c>
      <c r="O537" s="230">
        <f>ROUND(E537*N537,2)</f>
        <v>0</v>
      </c>
      <c r="P537" s="230">
        <v>0</v>
      </c>
      <c r="Q537" s="230">
        <f>ROUND(E537*P537,2)</f>
        <v>0</v>
      </c>
      <c r="R537" s="231"/>
      <c r="S537" s="231" t="s">
        <v>189</v>
      </c>
      <c r="T537" s="231" t="s">
        <v>190</v>
      </c>
      <c r="U537" s="231">
        <v>0</v>
      </c>
      <c r="V537" s="231">
        <f>ROUND(E537*U537,2)</f>
        <v>0</v>
      </c>
      <c r="W537" s="231"/>
      <c r="X537" s="231" t="s">
        <v>191</v>
      </c>
      <c r="Y537" s="231" t="s">
        <v>192</v>
      </c>
      <c r="Z537" s="210"/>
      <c r="AA537" s="210"/>
      <c r="AB537" s="210"/>
      <c r="AC537" s="210"/>
      <c r="AD537" s="210"/>
      <c r="AE537" s="210"/>
      <c r="AF537" s="210"/>
      <c r="AG537" s="210" t="s">
        <v>193</v>
      </c>
      <c r="AH537" s="210"/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ht="45" outlineLevel="1">
      <c r="A538" s="248">
        <v>125</v>
      </c>
      <c r="B538" s="249" t="s">
        <v>1500</v>
      </c>
      <c r="C538" s="255" t="s">
        <v>1501</v>
      </c>
      <c r="D538" s="250" t="s">
        <v>570</v>
      </c>
      <c r="E538" s="251">
        <v>6</v>
      </c>
      <c r="F538" s="252"/>
      <c r="G538" s="253">
        <f>ROUND(E538*F538,2)</f>
        <v>0</v>
      </c>
      <c r="H538" s="232"/>
      <c r="I538" s="231">
        <f>ROUND(E538*H538,2)</f>
        <v>0</v>
      </c>
      <c r="J538" s="232"/>
      <c r="K538" s="231">
        <f>ROUND(E538*J538,2)</f>
        <v>0</v>
      </c>
      <c r="L538" s="231">
        <v>21</v>
      </c>
      <c r="M538" s="231">
        <f>G538*(1+L538/100)</f>
        <v>0</v>
      </c>
      <c r="N538" s="230">
        <v>0</v>
      </c>
      <c r="O538" s="230">
        <f>ROUND(E538*N538,2)</f>
        <v>0</v>
      </c>
      <c r="P538" s="230">
        <v>0</v>
      </c>
      <c r="Q538" s="230">
        <f>ROUND(E538*P538,2)</f>
        <v>0</v>
      </c>
      <c r="R538" s="231"/>
      <c r="S538" s="231" t="s">
        <v>189</v>
      </c>
      <c r="T538" s="231" t="s">
        <v>240</v>
      </c>
      <c r="U538" s="231">
        <v>0</v>
      </c>
      <c r="V538" s="231">
        <f>ROUND(E538*U538,2)</f>
        <v>0</v>
      </c>
      <c r="W538" s="231"/>
      <c r="X538" s="231" t="s">
        <v>191</v>
      </c>
      <c r="Y538" s="231" t="s">
        <v>192</v>
      </c>
      <c r="Z538" s="210"/>
      <c r="AA538" s="210"/>
      <c r="AB538" s="210"/>
      <c r="AC538" s="210"/>
      <c r="AD538" s="210"/>
      <c r="AE538" s="210"/>
      <c r="AF538" s="210"/>
      <c r="AG538" s="210" t="s">
        <v>193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ht="56.25" outlineLevel="1">
      <c r="A539" s="248">
        <v>126</v>
      </c>
      <c r="B539" s="249" t="s">
        <v>1502</v>
      </c>
      <c r="C539" s="255" t="s">
        <v>1503</v>
      </c>
      <c r="D539" s="250" t="s">
        <v>570</v>
      </c>
      <c r="E539" s="251">
        <v>2</v>
      </c>
      <c r="F539" s="252"/>
      <c r="G539" s="253">
        <f>ROUND(E539*F539,2)</f>
        <v>0</v>
      </c>
      <c r="H539" s="232"/>
      <c r="I539" s="231">
        <f>ROUND(E539*H539,2)</f>
        <v>0</v>
      </c>
      <c r="J539" s="232"/>
      <c r="K539" s="231">
        <f>ROUND(E539*J539,2)</f>
        <v>0</v>
      </c>
      <c r="L539" s="231">
        <v>21</v>
      </c>
      <c r="M539" s="231">
        <f>G539*(1+L539/100)</f>
        <v>0</v>
      </c>
      <c r="N539" s="230">
        <v>0</v>
      </c>
      <c r="O539" s="230">
        <f>ROUND(E539*N539,2)</f>
        <v>0</v>
      </c>
      <c r="P539" s="230">
        <v>0</v>
      </c>
      <c r="Q539" s="230">
        <f>ROUND(E539*P539,2)</f>
        <v>0</v>
      </c>
      <c r="R539" s="231"/>
      <c r="S539" s="231" t="s">
        <v>189</v>
      </c>
      <c r="T539" s="231" t="s">
        <v>240</v>
      </c>
      <c r="U539" s="231">
        <v>0</v>
      </c>
      <c r="V539" s="231">
        <f>ROUND(E539*U539,2)</f>
        <v>0</v>
      </c>
      <c r="W539" s="231"/>
      <c r="X539" s="231" t="s">
        <v>191</v>
      </c>
      <c r="Y539" s="231" t="s">
        <v>192</v>
      </c>
      <c r="Z539" s="210"/>
      <c r="AA539" s="210"/>
      <c r="AB539" s="210"/>
      <c r="AC539" s="210"/>
      <c r="AD539" s="210"/>
      <c r="AE539" s="210"/>
      <c r="AF539" s="210"/>
      <c r="AG539" s="210" t="s">
        <v>193</v>
      </c>
      <c r="AH539" s="210"/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1">
      <c r="A540" s="242">
        <v>127</v>
      </c>
      <c r="B540" s="243" t="s">
        <v>935</v>
      </c>
      <c r="C540" s="256" t="s">
        <v>936</v>
      </c>
      <c r="D540" s="244" t="s">
        <v>471</v>
      </c>
      <c r="E540" s="245">
        <v>2.2968799999999998</v>
      </c>
      <c r="F540" s="246"/>
      <c r="G540" s="247">
        <f>ROUND(E540*F540,2)</f>
        <v>0</v>
      </c>
      <c r="H540" s="232"/>
      <c r="I540" s="231">
        <f>ROUND(E540*H540,2)</f>
        <v>0</v>
      </c>
      <c r="J540" s="232"/>
      <c r="K540" s="231">
        <f>ROUND(E540*J540,2)</f>
        <v>0</v>
      </c>
      <c r="L540" s="231">
        <v>21</v>
      </c>
      <c r="M540" s="231">
        <f>G540*(1+L540/100)</f>
        <v>0</v>
      </c>
      <c r="N540" s="230">
        <v>1</v>
      </c>
      <c r="O540" s="230">
        <f>ROUND(E540*N540,2)</f>
        <v>2.2999999999999998</v>
      </c>
      <c r="P540" s="230">
        <v>0</v>
      </c>
      <c r="Q540" s="230">
        <f>ROUND(E540*P540,2)</f>
        <v>0</v>
      </c>
      <c r="R540" s="231" t="s">
        <v>575</v>
      </c>
      <c r="S540" s="231" t="s">
        <v>248</v>
      </c>
      <c r="T540" s="231" t="s">
        <v>249</v>
      </c>
      <c r="U540" s="231">
        <v>0</v>
      </c>
      <c r="V540" s="231">
        <f>ROUND(E540*U540,2)</f>
        <v>0</v>
      </c>
      <c r="W540" s="231"/>
      <c r="X540" s="231" t="s">
        <v>576</v>
      </c>
      <c r="Y540" s="231" t="s">
        <v>192</v>
      </c>
      <c r="Z540" s="210"/>
      <c r="AA540" s="210"/>
      <c r="AB540" s="210"/>
      <c r="AC540" s="210"/>
      <c r="AD540" s="210"/>
      <c r="AE540" s="210"/>
      <c r="AF540" s="210"/>
      <c r="AG540" s="210" t="s">
        <v>577</v>
      </c>
      <c r="AH540" s="210"/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2">
      <c r="A541" s="227"/>
      <c r="B541" s="228"/>
      <c r="C541" s="271" t="s">
        <v>1504</v>
      </c>
      <c r="D541" s="264"/>
      <c r="E541" s="265">
        <v>2.2968799999999998</v>
      </c>
      <c r="F541" s="231"/>
      <c r="G541" s="231"/>
      <c r="H541" s="231"/>
      <c r="I541" s="231"/>
      <c r="J541" s="231"/>
      <c r="K541" s="231"/>
      <c r="L541" s="231"/>
      <c r="M541" s="231"/>
      <c r="N541" s="230"/>
      <c r="O541" s="230"/>
      <c r="P541" s="230"/>
      <c r="Q541" s="230"/>
      <c r="R541" s="231"/>
      <c r="S541" s="231"/>
      <c r="T541" s="231"/>
      <c r="U541" s="231"/>
      <c r="V541" s="231"/>
      <c r="W541" s="231"/>
      <c r="X541" s="231"/>
      <c r="Y541" s="231"/>
      <c r="Z541" s="210"/>
      <c r="AA541" s="210"/>
      <c r="AB541" s="210"/>
      <c r="AC541" s="210"/>
      <c r="AD541" s="210"/>
      <c r="AE541" s="210"/>
      <c r="AF541" s="210"/>
      <c r="AG541" s="210" t="s">
        <v>251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ht="22.5" outlineLevel="1">
      <c r="A542" s="242">
        <v>128</v>
      </c>
      <c r="B542" s="243" t="s">
        <v>938</v>
      </c>
      <c r="C542" s="256" t="s">
        <v>939</v>
      </c>
      <c r="D542" s="244" t="s">
        <v>541</v>
      </c>
      <c r="E542" s="245">
        <v>286.64999999999998</v>
      </c>
      <c r="F542" s="246"/>
      <c r="G542" s="247">
        <f>ROUND(E542*F542,2)</f>
        <v>0</v>
      </c>
      <c r="H542" s="232"/>
      <c r="I542" s="231">
        <f>ROUND(E542*H542,2)</f>
        <v>0</v>
      </c>
      <c r="J542" s="232"/>
      <c r="K542" s="231">
        <f>ROUND(E542*J542,2)</f>
        <v>0</v>
      </c>
      <c r="L542" s="231">
        <v>21</v>
      </c>
      <c r="M542" s="231">
        <f>G542*(1+L542/100)</f>
        <v>0</v>
      </c>
      <c r="N542" s="230">
        <v>8.1970000000000001E-2</v>
      </c>
      <c r="O542" s="230">
        <f>ROUND(E542*N542,2)</f>
        <v>23.5</v>
      </c>
      <c r="P542" s="230">
        <v>0</v>
      </c>
      <c r="Q542" s="230">
        <f>ROUND(E542*P542,2)</f>
        <v>0</v>
      </c>
      <c r="R542" s="231" t="s">
        <v>575</v>
      </c>
      <c r="S542" s="231" t="s">
        <v>248</v>
      </c>
      <c r="T542" s="231" t="s">
        <v>249</v>
      </c>
      <c r="U542" s="231">
        <v>0</v>
      </c>
      <c r="V542" s="231">
        <f>ROUND(E542*U542,2)</f>
        <v>0</v>
      </c>
      <c r="W542" s="231"/>
      <c r="X542" s="231" t="s">
        <v>576</v>
      </c>
      <c r="Y542" s="231" t="s">
        <v>192</v>
      </c>
      <c r="Z542" s="210"/>
      <c r="AA542" s="210"/>
      <c r="AB542" s="210"/>
      <c r="AC542" s="210"/>
      <c r="AD542" s="210"/>
      <c r="AE542" s="210"/>
      <c r="AF542" s="210"/>
      <c r="AG542" s="210" t="s">
        <v>577</v>
      </c>
      <c r="AH542" s="210"/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2">
      <c r="A543" s="227"/>
      <c r="B543" s="228"/>
      <c r="C543" s="271" t="s">
        <v>1505</v>
      </c>
      <c r="D543" s="264"/>
      <c r="E543" s="265">
        <v>286.64999999999998</v>
      </c>
      <c r="F543" s="231"/>
      <c r="G543" s="231"/>
      <c r="H543" s="231"/>
      <c r="I543" s="231"/>
      <c r="J543" s="231"/>
      <c r="K543" s="231"/>
      <c r="L543" s="231"/>
      <c r="M543" s="231"/>
      <c r="N543" s="230"/>
      <c r="O543" s="230"/>
      <c r="P543" s="230"/>
      <c r="Q543" s="230"/>
      <c r="R543" s="231"/>
      <c r="S543" s="231"/>
      <c r="T543" s="231"/>
      <c r="U543" s="231"/>
      <c r="V543" s="231"/>
      <c r="W543" s="231"/>
      <c r="X543" s="231"/>
      <c r="Y543" s="231"/>
      <c r="Z543" s="210"/>
      <c r="AA543" s="210"/>
      <c r="AB543" s="210"/>
      <c r="AC543" s="210"/>
      <c r="AD543" s="210"/>
      <c r="AE543" s="210"/>
      <c r="AF543" s="210"/>
      <c r="AG543" s="210" t="s">
        <v>251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ht="22.5" outlineLevel="1">
      <c r="A544" s="242">
        <v>129</v>
      </c>
      <c r="B544" s="243" t="s">
        <v>941</v>
      </c>
      <c r="C544" s="256" t="s">
        <v>942</v>
      </c>
      <c r="D544" s="244" t="s">
        <v>541</v>
      </c>
      <c r="E544" s="245">
        <v>16</v>
      </c>
      <c r="F544" s="246"/>
      <c r="G544" s="247">
        <f>ROUND(E544*F544,2)</f>
        <v>0</v>
      </c>
      <c r="H544" s="232"/>
      <c r="I544" s="231">
        <f>ROUND(E544*H544,2)</f>
        <v>0</v>
      </c>
      <c r="J544" s="232"/>
      <c r="K544" s="231">
        <f>ROUND(E544*J544,2)</f>
        <v>0</v>
      </c>
      <c r="L544" s="231">
        <v>21</v>
      </c>
      <c r="M544" s="231">
        <f>G544*(1+L544/100)</f>
        <v>0</v>
      </c>
      <c r="N544" s="230">
        <v>4.2099999999999999E-2</v>
      </c>
      <c r="O544" s="230">
        <f>ROUND(E544*N544,2)</f>
        <v>0.67</v>
      </c>
      <c r="P544" s="230">
        <v>0</v>
      </c>
      <c r="Q544" s="230">
        <f>ROUND(E544*P544,2)</f>
        <v>0</v>
      </c>
      <c r="R544" s="231" t="s">
        <v>575</v>
      </c>
      <c r="S544" s="231" t="s">
        <v>248</v>
      </c>
      <c r="T544" s="231" t="s">
        <v>249</v>
      </c>
      <c r="U544" s="231">
        <v>0</v>
      </c>
      <c r="V544" s="231">
        <f>ROUND(E544*U544,2)</f>
        <v>0</v>
      </c>
      <c r="W544" s="231"/>
      <c r="X544" s="231" t="s">
        <v>576</v>
      </c>
      <c r="Y544" s="231" t="s">
        <v>192</v>
      </c>
      <c r="Z544" s="210"/>
      <c r="AA544" s="210"/>
      <c r="AB544" s="210"/>
      <c r="AC544" s="210"/>
      <c r="AD544" s="210"/>
      <c r="AE544" s="210"/>
      <c r="AF544" s="210"/>
      <c r="AG544" s="210" t="s">
        <v>577</v>
      </c>
      <c r="AH544" s="210"/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2">
      <c r="A545" s="227"/>
      <c r="B545" s="228"/>
      <c r="C545" s="271" t="s">
        <v>1506</v>
      </c>
      <c r="D545" s="264"/>
      <c r="E545" s="265">
        <v>8</v>
      </c>
      <c r="F545" s="231"/>
      <c r="G545" s="231"/>
      <c r="H545" s="231"/>
      <c r="I545" s="231"/>
      <c r="J545" s="231"/>
      <c r="K545" s="231"/>
      <c r="L545" s="231"/>
      <c r="M545" s="231"/>
      <c r="N545" s="230"/>
      <c r="O545" s="230"/>
      <c r="P545" s="230"/>
      <c r="Q545" s="230"/>
      <c r="R545" s="231"/>
      <c r="S545" s="231"/>
      <c r="T545" s="231"/>
      <c r="U545" s="231"/>
      <c r="V545" s="231"/>
      <c r="W545" s="231"/>
      <c r="X545" s="231"/>
      <c r="Y545" s="231"/>
      <c r="Z545" s="210"/>
      <c r="AA545" s="210"/>
      <c r="AB545" s="210"/>
      <c r="AC545" s="210"/>
      <c r="AD545" s="210"/>
      <c r="AE545" s="210"/>
      <c r="AF545" s="210"/>
      <c r="AG545" s="210" t="s">
        <v>251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3">
      <c r="A546" s="227"/>
      <c r="B546" s="228"/>
      <c r="C546" s="271" t="s">
        <v>1507</v>
      </c>
      <c r="D546" s="264"/>
      <c r="E546" s="265">
        <v>8</v>
      </c>
      <c r="F546" s="231"/>
      <c r="G546" s="231"/>
      <c r="H546" s="231"/>
      <c r="I546" s="231"/>
      <c r="J546" s="231"/>
      <c r="K546" s="231"/>
      <c r="L546" s="231"/>
      <c r="M546" s="231"/>
      <c r="N546" s="230"/>
      <c r="O546" s="230"/>
      <c r="P546" s="230"/>
      <c r="Q546" s="230"/>
      <c r="R546" s="231"/>
      <c r="S546" s="231"/>
      <c r="T546" s="231"/>
      <c r="U546" s="231"/>
      <c r="V546" s="231"/>
      <c r="W546" s="231"/>
      <c r="X546" s="231"/>
      <c r="Y546" s="231"/>
      <c r="Z546" s="210"/>
      <c r="AA546" s="210"/>
      <c r="AB546" s="210"/>
      <c r="AC546" s="210"/>
      <c r="AD546" s="210"/>
      <c r="AE546" s="210"/>
      <c r="AF546" s="210"/>
      <c r="AG546" s="210" t="s">
        <v>251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ht="22.5" outlineLevel="1">
      <c r="A547" s="242">
        <v>130</v>
      </c>
      <c r="B547" s="243" t="s">
        <v>943</v>
      </c>
      <c r="C547" s="256" t="s">
        <v>944</v>
      </c>
      <c r="D547" s="244" t="s">
        <v>541</v>
      </c>
      <c r="E547" s="245">
        <v>4</v>
      </c>
      <c r="F547" s="246"/>
      <c r="G547" s="247">
        <f>ROUND(E547*F547,2)</f>
        <v>0</v>
      </c>
      <c r="H547" s="232"/>
      <c r="I547" s="231">
        <f>ROUND(E547*H547,2)</f>
        <v>0</v>
      </c>
      <c r="J547" s="232"/>
      <c r="K547" s="231">
        <f>ROUND(E547*J547,2)</f>
        <v>0</v>
      </c>
      <c r="L547" s="231">
        <v>21</v>
      </c>
      <c r="M547" s="231">
        <f>G547*(1+L547/100)</f>
        <v>0</v>
      </c>
      <c r="N547" s="230">
        <v>5.6099999999999997E-2</v>
      </c>
      <c r="O547" s="230">
        <f>ROUND(E547*N547,2)</f>
        <v>0.22</v>
      </c>
      <c r="P547" s="230">
        <v>0</v>
      </c>
      <c r="Q547" s="230">
        <f>ROUND(E547*P547,2)</f>
        <v>0</v>
      </c>
      <c r="R547" s="231" t="s">
        <v>575</v>
      </c>
      <c r="S547" s="231" t="s">
        <v>248</v>
      </c>
      <c r="T547" s="231" t="s">
        <v>249</v>
      </c>
      <c r="U547" s="231">
        <v>0</v>
      </c>
      <c r="V547" s="231">
        <f>ROUND(E547*U547,2)</f>
        <v>0</v>
      </c>
      <c r="W547" s="231"/>
      <c r="X547" s="231" t="s">
        <v>576</v>
      </c>
      <c r="Y547" s="231" t="s">
        <v>192</v>
      </c>
      <c r="Z547" s="210"/>
      <c r="AA547" s="210"/>
      <c r="AB547" s="210"/>
      <c r="AC547" s="210"/>
      <c r="AD547" s="210"/>
      <c r="AE547" s="210"/>
      <c r="AF547" s="210"/>
      <c r="AG547" s="210" t="s">
        <v>577</v>
      </c>
      <c r="AH547" s="210"/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2">
      <c r="A548" s="227"/>
      <c r="B548" s="228"/>
      <c r="C548" s="271" t="s">
        <v>1508</v>
      </c>
      <c r="D548" s="264"/>
      <c r="E548" s="265">
        <v>2</v>
      </c>
      <c r="F548" s="231"/>
      <c r="G548" s="231"/>
      <c r="H548" s="231"/>
      <c r="I548" s="231"/>
      <c r="J548" s="231"/>
      <c r="K548" s="231"/>
      <c r="L548" s="231"/>
      <c r="M548" s="231"/>
      <c r="N548" s="230"/>
      <c r="O548" s="230"/>
      <c r="P548" s="230"/>
      <c r="Q548" s="230"/>
      <c r="R548" s="231"/>
      <c r="S548" s="231"/>
      <c r="T548" s="231"/>
      <c r="U548" s="231"/>
      <c r="V548" s="231"/>
      <c r="W548" s="231"/>
      <c r="X548" s="231"/>
      <c r="Y548" s="231"/>
      <c r="Z548" s="210"/>
      <c r="AA548" s="210"/>
      <c r="AB548" s="210"/>
      <c r="AC548" s="210"/>
      <c r="AD548" s="210"/>
      <c r="AE548" s="210"/>
      <c r="AF548" s="210"/>
      <c r="AG548" s="210" t="s">
        <v>251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3">
      <c r="A549" s="227"/>
      <c r="B549" s="228"/>
      <c r="C549" s="271" t="s">
        <v>1509</v>
      </c>
      <c r="D549" s="264"/>
      <c r="E549" s="265">
        <v>2</v>
      </c>
      <c r="F549" s="231"/>
      <c r="G549" s="231"/>
      <c r="H549" s="231"/>
      <c r="I549" s="231"/>
      <c r="J549" s="231"/>
      <c r="K549" s="231"/>
      <c r="L549" s="231"/>
      <c r="M549" s="231"/>
      <c r="N549" s="230"/>
      <c r="O549" s="230"/>
      <c r="P549" s="230"/>
      <c r="Q549" s="230"/>
      <c r="R549" s="231"/>
      <c r="S549" s="231"/>
      <c r="T549" s="231"/>
      <c r="U549" s="231"/>
      <c r="V549" s="231"/>
      <c r="W549" s="231"/>
      <c r="X549" s="231"/>
      <c r="Y549" s="231"/>
      <c r="Z549" s="210"/>
      <c r="AA549" s="210"/>
      <c r="AB549" s="210"/>
      <c r="AC549" s="210"/>
      <c r="AD549" s="210"/>
      <c r="AE549" s="210"/>
      <c r="AF549" s="210"/>
      <c r="AG549" s="210" t="s">
        <v>251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ht="22.5" outlineLevel="1">
      <c r="A550" s="242">
        <v>131</v>
      </c>
      <c r="B550" s="243" t="s">
        <v>945</v>
      </c>
      <c r="C550" s="256" t="s">
        <v>946</v>
      </c>
      <c r="D550" s="244" t="s">
        <v>541</v>
      </c>
      <c r="E550" s="245">
        <v>4</v>
      </c>
      <c r="F550" s="246"/>
      <c r="G550" s="247">
        <f>ROUND(E550*F550,2)</f>
        <v>0</v>
      </c>
      <c r="H550" s="232"/>
      <c r="I550" s="231">
        <f>ROUND(E550*H550,2)</f>
        <v>0</v>
      </c>
      <c r="J550" s="232"/>
      <c r="K550" s="231">
        <f>ROUND(E550*J550,2)</f>
        <v>0</v>
      </c>
      <c r="L550" s="231">
        <v>21</v>
      </c>
      <c r="M550" s="231">
        <f>G550*(1+L550/100)</f>
        <v>0</v>
      </c>
      <c r="N550" s="230">
        <v>5.6099999999999997E-2</v>
      </c>
      <c r="O550" s="230">
        <f>ROUND(E550*N550,2)</f>
        <v>0.22</v>
      </c>
      <c r="P550" s="230">
        <v>0</v>
      </c>
      <c r="Q550" s="230">
        <f>ROUND(E550*P550,2)</f>
        <v>0</v>
      </c>
      <c r="R550" s="231" t="s">
        <v>575</v>
      </c>
      <c r="S550" s="231" t="s">
        <v>248</v>
      </c>
      <c r="T550" s="231" t="s">
        <v>249</v>
      </c>
      <c r="U550" s="231">
        <v>0</v>
      </c>
      <c r="V550" s="231">
        <f>ROUND(E550*U550,2)</f>
        <v>0</v>
      </c>
      <c r="W550" s="231"/>
      <c r="X550" s="231" t="s">
        <v>576</v>
      </c>
      <c r="Y550" s="231" t="s">
        <v>192</v>
      </c>
      <c r="Z550" s="210"/>
      <c r="AA550" s="210"/>
      <c r="AB550" s="210"/>
      <c r="AC550" s="210"/>
      <c r="AD550" s="210"/>
      <c r="AE550" s="210"/>
      <c r="AF550" s="210"/>
      <c r="AG550" s="210" t="s">
        <v>577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2">
      <c r="A551" s="227"/>
      <c r="B551" s="228"/>
      <c r="C551" s="271" t="s">
        <v>1510</v>
      </c>
      <c r="D551" s="264"/>
      <c r="E551" s="265">
        <v>4</v>
      </c>
      <c r="F551" s="231"/>
      <c r="G551" s="231"/>
      <c r="H551" s="231"/>
      <c r="I551" s="231"/>
      <c r="J551" s="231"/>
      <c r="K551" s="231"/>
      <c r="L551" s="231"/>
      <c r="M551" s="231"/>
      <c r="N551" s="230"/>
      <c r="O551" s="230"/>
      <c r="P551" s="230"/>
      <c r="Q551" s="230"/>
      <c r="R551" s="231"/>
      <c r="S551" s="231"/>
      <c r="T551" s="231"/>
      <c r="U551" s="231"/>
      <c r="V551" s="231"/>
      <c r="W551" s="231"/>
      <c r="X551" s="231"/>
      <c r="Y551" s="231"/>
      <c r="Z551" s="210"/>
      <c r="AA551" s="210"/>
      <c r="AB551" s="210"/>
      <c r="AC551" s="210"/>
      <c r="AD551" s="210"/>
      <c r="AE551" s="210"/>
      <c r="AF551" s="210"/>
      <c r="AG551" s="210" t="s">
        <v>251</v>
      </c>
      <c r="AH551" s="210">
        <v>5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ht="22.5" outlineLevel="1">
      <c r="A552" s="242">
        <v>132</v>
      </c>
      <c r="B552" s="243" t="s">
        <v>1511</v>
      </c>
      <c r="C552" s="256" t="s">
        <v>1512</v>
      </c>
      <c r="D552" s="244" t="s">
        <v>541</v>
      </c>
      <c r="E552" s="245">
        <v>71.400000000000006</v>
      </c>
      <c r="F552" s="246"/>
      <c r="G552" s="247">
        <f>ROUND(E552*F552,2)</f>
        <v>0</v>
      </c>
      <c r="H552" s="232"/>
      <c r="I552" s="231">
        <f>ROUND(E552*H552,2)</f>
        <v>0</v>
      </c>
      <c r="J552" s="232"/>
      <c r="K552" s="231">
        <f>ROUND(E552*J552,2)</f>
        <v>0</v>
      </c>
      <c r="L552" s="231">
        <v>21</v>
      </c>
      <c r="M552" s="231">
        <f>G552*(1+L552/100)</f>
        <v>0</v>
      </c>
      <c r="N552" s="230">
        <v>4.5999999999999999E-2</v>
      </c>
      <c r="O552" s="230">
        <f>ROUND(E552*N552,2)</f>
        <v>3.28</v>
      </c>
      <c r="P552" s="230">
        <v>0</v>
      </c>
      <c r="Q552" s="230">
        <f>ROUND(E552*P552,2)</f>
        <v>0</v>
      </c>
      <c r="R552" s="231" t="s">
        <v>575</v>
      </c>
      <c r="S552" s="231" t="s">
        <v>248</v>
      </c>
      <c r="T552" s="231" t="s">
        <v>249</v>
      </c>
      <c r="U552" s="231">
        <v>0</v>
      </c>
      <c r="V552" s="231">
        <f>ROUND(E552*U552,2)</f>
        <v>0</v>
      </c>
      <c r="W552" s="231"/>
      <c r="X552" s="231" t="s">
        <v>576</v>
      </c>
      <c r="Y552" s="231" t="s">
        <v>192</v>
      </c>
      <c r="Z552" s="210"/>
      <c r="AA552" s="210"/>
      <c r="AB552" s="210"/>
      <c r="AC552" s="210"/>
      <c r="AD552" s="210"/>
      <c r="AE552" s="210"/>
      <c r="AF552" s="210"/>
      <c r="AG552" s="210" t="s">
        <v>577</v>
      </c>
      <c r="AH552" s="210"/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2">
      <c r="A553" s="227"/>
      <c r="B553" s="228"/>
      <c r="C553" s="271" t="s">
        <v>1513</v>
      </c>
      <c r="D553" s="264"/>
      <c r="E553" s="265">
        <v>71.400000000000006</v>
      </c>
      <c r="F553" s="231"/>
      <c r="G553" s="231"/>
      <c r="H553" s="231"/>
      <c r="I553" s="231"/>
      <c r="J553" s="231"/>
      <c r="K553" s="231"/>
      <c r="L553" s="231"/>
      <c r="M553" s="231"/>
      <c r="N553" s="230"/>
      <c r="O553" s="230"/>
      <c r="P553" s="230"/>
      <c r="Q553" s="230"/>
      <c r="R553" s="231"/>
      <c r="S553" s="231"/>
      <c r="T553" s="231"/>
      <c r="U553" s="231"/>
      <c r="V553" s="231"/>
      <c r="W553" s="231"/>
      <c r="X553" s="231"/>
      <c r="Y553" s="231"/>
      <c r="Z553" s="210"/>
      <c r="AA553" s="210"/>
      <c r="AB553" s="210"/>
      <c r="AC553" s="210"/>
      <c r="AD553" s="210"/>
      <c r="AE553" s="210"/>
      <c r="AF553" s="210"/>
      <c r="AG553" s="210" t="s">
        <v>251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ht="22.5" outlineLevel="1">
      <c r="A554" s="242">
        <v>133</v>
      </c>
      <c r="B554" s="243" t="s">
        <v>947</v>
      </c>
      <c r="C554" s="256" t="s">
        <v>948</v>
      </c>
      <c r="D554" s="244" t="s">
        <v>541</v>
      </c>
      <c r="E554" s="245">
        <v>114.97499999999999</v>
      </c>
      <c r="F554" s="246"/>
      <c r="G554" s="247">
        <f>ROUND(E554*F554,2)</f>
        <v>0</v>
      </c>
      <c r="H554" s="232"/>
      <c r="I554" s="231">
        <f>ROUND(E554*H554,2)</f>
        <v>0</v>
      </c>
      <c r="J554" s="232"/>
      <c r="K554" s="231">
        <f>ROUND(E554*J554,2)</f>
        <v>0</v>
      </c>
      <c r="L554" s="231">
        <v>21</v>
      </c>
      <c r="M554" s="231">
        <f>G554*(1+L554/100)</f>
        <v>0</v>
      </c>
      <c r="N554" s="230">
        <v>3.5999999999999997E-2</v>
      </c>
      <c r="O554" s="230">
        <f>ROUND(E554*N554,2)</f>
        <v>4.1399999999999997</v>
      </c>
      <c r="P554" s="230">
        <v>0</v>
      </c>
      <c r="Q554" s="230">
        <f>ROUND(E554*P554,2)</f>
        <v>0</v>
      </c>
      <c r="R554" s="231" t="s">
        <v>575</v>
      </c>
      <c r="S554" s="231" t="s">
        <v>248</v>
      </c>
      <c r="T554" s="231" t="s">
        <v>249</v>
      </c>
      <c r="U554" s="231">
        <v>0</v>
      </c>
      <c r="V554" s="231">
        <f>ROUND(E554*U554,2)</f>
        <v>0</v>
      </c>
      <c r="W554" s="231"/>
      <c r="X554" s="231" t="s">
        <v>576</v>
      </c>
      <c r="Y554" s="231" t="s">
        <v>192</v>
      </c>
      <c r="Z554" s="210"/>
      <c r="AA554" s="210"/>
      <c r="AB554" s="210"/>
      <c r="AC554" s="210"/>
      <c r="AD554" s="210"/>
      <c r="AE554" s="210"/>
      <c r="AF554" s="210"/>
      <c r="AG554" s="210" t="s">
        <v>577</v>
      </c>
      <c r="AH554" s="210"/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2">
      <c r="A555" s="227"/>
      <c r="B555" s="228"/>
      <c r="C555" s="271" t="s">
        <v>1514</v>
      </c>
      <c r="D555" s="264"/>
      <c r="E555" s="265">
        <v>114.97499999999999</v>
      </c>
      <c r="F555" s="231"/>
      <c r="G555" s="231"/>
      <c r="H555" s="231"/>
      <c r="I555" s="231"/>
      <c r="J555" s="231"/>
      <c r="K555" s="231"/>
      <c r="L555" s="231"/>
      <c r="M555" s="231"/>
      <c r="N555" s="230"/>
      <c r="O555" s="230"/>
      <c r="P555" s="230"/>
      <c r="Q555" s="230"/>
      <c r="R555" s="231"/>
      <c r="S555" s="231"/>
      <c r="T555" s="231"/>
      <c r="U555" s="231"/>
      <c r="V555" s="231"/>
      <c r="W555" s="231"/>
      <c r="X555" s="231"/>
      <c r="Y555" s="231"/>
      <c r="Z555" s="210"/>
      <c r="AA555" s="210"/>
      <c r="AB555" s="210"/>
      <c r="AC555" s="210"/>
      <c r="AD555" s="210"/>
      <c r="AE555" s="210"/>
      <c r="AF555" s="210"/>
      <c r="AG555" s="210" t="s">
        <v>251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>
      <c r="A556" s="235" t="s">
        <v>184</v>
      </c>
      <c r="B556" s="236" t="s">
        <v>124</v>
      </c>
      <c r="C556" s="254" t="s">
        <v>125</v>
      </c>
      <c r="D556" s="237"/>
      <c r="E556" s="238"/>
      <c r="F556" s="239"/>
      <c r="G556" s="240">
        <f>SUMIF(AG557:AG566,"&lt;&gt;NOR",G557:G566)</f>
        <v>0</v>
      </c>
      <c r="H556" s="234"/>
      <c r="I556" s="234">
        <f>SUM(I557:I566)</f>
        <v>0</v>
      </c>
      <c r="J556" s="234"/>
      <c r="K556" s="234">
        <f>SUM(K557:K566)</f>
        <v>0</v>
      </c>
      <c r="L556" s="234"/>
      <c r="M556" s="234">
        <f>SUM(M557:M566)</f>
        <v>0</v>
      </c>
      <c r="N556" s="233"/>
      <c r="O556" s="233">
        <f>SUM(O557:O566)</f>
        <v>0</v>
      </c>
      <c r="P556" s="233"/>
      <c r="Q556" s="233">
        <f>SUM(Q557:Q566)</f>
        <v>0</v>
      </c>
      <c r="R556" s="234"/>
      <c r="S556" s="234"/>
      <c r="T556" s="234"/>
      <c r="U556" s="234"/>
      <c r="V556" s="234">
        <f>SUM(V557:V566)</f>
        <v>3.08</v>
      </c>
      <c r="W556" s="234"/>
      <c r="X556" s="234"/>
      <c r="Y556" s="234"/>
      <c r="AG556" t="s">
        <v>185</v>
      </c>
    </row>
    <row r="557" spans="1:60" outlineLevel="1">
      <c r="A557" s="242">
        <v>134</v>
      </c>
      <c r="B557" s="243" t="s">
        <v>950</v>
      </c>
      <c r="C557" s="256" t="s">
        <v>951</v>
      </c>
      <c r="D557" s="244" t="s">
        <v>247</v>
      </c>
      <c r="E557" s="245">
        <v>814.1</v>
      </c>
      <c r="F557" s="246"/>
      <c r="G557" s="247">
        <f>ROUND(E557*F557,2)</f>
        <v>0</v>
      </c>
      <c r="H557" s="232"/>
      <c r="I557" s="231">
        <f>ROUND(E557*H557,2)</f>
        <v>0</v>
      </c>
      <c r="J557" s="232"/>
      <c r="K557" s="231">
        <f>ROUND(E557*J557,2)</f>
        <v>0</v>
      </c>
      <c r="L557" s="231">
        <v>21</v>
      </c>
      <c r="M557" s="231">
        <f>G557*(1+L557/100)</f>
        <v>0</v>
      </c>
      <c r="N557" s="230">
        <v>0</v>
      </c>
      <c r="O557" s="230">
        <f>ROUND(E557*N557,2)</f>
        <v>0</v>
      </c>
      <c r="P557" s="230">
        <v>0</v>
      </c>
      <c r="Q557" s="230">
        <f>ROUND(E557*P557,2)</f>
        <v>0</v>
      </c>
      <c r="R557" s="231"/>
      <c r="S557" s="231" t="s">
        <v>248</v>
      </c>
      <c r="T557" s="231" t="s">
        <v>249</v>
      </c>
      <c r="U557" s="231">
        <v>3.0000000000000001E-3</v>
      </c>
      <c r="V557" s="231">
        <f>ROUND(E557*U557,2)</f>
        <v>2.44</v>
      </c>
      <c r="W557" s="231"/>
      <c r="X557" s="231" t="s">
        <v>191</v>
      </c>
      <c r="Y557" s="231" t="s">
        <v>192</v>
      </c>
      <c r="Z557" s="210"/>
      <c r="AA557" s="210"/>
      <c r="AB557" s="210"/>
      <c r="AC557" s="210"/>
      <c r="AD557" s="210"/>
      <c r="AE557" s="210"/>
      <c r="AF557" s="210"/>
      <c r="AG557" s="210" t="s">
        <v>193</v>
      </c>
      <c r="AH557" s="210"/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2">
      <c r="A558" s="227"/>
      <c r="B558" s="228"/>
      <c r="C558" s="271" t="s">
        <v>1419</v>
      </c>
      <c r="D558" s="264"/>
      <c r="E558" s="265">
        <v>196.5</v>
      </c>
      <c r="F558" s="231"/>
      <c r="G558" s="231"/>
      <c r="H558" s="231"/>
      <c r="I558" s="231"/>
      <c r="J558" s="231"/>
      <c r="K558" s="231"/>
      <c r="L558" s="231"/>
      <c r="M558" s="231"/>
      <c r="N558" s="230"/>
      <c r="O558" s="230"/>
      <c r="P558" s="230"/>
      <c r="Q558" s="230"/>
      <c r="R558" s="231"/>
      <c r="S558" s="231"/>
      <c r="T558" s="231"/>
      <c r="U558" s="231"/>
      <c r="V558" s="231"/>
      <c r="W558" s="231"/>
      <c r="X558" s="231"/>
      <c r="Y558" s="231"/>
      <c r="Z558" s="210"/>
      <c r="AA558" s="210"/>
      <c r="AB558" s="210"/>
      <c r="AC558" s="210"/>
      <c r="AD558" s="210"/>
      <c r="AE558" s="210"/>
      <c r="AF558" s="210"/>
      <c r="AG558" s="210" t="s">
        <v>251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3">
      <c r="A559" s="227"/>
      <c r="B559" s="228"/>
      <c r="C559" s="271" t="s">
        <v>1421</v>
      </c>
      <c r="D559" s="264"/>
      <c r="E559" s="265">
        <v>23</v>
      </c>
      <c r="F559" s="231"/>
      <c r="G559" s="231"/>
      <c r="H559" s="231"/>
      <c r="I559" s="231"/>
      <c r="J559" s="231"/>
      <c r="K559" s="231"/>
      <c r="L559" s="231"/>
      <c r="M559" s="231"/>
      <c r="N559" s="230"/>
      <c r="O559" s="230"/>
      <c r="P559" s="230"/>
      <c r="Q559" s="230"/>
      <c r="R559" s="231"/>
      <c r="S559" s="231"/>
      <c r="T559" s="231"/>
      <c r="U559" s="231"/>
      <c r="V559" s="231"/>
      <c r="W559" s="231"/>
      <c r="X559" s="231"/>
      <c r="Y559" s="231"/>
      <c r="Z559" s="210"/>
      <c r="AA559" s="210"/>
      <c r="AB559" s="210"/>
      <c r="AC559" s="210"/>
      <c r="AD559" s="210"/>
      <c r="AE559" s="210"/>
      <c r="AF559" s="210"/>
      <c r="AG559" s="210" t="s">
        <v>251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3">
      <c r="A560" s="227"/>
      <c r="B560" s="228"/>
      <c r="C560" s="271" t="s">
        <v>1422</v>
      </c>
      <c r="D560" s="264"/>
      <c r="E560" s="265">
        <v>560.5</v>
      </c>
      <c r="F560" s="231"/>
      <c r="G560" s="231"/>
      <c r="H560" s="231"/>
      <c r="I560" s="231"/>
      <c r="J560" s="231"/>
      <c r="K560" s="231"/>
      <c r="L560" s="231"/>
      <c r="M560" s="231"/>
      <c r="N560" s="230"/>
      <c r="O560" s="230"/>
      <c r="P560" s="230"/>
      <c r="Q560" s="230"/>
      <c r="R560" s="231"/>
      <c r="S560" s="231"/>
      <c r="T560" s="231"/>
      <c r="U560" s="231"/>
      <c r="V560" s="231"/>
      <c r="W560" s="231"/>
      <c r="X560" s="231"/>
      <c r="Y560" s="231"/>
      <c r="Z560" s="210"/>
      <c r="AA560" s="210"/>
      <c r="AB560" s="210"/>
      <c r="AC560" s="210"/>
      <c r="AD560" s="210"/>
      <c r="AE560" s="210"/>
      <c r="AF560" s="210"/>
      <c r="AG560" s="210" t="s">
        <v>251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3">
      <c r="A561" s="227"/>
      <c r="B561" s="228"/>
      <c r="C561" s="271" t="s">
        <v>1515</v>
      </c>
      <c r="D561" s="264"/>
      <c r="E561" s="265">
        <v>24</v>
      </c>
      <c r="F561" s="231"/>
      <c r="G561" s="231"/>
      <c r="H561" s="231"/>
      <c r="I561" s="231"/>
      <c r="J561" s="231"/>
      <c r="K561" s="231"/>
      <c r="L561" s="231"/>
      <c r="M561" s="231"/>
      <c r="N561" s="230"/>
      <c r="O561" s="230"/>
      <c r="P561" s="230"/>
      <c r="Q561" s="230"/>
      <c r="R561" s="231"/>
      <c r="S561" s="231"/>
      <c r="T561" s="231"/>
      <c r="U561" s="231"/>
      <c r="V561" s="231"/>
      <c r="W561" s="231"/>
      <c r="X561" s="231"/>
      <c r="Y561" s="231"/>
      <c r="Z561" s="210"/>
      <c r="AA561" s="210"/>
      <c r="AB561" s="210"/>
      <c r="AC561" s="210"/>
      <c r="AD561" s="210"/>
      <c r="AE561" s="210"/>
      <c r="AF561" s="210"/>
      <c r="AG561" s="210" t="s">
        <v>251</v>
      </c>
      <c r="AH561" s="210">
        <v>0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3">
      <c r="A562" s="227"/>
      <c r="B562" s="228"/>
      <c r="C562" s="271" t="s">
        <v>1424</v>
      </c>
      <c r="D562" s="264"/>
      <c r="E562" s="265">
        <v>4</v>
      </c>
      <c r="F562" s="231"/>
      <c r="G562" s="231"/>
      <c r="H562" s="231"/>
      <c r="I562" s="231"/>
      <c r="J562" s="231"/>
      <c r="K562" s="231"/>
      <c r="L562" s="231"/>
      <c r="M562" s="231"/>
      <c r="N562" s="230"/>
      <c r="O562" s="230"/>
      <c r="P562" s="230"/>
      <c r="Q562" s="230"/>
      <c r="R562" s="231"/>
      <c r="S562" s="231"/>
      <c r="T562" s="231"/>
      <c r="U562" s="231"/>
      <c r="V562" s="231"/>
      <c r="W562" s="231"/>
      <c r="X562" s="231"/>
      <c r="Y562" s="231"/>
      <c r="Z562" s="210"/>
      <c r="AA562" s="210"/>
      <c r="AB562" s="210"/>
      <c r="AC562" s="210"/>
      <c r="AD562" s="210"/>
      <c r="AE562" s="210"/>
      <c r="AF562" s="210"/>
      <c r="AG562" s="210" t="s">
        <v>251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>
      <c r="A563" s="227"/>
      <c r="B563" s="228"/>
      <c r="C563" s="271" t="s">
        <v>1425</v>
      </c>
      <c r="D563" s="264"/>
      <c r="E563" s="265">
        <v>3.6</v>
      </c>
      <c r="F563" s="231"/>
      <c r="G563" s="231"/>
      <c r="H563" s="231"/>
      <c r="I563" s="231"/>
      <c r="J563" s="231"/>
      <c r="K563" s="231"/>
      <c r="L563" s="231"/>
      <c r="M563" s="231"/>
      <c r="N563" s="230"/>
      <c r="O563" s="230"/>
      <c r="P563" s="230"/>
      <c r="Q563" s="230"/>
      <c r="R563" s="231"/>
      <c r="S563" s="231"/>
      <c r="T563" s="231"/>
      <c r="U563" s="231"/>
      <c r="V563" s="231"/>
      <c r="W563" s="231"/>
      <c r="X563" s="231"/>
      <c r="Y563" s="231"/>
      <c r="Z563" s="210"/>
      <c r="AA563" s="210"/>
      <c r="AB563" s="210"/>
      <c r="AC563" s="210"/>
      <c r="AD563" s="210"/>
      <c r="AE563" s="210"/>
      <c r="AF563" s="210"/>
      <c r="AG563" s="210" t="s">
        <v>251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>
      <c r="A564" s="227"/>
      <c r="B564" s="228"/>
      <c r="C564" s="271" t="s">
        <v>1426</v>
      </c>
      <c r="D564" s="264"/>
      <c r="E564" s="265">
        <v>2.5</v>
      </c>
      <c r="F564" s="231"/>
      <c r="G564" s="231"/>
      <c r="H564" s="231"/>
      <c r="I564" s="231"/>
      <c r="J564" s="231"/>
      <c r="K564" s="231"/>
      <c r="L564" s="231"/>
      <c r="M564" s="231"/>
      <c r="N564" s="230"/>
      <c r="O564" s="230"/>
      <c r="P564" s="230"/>
      <c r="Q564" s="230"/>
      <c r="R564" s="231"/>
      <c r="S564" s="231"/>
      <c r="T564" s="231"/>
      <c r="U564" s="231"/>
      <c r="V564" s="231"/>
      <c r="W564" s="231"/>
      <c r="X564" s="231"/>
      <c r="Y564" s="231"/>
      <c r="Z564" s="210"/>
      <c r="AA564" s="210"/>
      <c r="AB564" s="210"/>
      <c r="AC564" s="210"/>
      <c r="AD564" s="210"/>
      <c r="AE564" s="210"/>
      <c r="AF564" s="210"/>
      <c r="AG564" s="210" t="s">
        <v>251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1">
      <c r="A565" s="242">
        <v>135</v>
      </c>
      <c r="B565" s="243" t="s">
        <v>952</v>
      </c>
      <c r="C565" s="256" t="s">
        <v>953</v>
      </c>
      <c r="D565" s="244" t="s">
        <v>247</v>
      </c>
      <c r="E565" s="245">
        <v>321</v>
      </c>
      <c r="F565" s="246"/>
      <c r="G565" s="247">
        <f>ROUND(E565*F565,2)</f>
        <v>0</v>
      </c>
      <c r="H565" s="232"/>
      <c r="I565" s="231">
        <f>ROUND(E565*H565,2)</f>
        <v>0</v>
      </c>
      <c r="J565" s="232"/>
      <c r="K565" s="231">
        <f>ROUND(E565*J565,2)</f>
        <v>0</v>
      </c>
      <c r="L565" s="231">
        <v>21</v>
      </c>
      <c r="M565" s="231">
        <f>G565*(1+L565/100)</f>
        <v>0</v>
      </c>
      <c r="N565" s="230">
        <v>0</v>
      </c>
      <c r="O565" s="230">
        <f>ROUND(E565*N565,2)</f>
        <v>0</v>
      </c>
      <c r="P565" s="230">
        <v>0</v>
      </c>
      <c r="Q565" s="230">
        <f>ROUND(E565*P565,2)</f>
        <v>0</v>
      </c>
      <c r="R565" s="231"/>
      <c r="S565" s="231" t="s">
        <v>248</v>
      </c>
      <c r="T565" s="231" t="s">
        <v>249</v>
      </c>
      <c r="U565" s="231">
        <v>2E-3</v>
      </c>
      <c r="V565" s="231">
        <f>ROUND(E565*U565,2)</f>
        <v>0.64</v>
      </c>
      <c r="W565" s="231"/>
      <c r="X565" s="231" t="s">
        <v>191</v>
      </c>
      <c r="Y565" s="231" t="s">
        <v>192</v>
      </c>
      <c r="Z565" s="210"/>
      <c r="AA565" s="210"/>
      <c r="AB565" s="210"/>
      <c r="AC565" s="210"/>
      <c r="AD565" s="210"/>
      <c r="AE565" s="210"/>
      <c r="AF565" s="210"/>
      <c r="AG565" s="210" t="s">
        <v>193</v>
      </c>
      <c r="AH565" s="210"/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2">
      <c r="A566" s="227"/>
      <c r="B566" s="228"/>
      <c r="C566" s="271" t="s">
        <v>1420</v>
      </c>
      <c r="D566" s="264"/>
      <c r="E566" s="265">
        <v>321</v>
      </c>
      <c r="F566" s="231"/>
      <c r="G566" s="231"/>
      <c r="H566" s="231"/>
      <c r="I566" s="231"/>
      <c r="J566" s="231"/>
      <c r="K566" s="231"/>
      <c r="L566" s="231"/>
      <c r="M566" s="231"/>
      <c r="N566" s="230"/>
      <c r="O566" s="230"/>
      <c r="P566" s="230"/>
      <c r="Q566" s="230"/>
      <c r="R566" s="231"/>
      <c r="S566" s="231"/>
      <c r="T566" s="231"/>
      <c r="U566" s="231"/>
      <c r="V566" s="231"/>
      <c r="W566" s="231"/>
      <c r="X566" s="231"/>
      <c r="Y566" s="231"/>
      <c r="Z566" s="210"/>
      <c r="AA566" s="210"/>
      <c r="AB566" s="210"/>
      <c r="AC566" s="210"/>
      <c r="AD566" s="210"/>
      <c r="AE566" s="210"/>
      <c r="AF566" s="210"/>
      <c r="AG566" s="210" t="s">
        <v>251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>
      <c r="A567" s="235" t="s">
        <v>184</v>
      </c>
      <c r="B567" s="236" t="s">
        <v>126</v>
      </c>
      <c r="C567" s="254" t="s">
        <v>127</v>
      </c>
      <c r="D567" s="237"/>
      <c r="E567" s="238"/>
      <c r="F567" s="239"/>
      <c r="G567" s="240">
        <f>SUMIF(AG568:AG569,"&lt;&gt;NOR",G568:G569)</f>
        <v>0</v>
      </c>
      <c r="H567" s="234"/>
      <c r="I567" s="234">
        <f>SUM(I568:I569)</f>
        <v>0</v>
      </c>
      <c r="J567" s="234"/>
      <c r="K567" s="234">
        <f>SUM(K568:K569)</f>
        <v>0</v>
      </c>
      <c r="L567" s="234"/>
      <c r="M567" s="234">
        <f>SUM(M568:M569)</f>
        <v>0</v>
      </c>
      <c r="N567" s="233"/>
      <c r="O567" s="233">
        <f>SUM(O568:O569)</f>
        <v>0</v>
      </c>
      <c r="P567" s="233"/>
      <c r="Q567" s="233">
        <f>SUM(Q568:Q569)</f>
        <v>0.05</v>
      </c>
      <c r="R567" s="234"/>
      <c r="S567" s="234"/>
      <c r="T567" s="234"/>
      <c r="U567" s="234"/>
      <c r="V567" s="234">
        <f>SUM(V568:V569)</f>
        <v>0.26</v>
      </c>
      <c r="W567" s="234"/>
      <c r="X567" s="234"/>
      <c r="Y567" s="234"/>
      <c r="AG567" t="s">
        <v>185</v>
      </c>
    </row>
    <row r="568" spans="1:60" outlineLevel="1">
      <c r="A568" s="242">
        <v>136</v>
      </c>
      <c r="B568" s="243" t="s">
        <v>962</v>
      </c>
      <c r="C568" s="256" t="s">
        <v>963</v>
      </c>
      <c r="D568" s="244" t="s">
        <v>541</v>
      </c>
      <c r="E568" s="245">
        <v>1</v>
      </c>
      <c r="F568" s="246"/>
      <c r="G568" s="247">
        <f>ROUND(E568*F568,2)</f>
        <v>0</v>
      </c>
      <c r="H568" s="232"/>
      <c r="I568" s="231">
        <f>ROUND(E568*H568,2)</f>
        <v>0</v>
      </c>
      <c r="J568" s="232"/>
      <c r="K568" s="231">
        <f>ROUND(E568*J568,2)</f>
        <v>0</v>
      </c>
      <c r="L568" s="231">
        <v>21</v>
      </c>
      <c r="M568" s="231">
        <f>G568*(1+L568/100)</f>
        <v>0</v>
      </c>
      <c r="N568" s="230">
        <v>0</v>
      </c>
      <c r="O568" s="230">
        <f>ROUND(E568*N568,2)</f>
        <v>0</v>
      </c>
      <c r="P568" s="230">
        <v>4.4999999999999998E-2</v>
      </c>
      <c r="Q568" s="230">
        <f>ROUND(E568*P568,2)</f>
        <v>0.05</v>
      </c>
      <c r="R568" s="231"/>
      <c r="S568" s="231" t="s">
        <v>248</v>
      </c>
      <c r="T568" s="231" t="s">
        <v>249</v>
      </c>
      <c r="U568" s="231">
        <v>0.26</v>
      </c>
      <c r="V568" s="231">
        <f>ROUND(E568*U568,2)</f>
        <v>0.26</v>
      </c>
      <c r="W568" s="231"/>
      <c r="X568" s="231" t="s">
        <v>191</v>
      </c>
      <c r="Y568" s="231" t="s">
        <v>192</v>
      </c>
      <c r="Z568" s="210"/>
      <c r="AA568" s="210"/>
      <c r="AB568" s="210"/>
      <c r="AC568" s="210"/>
      <c r="AD568" s="210"/>
      <c r="AE568" s="210"/>
      <c r="AF568" s="210"/>
      <c r="AG568" s="210" t="s">
        <v>193</v>
      </c>
      <c r="AH568" s="210"/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2">
      <c r="A569" s="227"/>
      <c r="B569" s="228"/>
      <c r="C569" s="271" t="s">
        <v>964</v>
      </c>
      <c r="D569" s="264"/>
      <c r="E569" s="265">
        <v>1</v>
      </c>
      <c r="F569" s="231"/>
      <c r="G569" s="231"/>
      <c r="H569" s="231"/>
      <c r="I569" s="231"/>
      <c r="J569" s="231"/>
      <c r="K569" s="231"/>
      <c r="L569" s="231"/>
      <c r="M569" s="231"/>
      <c r="N569" s="230"/>
      <c r="O569" s="230"/>
      <c r="P569" s="230"/>
      <c r="Q569" s="230"/>
      <c r="R569" s="231"/>
      <c r="S569" s="231"/>
      <c r="T569" s="231"/>
      <c r="U569" s="231"/>
      <c r="V569" s="231"/>
      <c r="W569" s="231"/>
      <c r="X569" s="231"/>
      <c r="Y569" s="231"/>
      <c r="Z569" s="210"/>
      <c r="AA569" s="210"/>
      <c r="AB569" s="210"/>
      <c r="AC569" s="210"/>
      <c r="AD569" s="210"/>
      <c r="AE569" s="210"/>
      <c r="AF569" s="210"/>
      <c r="AG569" s="210" t="s">
        <v>251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>
      <c r="A570" s="235" t="s">
        <v>184</v>
      </c>
      <c r="B570" s="236" t="s">
        <v>128</v>
      </c>
      <c r="C570" s="254" t="s">
        <v>129</v>
      </c>
      <c r="D570" s="237"/>
      <c r="E570" s="238"/>
      <c r="F570" s="239"/>
      <c r="G570" s="240">
        <f>SUMIF(AG571:AG571,"&lt;&gt;NOR",G571:G571)</f>
        <v>0</v>
      </c>
      <c r="H570" s="234"/>
      <c r="I570" s="234">
        <f>SUM(I571:I571)</f>
        <v>0</v>
      </c>
      <c r="J570" s="234"/>
      <c r="K570" s="234">
        <f>SUM(K571:K571)</f>
        <v>0</v>
      </c>
      <c r="L570" s="234"/>
      <c r="M570" s="234">
        <f>SUM(M571:M571)</f>
        <v>0</v>
      </c>
      <c r="N570" s="233"/>
      <c r="O570" s="233">
        <f>SUM(O571:O571)</f>
        <v>0</v>
      </c>
      <c r="P570" s="233"/>
      <c r="Q570" s="233">
        <f>SUM(Q571:Q571)</f>
        <v>0</v>
      </c>
      <c r="R570" s="234"/>
      <c r="S570" s="234"/>
      <c r="T570" s="234"/>
      <c r="U570" s="234"/>
      <c r="V570" s="234">
        <f>SUM(V571:V571)</f>
        <v>443.4</v>
      </c>
      <c r="W570" s="234"/>
      <c r="X570" s="234"/>
      <c r="Y570" s="234"/>
      <c r="AG570" t="s">
        <v>185</v>
      </c>
    </row>
    <row r="571" spans="1:60" outlineLevel="1">
      <c r="A571" s="248">
        <v>137</v>
      </c>
      <c r="B571" s="249" t="s">
        <v>981</v>
      </c>
      <c r="C571" s="255" t="s">
        <v>982</v>
      </c>
      <c r="D571" s="250" t="s">
        <v>471</v>
      </c>
      <c r="E571" s="251">
        <v>1136.9313500000001</v>
      </c>
      <c r="F571" s="252"/>
      <c r="G571" s="253">
        <f>ROUND(E571*F571,2)</f>
        <v>0</v>
      </c>
      <c r="H571" s="232"/>
      <c r="I571" s="231">
        <f>ROUND(E571*H571,2)</f>
        <v>0</v>
      </c>
      <c r="J571" s="232"/>
      <c r="K571" s="231">
        <f>ROUND(E571*J571,2)</f>
        <v>0</v>
      </c>
      <c r="L571" s="231">
        <v>21</v>
      </c>
      <c r="M571" s="231">
        <f>G571*(1+L571/100)</f>
        <v>0</v>
      </c>
      <c r="N571" s="230">
        <v>0</v>
      </c>
      <c r="O571" s="230">
        <f>ROUND(E571*N571,2)</f>
        <v>0</v>
      </c>
      <c r="P571" s="230">
        <v>0</v>
      </c>
      <c r="Q571" s="230">
        <f>ROUND(E571*P571,2)</f>
        <v>0</v>
      </c>
      <c r="R571" s="231"/>
      <c r="S571" s="231" t="s">
        <v>248</v>
      </c>
      <c r="T571" s="231" t="s">
        <v>249</v>
      </c>
      <c r="U571" s="231">
        <v>0.39</v>
      </c>
      <c r="V571" s="231">
        <f>ROUND(E571*U571,2)</f>
        <v>443.4</v>
      </c>
      <c r="W571" s="231"/>
      <c r="X571" s="231" t="s">
        <v>983</v>
      </c>
      <c r="Y571" s="231" t="s">
        <v>192</v>
      </c>
      <c r="Z571" s="210"/>
      <c r="AA571" s="210"/>
      <c r="AB571" s="210"/>
      <c r="AC571" s="210"/>
      <c r="AD571" s="210"/>
      <c r="AE571" s="210"/>
      <c r="AF571" s="210"/>
      <c r="AG571" s="210" t="s">
        <v>984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>
      <c r="A572" s="235" t="s">
        <v>184</v>
      </c>
      <c r="B572" s="236" t="s">
        <v>142</v>
      </c>
      <c r="C572" s="254" t="s">
        <v>143</v>
      </c>
      <c r="D572" s="237"/>
      <c r="E572" s="238"/>
      <c r="F572" s="239"/>
      <c r="G572" s="240">
        <f>SUMIF(AG573:AG577,"&lt;&gt;NOR",G573:G577)</f>
        <v>0</v>
      </c>
      <c r="H572" s="234"/>
      <c r="I572" s="234">
        <f>SUM(I573:I577)</f>
        <v>0</v>
      </c>
      <c r="J572" s="234"/>
      <c r="K572" s="234">
        <f>SUM(K573:K577)</f>
        <v>0</v>
      </c>
      <c r="L572" s="234"/>
      <c r="M572" s="234">
        <f>SUM(M573:M577)</f>
        <v>0</v>
      </c>
      <c r="N572" s="233"/>
      <c r="O572" s="233">
        <f>SUM(O573:O577)</f>
        <v>0.01</v>
      </c>
      <c r="P572" s="233"/>
      <c r="Q572" s="233">
        <f>SUM(Q573:Q577)</f>
        <v>0.2</v>
      </c>
      <c r="R572" s="234"/>
      <c r="S572" s="234"/>
      <c r="T572" s="234"/>
      <c r="U572" s="234"/>
      <c r="V572" s="234">
        <f>SUM(V573:V577)</f>
        <v>19.399999999999999</v>
      </c>
      <c r="W572" s="234"/>
      <c r="X572" s="234"/>
      <c r="Y572" s="234"/>
      <c r="AG572" t="s">
        <v>185</v>
      </c>
    </row>
    <row r="573" spans="1:60" outlineLevel="1">
      <c r="A573" s="242">
        <v>138</v>
      </c>
      <c r="B573" s="243" t="s">
        <v>1010</v>
      </c>
      <c r="C573" s="256" t="s">
        <v>1011</v>
      </c>
      <c r="D573" s="244" t="s">
        <v>574</v>
      </c>
      <c r="E573" s="245">
        <v>200</v>
      </c>
      <c r="F573" s="246"/>
      <c r="G573" s="247">
        <f>ROUND(E573*F573,2)</f>
        <v>0</v>
      </c>
      <c r="H573" s="232"/>
      <c r="I573" s="231">
        <f>ROUND(E573*H573,2)</f>
        <v>0</v>
      </c>
      <c r="J573" s="232"/>
      <c r="K573" s="231">
        <f>ROUND(E573*J573,2)</f>
        <v>0</v>
      </c>
      <c r="L573" s="231">
        <v>21</v>
      </c>
      <c r="M573" s="231">
        <f>G573*(1+L573/100)</f>
        <v>0</v>
      </c>
      <c r="N573" s="230">
        <v>5.0000000000000002E-5</v>
      </c>
      <c r="O573" s="230">
        <f>ROUND(E573*N573,2)</f>
        <v>0.01</v>
      </c>
      <c r="P573" s="230">
        <v>1E-3</v>
      </c>
      <c r="Q573" s="230">
        <f>ROUND(E573*P573,2)</f>
        <v>0.2</v>
      </c>
      <c r="R573" s="231"/>
      <c r="S573" s="231" t="s">
        <v>248</v>
      </c>
      <c r="T573" s="231" t="s">
        <v>249</v>
      </c>
      <c r="U573" s="231">
        <v>9.7000000000000003E-2</v>
      </c>
      <c r="V573" s="231">
        <f>ROUND(E573*U573,2)</f>
        <v>19.399999999999999</v>
      </c>
      <c r="W573" s="231"/>
      <c r="X573" s="231" t="s">
        <v>191</v>
      </c>
      <c r="Y573" s="231" t="s">
        <v>192</v>
      </c>
      <c r="Z573" s="210"/>
      <c r="AA573" s="210"/>
      <c r="AB573" s="210"/>
      <c r="AC573" s="210"/>
      <c r="AD573" s="210"/>
      <c r="AE573" s="210"/>
      <c r="AF573" s="210"/>
      <c r="AG573" s="210" t="s">
        <v>193</v>
      </c>
      <c r="AH573" s="210"/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ht="22.5" outlineLevel="2">
      <c r="A574" s="227"/>
      <c r="B574" s="228"/>
      <c r="C574" s="271" t="s">
        <v>1516</v>
      </c>
      <c r="D574" s="264"/>
      <c r="E574" s="265">
        <v>120</v>
      </c>
      <c r="F574" s="231"/>
      <c r="G574" s="231"/>
      <c r="H574" s="231"/>
      <c r="I574" s="231"/>
      <c r="J574" s="231"/>
      <c r="K574" s="231"/>
      <c r="L574" s="231"/>
      <c r="M574" s="231"/>
      <c r="N574" s="230"/>
      <c r="O574" s="230"/>
      <c r="P574" s="230"/>
      <c r="Q574" s="230"/>
      <c r="R574" s="231"/>
      <c r="S574" s="231"/>
      <c r="T574" s="231"/>
      <c r="U574" s="231"/>
      <c r="V574" s="231"/>
      <c r="W574" s="231"/>
      <c r="X574" s="231"/>
      <c r="Y574" s="231"/>
      <c r="Z574" s="210"/>
      <c r="AA574" s="210"/>
      <c r="AB574" s="210"/>
      <c r="AC574" s="210"/>
      <c r="AD574" s="210"/>
      <c r="AE574" s="210"/>
      <c r="AF574" s="210"/>
      <c r="AG574" s="210" t="s">
        <v>251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>
      <c r="A575" s="227"/>
      <c r="B575" s="228"/>
      <c r="C575" s="271" t="s">
        <v>1517</v>
      </c>
      <c r="D575" s="264"/>
      <c r="E575" s="265">
        <v>40</v>
      </c>
      <c r="F575" s="231"/>
      <c r="G575" s="231"/>
      <c r="H575" s="231"/>
      <c r="I575" s="231"/>
      <c r="J575" s="231"/>
      <c r="K575" s="231"/>
      <c r="L575" s="231"/>
      <c r="M575" s="231"/>
      <c r="N575" s="230"/>
      <c r="O575" s="230"/>
      <c r="P575" s="230"/>
      <c r="Q575" s="230"/>
      <c r="R575" s="231"/>
      <c r="S575" s="231"/>
      <c r="T575" s="231"/>
      <c r="U575" s="231"/>
      <c r="V575" s="231"/>
      <c r="W575" s="231"/>
      <c r="X575" s="231"/>
      <c r="Y575" s="231"/>
      <c r="Z575" s="210"/>
      <c r="AA575" s="210"/>
      <c r="AB575" s="210"/>
      <c r="AC575" s="210"/>
      <c r="AD575" s="210"/>
      <c r="AE575" s="210"/>
      <c r="AF575" s="210"/>
      <c r="AG575" s="210" t="s">
        <v>251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3">
      <c r="A576" s="227"/>
      <c r="B576" s="228"/>
      <c r="C576" s="271" t="s">
        <v>1518</v>
      </c>
      <c r="D576" s="264"/>
      <c r="E576" s="265">
        <v>40</v>
      </c>
      <c r="F576" s="231"/>
      <c r="G576" s="231"/>
      <c r="H576" s="231"/>
      <c r="I576" s="231"/>
      <c r="J576" s="231"/>
      <c r="K576" s="231"/>
      <c r="L576" s="231"/>
      <c r="M576" s="231"/>
      <c r="N576" s="230"/>
      <c r="O576" s="230"/>
      <c r="P576" s="230"/>
      <c r="Q576" s="230"/>
      <c r="R576" s="231"/>
      <c r="S576" s="231"/>
      <c r="T576" s="231"/>
      <c r="U576" s="231"/>
      <c r="V576" s="231"/>
      <c r="W576" s="231"/>
      <c r="X576" s="231"/>
      <c r="Y576" s="231"/>
      <c r="Z576" s="210"/>
      <c r="AA576" s="210"/>
      <c r="AB576" s="210"/>
      <c r="AC576" s="210"/>
      <c r="AD576" s="210"/>
      <c r="AE576" s="210"/>
      <c r="AF576" s="210"/>
      <c r="AG576" s="210" t="s">
        <v>251</v>
      </c>
      <c r="AH576" s="210">
        <v>0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1">
      <c r="A577" s="227">
        <v>139</v>
      </c>
      <c r="B577" s="228" t="s">
        <v>1014</v>
      </c>
      <c r="C577" s="275" t="s">
        <v>1015</v>
      </c>
      <c r="D577" s="229" t="s">
        <v>0</v>
      </c>
      <c r="E577" s="270"/>
      <c r="F577" s="232"/>
      <c r="G577" s="231">
        <f>ROUND(E577*F577,2)</f>
        <v>0</v>
      </c>
      <c r="H577" s="232"/>
      <c r="I577" s="231">
        <f>ROUND(E577*H577,2)</f>
        <v>0</v>
      </c>
      <c r="J577" s="232"/>
      <c r="K577" s="231">
        <f>ROUND(E577*J577,2)</f>
        <v>0</v>
      </c>
      <c r="L577" s="231">
        <v>21</v>
      </c>
      <c r="M577" s="231">
        <f>G577*(1+L577/100)</f>
        <v>0</v>
      </c>
      <c r="N577" s="230">
        <v>0</v>
      </c>
      <c r="O577" s="230">
        <f>ROUND(E577*N577,2)</f>
        <v>0</v>
      </c>
      <c r="P577" s="230">
        <v>0</v>
      </c>
      <c r="Q577" s="230">
        <f>ROUND(E577*P577,2)</f>
        <v>0</v>
      </c>
      <c r="R577" s="231"/>
      <c r="S577" s="231" t="s">
        <v>248</v>
      </c>
      <c r="T577" s="231" t="s">
        <v>249</v>
      </c>
      <c r="U577" s="231">
        <v>0</v>
      </c>
      <c r="V577" s="231">
        <f>ROUND(E577*U577,2)</f>
        <v>0</v>
      </c>
      <c r="W577" s="231"/>
      <c r="X577" s="231" t="s">
        <v>983</v>
      </c>
      <c r="Y577" s="231" t="s">
        <v>192</v>
      </c>
      <c r="Z577" s="210"/>
      <c r="AA577" s="210"/>
      <c r="AB577" s="210"/>
      <c r="AC577" s="210"/>
      <c r="AD577" s="210"/>
      <c r="AE577" s="210"/>
      <c r="AF577" s="210"/>
      <c r="AG577" s="210" t="s">
        <v>984</v>
      </c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>
      <c r="A578" s="235" t="s">
        <v>184</v>
      </c>
      <c r="B578" s="236" t="s">
        <v>145</v>
      </c>
      <c r="C578" s="254" t="s">
        <v>146</v>
      </c>
      <c r="D578" s="237"/>
      <c r="E578" s="238"/>
      <c r="F578" s="239"/>
      <c r="G578" s="240">
        <f>SUMIF(AG579:AG654,"&lt;&gt;NOR",G579:G654)</f>
        <v>0</v>
      </c>
      <c r="H578" s="234"/>
      <c r="I578" s="234">
        <f>SUM(I579:I654)</f>
        <v>0</v>
      </c>
      <c r="J578" s="234"/>
      <c r="K578" s="234">
        <f>SUM(K579:K654)</f>
        <v>0</v>
      </c>
      <c r="L578" s="234"/>
      <c r="M578" s="234">
        <f>SUM(M579:M654)</f>
        <v>0</v>
      </c>
      <c r="N578" s="233"/>
      <c r="O578" s="233">
        <f>SUM(O579:O654)</f>
        <v>0.23</v>
      </c>
      <c r="P578" s="233"/>
      <c r="Q578" s="233">
        <f>SUM(Q579:Q654)</f>
        <v>0</v>
      </c>
      <c r="R578" s="234"/>
      <c r="S578" s="234"/>
      <c r="T578" s="234"/>
      <c r="U578" s="234"/>
      <c r="V578" s="234">
        <f>SUM(V579:V654)</f>
        <v>26.949999999999996</v>
      </c>
      <c r="W578" s="234"/>
      <c r="X578" s="234"/>
      <c r="Y578" s="234"/>
      <c r="AG578" t="s">
        <v>185</v>
      </c>
    </row>
    <row r="579" spans="1:60" outlineLevel="1">
      <c r="A579" s="242">
        <v>140</v>
      </c>
      <c r="B579" s="243" t="s">
        <v>1016</v>
      </c>
      <c r="C579" s="256" t="s">
        <v>1017</v>
      </c>
      <c r="D579" s="244" t="s">
        <v>541</v>
      </c>
      <c r="E579" s="245">
        <v>6</v>
      </c>
      <c r="F579" s="246"/>
      <c r="G579" s="247">
        <f>ROUND(E579*F579,2)</f>
        <v>0</v>
      </c>
      <c r="H579" s="232"/>
      <c r="I579" s="231">
        <f>ROUND(E579*H579,2)</f>
        <v>0</v>
      </c>
      <c r="J579" s="232"/>
      <c r="K579" s="231">
        <f>ROUND(E579*J579,2)</f>
        <v>0</v>
      </c>
      <c r="L579" s="231">
        <v>21</v>
      </c>
      <c r="M579" s="231">
        <f>G579*(1+L579/100)</f>
        <v>0</v>
      </c>
      <c r="N579" s="230">
        <v>0</v>
      </c>
      <c r="O579" s="230">
        <f>ROUND(E579*N579,2)</f>
        <v>0</v>
      </c>
      <c r="P579" s="230">
        <v>0</v>
      </c>
      <c r="Q579" s="230">
        <f>ROUND(E579*P579,2)</f>
        <v>0</v>
      </c>
      <c r="R579" s="231"/>
      <c r="S579" s="231" t="s">
        <v>248</v>
      </c>
      <c r="T579" s="231" t="s">
        <v>249</v>
      </c>
      <c r="U579" s="231">
        <v>9.0999999999999998E-2</v>
      </c>
      <c r="V579" s="231">
        <f>ROUND(E579*U579,2)</f>
        <v>0.55000000000000004</v>
      </c>
      <c r="W579" s="231"/>
      <c r="X579" s="231" t="s">
        <v>191</v>
      </c>
      <c r="Y579" s="231" t="s">
        <v>192</v>
      </c>
      <c r="Z579" s="210"/>
      <c r="AA579" s="210"/>
      <c r="AB579" s="210"/>
      <c r="AC579" s="210"/>
      <c r="AD579" s="210"/>
      <c r="AE579" s="210"/>
      <c r="AF579" s="210"/>
      <c r="AG579" s="210" t="s">
        <v>193</v>
      </c>
      <c r="AH579" s="210"/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ht="45" outlineLevel="2">
      <c r="A580" s="227"/>
      <c r="B580" s="228"/>
      <c r="C580" s="271" t="s">
        <v>1519</v>
      </c>
      <c r="D580" s="264"/>
      <c r="E580" s="265">
        <v>6</v>
      </c>
      <c r="F580" s="231"/>
      <c r="G580" s="231"/>
      <c r="H580" s="231"/>
      <c r="I580" s="231"/>
      <c r="J580" s="231"/>
      <c r="K580" s="231"/>
      <c r="L580" s="231"/>
      <c r="M580" s="231"/>
      <c r="N580" s="230"/>
      <c r="O580" s="230"/>
      <c r="P580" s="230"/>
      <c r="Q580" s="230"/>
      <c r="R580" s="231"/>
      <c r="S580" s="231"/>
      <c r="T580" s="231"/>
      <c r="U580" s="231"/>
      <c r="V580" s="231"/>
      <c r="W580" s="231"/>
      <c r="X580" s="231"/>
      <c r="Y580" s="231"/>
      <c r="Z580" s="210"/>
      <c r="AA580" s="210"/>
      <c r="AB580" s="210"/>
      <c r="AC580" s="210"/>
      <c r="AD580" s="210"/>
      <c r="AE580" s="210"/>
      <c r="AF580" s="210"/>
      <c r="AG580" s="210" t="s">
        <v>251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1">
      <c r="A581" s="242">
        <v>141</v>
      </c>
      <c r="B581" s="243" t="s">
        <v>1020</v>
      </c>
      <c r="C581" s="256" t="s">
        <v>1021</v>
      </c>
      <c r="D581" s="244" t="s">
        <v>303</v>
      </c>
      <c r="E581" s="245">
        <v>30</v>
      </c>
      <c r="F581" s="246"/>
      <c r="G581" s="247">
        <f>ROUND(E581*F581,2)</f>
        <v>0</v>
      </c>
      <c r="H581" s="232"/>
      <c r="I581" s="231">
        <f>ROUND(E581*H581,2)</f>
        <v>0</v>
      </c>
      <c r="J581" s="232"/>
      <c r="K581" s="231">
        <f>ROUND(E581*J581,2)</f>
        <v>0</v>
      </c>
      <c r="L581" s="231">
        <v>21</v>
      </c>
      <c r="M581" s="231">
        <f>G581*(1+L581/100)</f>
        <v>0</v>
      </c>
      <c r="N581" s="230">
        <v>0</v>
      </c>
      <c r="O581" s="230">
        <f>ROUND(E581*N581,2)</f>
        <v>0</v>
      </c>
      <c r="P581" s="230">
        <v>0</v>
      </c>
      <c r="Q581" s="230">
        <f>ROUND(E581*P581,2)</f>
        <v>0</v>
      </c>
      <c r="R581" s="231"/>
      <c r="S581" s="231" t="s">
        <v>248</v>
      </c>
      <c r="T581" s="231" t="s">
        <v>249</v>
      </c>
      <c r="U581" s="231">
        <v>0.08</v>
      </c>
      <c r="V581" s="231">
        <f>ROUND(E581*U581,2)</f>
        <v>2.4</v>
      </c>
      <c r="W581" s="231"/>
      <c r="X581" s="231" t="s">
        <v>191</v>
      </c>
      <c r="Y581" s="231" t="s">
        <v>192</v>
      </c>
      <c r="Z581" s="210"/>
      <c r="AA581" s="210"/>
      <c r="AB581" s="210"/>
      <c r="AC581" s="210"/>
      <c r="AD581" s="210"/>
      <c r="AE581" s="210"/>
      <c r="AF581" s="210"/>
      <c r="AG581" s="210" t="s">
        <v>193</v>
      </c>
      <c r="AH581" s="210"/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ht="45" outlineLevel="2">
      <c r="A582" s="227"/>
      <c r="B582" s="228"/>
      <c r="C582" s="271" t="s">
        <v>1520</v>
      </c>
      <c r="D582" s="264"/>
      <c r="E582" s="265">
        <v>30</v>
      </c>
      <c r="F582" s="231"/>
      <c r="G582" s="231"/>
      <c r="H582" s="231"/>
      <c r="I582" s="231"/>
      <c r="J582" s="231"/>
      <c r="K582" s="231"/>
      <c r="L582" s="231"/>
      <c r="M582" s="231"/>
      <c r="N582" s="230"/>
      <c r="O582" s="230"/>
      <c r="P582" s="230"/>
      <c r="Q582" s="230"/>
      <c r="R582" s="231"/>
      <c r="S582" s="231"/>
      <c r="T582" s="231"/>
      <c r="U582" s="231"/>
      <c r="V582" s="231"/>
      <c r="W582" s="231"/>
      <c r="X582" s="231"/>
      <c r="Y582" s="231"/>
      <c r="Z582" s="210"/>
      <c r="AA582" s="210"/>
      <c r="AB582" s="210"/>
      <c r="AC582" s="210"/>
      <c r="AD582" s="210"/>
      <c r="AE582" s="210"/>
      <c r="AF582" s="210"/>
      <c r="AG582" s="210" t="s">
        <v>251</v>
      </c>
      <c r="AH582" s="210">
        <v>0</v>
      </c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1">
      <c r="A583" s="242">
        <v>142</v>
      </c>
      <c r="B583" s="243" t="s">
        <v>1024</v>
      </c>
      <c r="C583" s="256" t="s">
        <v>1025</v>
      </c>
      <c r="D583" s="244" t="s">
        <v>303</v>
      </c>
      <c r="E583" s="245">
        <v>97.5</v>
      </c>
      <c r="F583" s="246"/>
      <c r="G583" s="247">
        <f>ROUND(E583*F583,2)</f>
        <v>0</v>
      </c>
      <c r="H583" s="232"/>
      <c r="I583" s="231">
        <f>ROUND(E583*H583,2)</f>
        <v>0</v>
      </c>
      <c r="J583" s="232"/>
      <c r="K583" s="231">
        <f>ROUND(E583*J583,2)</f>
        <v>0</v>
      </c>
      <c r="L583" s="231">
        <v>21</v>
      </c>
      <c r="M583" s="231">
        <f>G583*(1+L583/100)</f>
        <v>0</v>
      </c>
      <c r="N583" s="230">
        <v>0</v>
      </c>
      <c r="O583" s="230">
        <f>ROUND(E583*N583,2)</f>
        <v>0</v>
      </c>
      <c r="P583" s="230">
        <v>0</v>
      </c>
      <c r="Q583" s="230">
        <f>ROUND(E583*P583,2)</f>
        <v>0</v>
      </c>
      <c r="R583" s="231"/>
      <c r="S583" s="231" t="s">
        <v>248</v>
      </c>
      <c r="T583" s="231" t="s">
        <v>249</v>
      </c>
      <c r="U583" s="231">
        <v>0.17499999999999999</v>
      </c>
      <c r="V583" s="231">
        <f>ROUND(E583*U583,2)</f>
        <v>17.059999999999999</v>
      </c>
      <c r="W583" s="231"/>
      <c r="X583" s="231" t="s">
        <v>191</v>
      </c>
      <c r="Y583" s="231" t="s">
        <v>192</v>
      </c>
      <c r="Z583" s="210"/>
      <c r="AA583" s="210"/>
      <c r="AB583" s="210"/>
      <c r="AC583" s="210"/>
      <c r="AD583" s="210"/>
      <c r="AE583" s="210"/>
      <c r="AF583" s="210"/>
      <c r="AG583" s="210" t="s">
        <v>193</v>
      </c>
      <c r="AH583" s="210"/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ht="22.5" outlineLevel="2">
      <c r="A584" s="227"/>
      <c r="B584" s="228"/>
      <c r="C584" s="271" t="s">
        <v>1345</v>
      </c>
      <c r="D584" s="264"/>
      <c r="E584" s="265">
        <v>10</v>
      </c>
      <c r="F584" s="231"/>
      <c r="G584" s="231"/>
      <c r="H584" s="231"/>
      <c r="I584" s="231"/>
      <c r="J584" s="231"/>
      <c r="K584" s="231"/>
      <c r="L584" s="231"/>
      <c r="M584" s="231"/>
      <c r="N584" s="230"/>
      <c r="O584" s="230"/>
      <c r="P584" s="230"/>
      <c r="Q584" s="230"/>
      <c r="R584" s="231"/>
      <c r="S584" s="231"/>
      <c r="T584" s="231"/>
      <c r="U584" s="231"/>
      <c r="V584" s="231"/>
      <c r="W584" s="231"/>
      <c r="X584" s="231"/>
      <c r="Y584" s="231"/>
      <c r="Z584" s="210"/>
      <c r="AA584" s="210"/>
      <c r="AB584" s="210"/>
      <c r="AC584" s="210"/>
      <c r="AD584" s="210"/>
      <c r="AE584" s="210"/>
      <c r="AF584" s="210"/>
      <c r="AG584" s="210" t="s">
        <v>251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ht="22.5" outlineLevel="3">
      <c r="A585" s="227"/>
      <c r="B585" s="228"/>
      <c r="C585" s="271" t="s">
        <v>1346</v>
      </c>
      <c r="D585" s="264"/>
      <c r="E585" s="265">
        <v>28.5</v>
      </c>
      <c r="F585" s="231"/>
      <c r="G585" s="231"/>
      <c r="H585" s="231"/>
      <c r="I585" s="231"/>
      <c r="J585" s="231"/>
      <c r="K585" s="231"/>
      <c r="L585" s="231"/>
      <c r="M585" s="231"/>
      <c r="N585" s="230"/>
      <c r="O585" s="230"/>
      <c r="P585" s="230"/>
      <c r="Q585" s="230"/>
      <c r="R585" s="231"/>
      <c r="S585" s="231"/>
      <c r="T585" s="231"/>
      <c r="U585" s="231"/>
      <c r="V585" s="231"/>
      <c r="W585" s="231"/>
      <c r="X585" s="231"/>
      <c r="Y585" s="231"/>
      <c r="Z585" s="210"/>
      <c r="AA585" s="210"/>
      <c r="AB585" s="210"/>
      <c r="AC585" s="210"/>
      <c r="AD585" s="210"/>
      <c r="AE585" s="210"/>
      <c r="AF585" s="210"/>
      <c r="AG585" s="210" t="s">
        <v>251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ht="45" outlineLevel="3">
      <c r="A586" s="227"/>
      <c r="B586" s="228"/>
      <c r="C586" s="271" t="s">
        <v>1521</v>
      </c>
      <c r="D586" s="264"/>
      <c r="E586" s="265">
        <v>15</v>
      </c>
      <c r="F586" s="231"/>
      <c r="G586" s="231"/>
      <c r="H586" s="231"/>
      <c r="I586" s="231"/>
      <c r="J586" s="231"/>
      <c r="K586" s="231"/>
      <c r="L586" s="231"/>
      <c r="M586" s="231"/>
      <c r="N586" s="230"/>
      <c r="O586" s="230"/>
      <c r="P586" s="230"/>
      <c r="Q586" s="230"/>
      <c r="R586" s="231"/>
      <c r="S586" s="231"/>
      <c r="T586" s="231"/>
      <c r="U586" s="231"/>
      <c r="V586" s="231"/>
      <c r="W586" s="231"/>
      <c r="X586" s="231"/>
      <c r="Y586" s="231"/>
      <c r="Z586" s="210"/>
      <c r="AA586" s="210"/>
      <c r="AB586" s="210"/>
      <c r="AC586" s="210"/>
      <c r="AD586" s="210"/>
      <c r="AE586" s="210"/>
      <c r="AF586" s="210"/>
      <c r="AG586" s="210" t="s">
        <v>251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ht="22.5" outlineLevel="3">
      <c r="A587" s="227"/>
      <c r="B587" s="228"/>
      <c r="C587" s="271" t="s">
        <v>1348</v>
      </c>
      <c r="D587" s="264"/>
      <c r="E587" s="265">
        <v>5.5</v>
      </c>
      <c r="F587" s="231"/>
      <c r="G587" s="231"/>
      <c r="H587" s="231"/>
      <c r="I587" s="231"/>
      <c r="J587" s="231"/>
      <c r="K587" s="231"/>
      <c r="L587" s="231"/>
      <c r="M587" s="231"/>
      <c r="N587" s="230"/>
      <c r="O587" s="230"/>
      <c r="P587" s="230"/>
      <c r="Q587" s="230"/>
      <c r="R587" s="231"/>
      <c r="S587" s="231"/>
      <c r="T587" s="231"/>
      <c r="U587" s="231"/>
      <c r="V587" s="231"/>
      <c r="W587" s="231"/>
      <c r="X587" s="231"/>
      <c r="Y587" s="231"/>
      <c r="Z587" s="210"/>
      <c r="AA587" s="210"/>
      <c r="AB587" s="210"/>
      <c r="AC587" s="210"/>
      <c r="AD587" s="210"/>
      <c r="AE587" s="210"/>
      <c r="AF587" s="210"/>
      <c r="AG587" s="210" t="s">
        <v>251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ht="22.5" outlineLevel="3">
      <c r="A588" s="227"/>
      <c r="B588" s="228"/>
      <c r="C588" s="271" t="s">
        <v>1349</v>
      </c>
      <c r="D588" s="264"/>
      <c r="E588" s="265">
        <v>5.5</v>
      </c>
      <c r="F588" s="231"/>
      <c r="G588" s="231"/>
      <c r="H588" s="231"/>
      <c r="I588" s="231"/>
      <c r="J588" s="231"/>
      <c r="K588" s="231"/>
      <c r="L588" s="231"/>
      <c r="M588" s="231"/>
      <c r="N588" s="230"/>
      <c r="O588" s="230"/>
      <c r="P588" s="230"/>
      <c r="Q588" s="230"/>
      <c r="R588" s="231"/>
      <c r="S588" s="231"/>
      <c r="T588" s="231"/>
      <c r="U588" s="231"/>
      <c r="V588" s="231"/>
      <c r="W588" s="231"/>
      <c r="X588" s="231"/>
      <c r="Y588" s="231"/>
      <c r="Z588" s="210"/>
      <c r="AA588" s="210"/>
      <c r="AB588" s="210"/>
      <c r="AC588" s="210"/>
      <c r="AD588" s="210"/>
      <c r="AE588" s="210"/>
      <c r="AF588" s="210"/>
      <c r="AG588" s="210" t="s">
        <v>251</v>
      </c>
      <c r="AH588" s="210">
        <v>0</v>
      </c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ht="22.5" outlineLevel="3">
      <c r="A589" s="227"/>
      <c r="B589" s="228"/>
      <c r="C589" s="271" t="s">
        <v>1350</v>
      </c>
      <c r="D589" s="264"/>
      <c r="E589" s="265">
        <v>5.5</v>
      </c>
      <c r="F589" s="231"/>
      <c r="G589" s="231"/>
      <c r="H589" s="231"/>
      <c r="I589" s="231"/>
      <c r="J589" s="231"/>
      <c r="K589" s="231"/>
      <c r="L589" s="231"/>
      <c r="M589" s="231"/>
      <c r="N589" s="230"/>
      <c r="O589" s="230"/>
      <c r="P589" s="230"/>
      <c r="Q589" s="230"/>
      <c r="R589" s="231"/>
      <c r="S589" s="231"/>
      <c r="T589" s="231"/>
      <c r="U589" s="231"/>
      <c r="V589" s="231"/>
      <c r="W589" s="231"/>
      <c r="X589" s="231"/>
      <c r="Y589" s="231"/>
      <c r="Z589" s="210"/>
      <c r="AA589" s="210"/>
      <c r="AB589" s="210"/>
      <c r="AC589" s="210"/>
      <c r="AD589" s="210"/>
      <c r="AE589" s="210"/>
      <c r="AF589" s="210"/>
      <c r="AG589" s="210" t="s">
        <v>251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ht="22.5" outlineLevel="3">
      <c r="A590" s="227"/>
      <c r="B590" s="228"/>
      <c r="C590" s="271" t="s">
        <v>1351</v>
      </c>
      <c r="D590" s="264"/>
      <c r="E590" s="265">
        <v>5.5</v>
      </c>
      <c r="F590" s="231"/>
      <c r="G590" s="231"/>
      <c r="H590" s="231"/>
      <c r="I590" s="231"/>
      <c r="J590" s="231"/>
      <c r="K590" s="231"/>
      <c r="L590" s="231"/>
      <c r="M590" s="231"/>
      <c r="N590" s="230"/>
      <c r="O590" s="230"/>
      <c r="P590" s="230"/>
      <c r="Q590" s="230"/>
      <c r="R590" s="231"/>
      <c r="S590" s="231"/>
      <c r="T590" s="231"/>
      <c r="U590" s="231"/>
      <c r="V590" s="231"/>
      <c r="W590" s="231"/>
      <c r="X590" s="231"/>
      <c r="Y590" s="231"/>
      <c r="Z590" s="210"/>
      <c r="AA590" s="210"/>
      <c r="AB590" s="210"/>
      <c r="AC590" s="210"/>
      <c r="AD590" s="210"/>
      <c r="AE590" s="210"/>
      <c r="AF590" s="210"/>
      <c r="AG590" s="210" t="s">
        <v>251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ht="22.5" outlineLevel="3">
      <c r="A591" s="227"/>
      <c r="B591" s="228"/>
      <c r="C591" s="271" t="s">
        <v>1352</v>
      </c>
      <c r="D591" s="264"/>
      <c r="E591" s="265">
        <v>5.5</v>
      </c>
      <c r="F591" s="231"/>
      <c r="G591" s="231"/>
      <c r="H591" s="231"/>
      <c r="I591" s="231"/>
      <c r="J591" s="231"/>
      <c r="K591" s="231"/>
      <c r="L591" s="231"/>
      <c r="M591" s="231"/>
      <c r="N591" s="230"/>
      <c r="O591" s="230"/>
      <c r="P591" s="230"/>
      <c r="Q591" s="230"/>
      <c r="R591" s="231"/>
      <c r="S591" s="231"/>
      <c r="T591" s="231"/>
      <c r="U591" s="231"/>
      <c r="V591" s="231"/>
      <c r="W591" s="231"/>
      <c r="X591" s="231"/>
      <c r="Y591" s="231"/>
      <c r="Z591" s="210"/>
      <c r="AA591" s="210"/>
      <c r="AB591" s="210"/>
      <c r="AC591" s="210"/>
      <c r="AD591" s="210"/>
      <c r="AE591" s="210"/>
      <c r="AF591" s="210"/>
      <c r="AG591" s="210" t="s">
        <v>251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ht="22.5" outlineLevel="3">
      <c r="A592" s="227"/>
      <c r="B592" s="228"/>
      <c r="C592" s="271" t="s">
        <v>1353</v>
      </c>
      <c r="D592" s="264"/>
      <c r="E592" s="265">
        <v>5.5</v>
      </c>
      <c r="F592" s="231"/>
      <c r="G592" s="231"/>
      <c r="H592" s="231"/>
      <c r="I592" s="231"/>
      <c r="J592" s="231"/>
      <c r="K592" s="231"/>
      <c r="L592" s="231"/>
      <c r="M592" s="231"/>
      <c r="N592" s="230"/>
      <c r="O592" s="230"/>
      <c r="P592" s="230"/>
      <c r="Q592" s="230"/>
      <c r="R592" s="231"/>
      <c r="S592" s="231"/>
      <c r="T592" s="231"/>
      <c r="U592" s="231"/>
      <c r="V592" s="231"/>
      <c r="W592" s="231"/>
      <c r="X592" s="231"/>
      <c r="Y592" s="231"/>
      <c r="Z592" s="210"/>
      <c r="AA592" s="210"/>
      <c r="AB592" s="210"/>
      <c r="AC592" s="210"/>
      <c r="AD592" s="210"/>
      <c r="AE592" s="210"/>
      <c r="AF592" s="210"/>
      <c r="AG592" s="210" t="s">
        <v>251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ht="22.5" outlineLevel="3">
      <c r="A593" s="227"/>
      <c r="B593" s="228"/>
      <c r="C593" s="271" t="s">
        <v>1354</v>
      </c>
      <c r="D593" s="264"/>
      <c r="E593" s="265">
        <v>5.5</v>
      </c>
      <c r="F593" s="231"/>
      <c r="G593" s="231"/>
      <c r="H593" s="231"/>
      <c r="I593" s="231"/>
      <c r="J593" s="231"/>
      <c r="K593" s="231"/>
      <c r="L593" s="231"/>
      <c r="M593" s="231"/>
      <c r="N593" s="230"/>
      <c r="O593" s="230"/>
      <c r="P593" s="230"/>
      <c r="Q593" s="230"/>
      <c r="R593" s="231"/>
      <c r="S593" s="231"/>
      <c r="T593" s="231"/>
      <c r="U593" s="231"/>
      <c r="V593" s="231"/>
      <c r="W593" s="231"/>
      <c r="X593" s="231"/>
      <c r="Y593" s="231"/>
      <c r="Z593" s="210"/>
      <c r="AA593" s="210"/>
      <c r="AB593" s="210"/>
      <c r="AC593" s="210"/>
      <c r="AD593" s="210"/>
      <c r="AE593" s="210"/>
      <c r="AF593" s="210"/>
      <c r="AG593" s="210" t="s">
        <v>251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ht="22.5" outlineLevel="3">
      <c r="A594" s="227"/>
      <c r="B594" s="228"/>
      <c r="C594" s="271" t="s">
        <v>1355</v>
      </c>
      <c r="D594" s="264"/>
      <c r="E594" s="265">
        <v>5.5</v>
      </c>
      <c r="F594" s="231"/>
      <c r="G594" s="231"/>
      <c r="H594" s="231"/>
      <c r="I594" s="231"/>
      <c r="J594" s="231"/>
      <c r="K594" s="231"/>
      <c r="L594" s="231"/>
      <c r="M594" s="231"/>
      <c r="N594" s="230"/>
      <c r="O594" s="230"/>
      <c r="P594" s="230"/>
      <c r="Q594" s="230"/>
      <c r="R594" s="231"/>
      <c r="S594" s="231"/>
      <c r="T594" s="231"/>
      <c r="U594" s="231"/>
      <c r="V594" s="231"/>
      <c r="W594" s="231"/>
      <c r="X594" s="231"/>
      <c r="Y594" s="231"/>
      <c r="Z594" s="210"/>
      <c r="AA594" s="210"/>
      <c r="AB594" s="210"/>
      <c r="AC594" s="210"/>
      <c r="AD594" s="210"/>
      <c r="AE594" s="210"/>
      <c r="AF594" s="210"/>
      <c r="AG594" s="210" t="s">
        <v>251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1">
      <c r="A595" s="242">
        <v>143</v>
      </c>
      <c r="B595" s="243" t="s">
        <v>1028</v>
      </c>
      <c r="C595" s="256" t="s">
        <v>1029</v>
      </c>
      <c r="D595" s="244" t="s">
        <v>541</v>
      </c>
      <c r="E595" s="245">
        <v>4</v>
      </c>
      <c r="F595" s="246"/>
      <c r="G595" s="247">
        <f>ROUND(E595*F595,2)</f>
        <v>0</v>
      </c>
      <c r="H595" s="232"/>
      <c r="I595" s="231">
        <f>ROUND(E595*H595,2)</f>
        <v>0</v>
      </c>
      <c r="J595" s="232"/>
      <c r="K595" s="231">
        <f>ROUND(E595*J595,2)</f>
        <v>0</v>
      </c>
      <c r="L595" s="231">
        <v>21</v>
      </c>
      <c r="M595" s="231">
        <f>G595*(1+L595/100)</f>
        <v>0</v>
      </c>
      <c r="N595" s="230">
        <v>0</v>
      </c>
      <c r="O595" s="230">
        <f>ROUND(E595*N595,2)</f>
        <v>0</v>
      </c>
      <c r="P595" s="230">
        <v>0</v>
      </c>
      <c r="Q595" s="230">
        <f>ROUND(E595*P595,2)</f>
        <v>0</v>
      </c>
      <c r="R595" s="231"/>
      <c r="S595" s="231" t="s">
        <v>248</v>
      </c>
      <c r="T595" s="231" t="s">
        <v>249</v>
      </c>
      <c r="U595" s="231">
        <v>0.12</v>
      </c>
      <c r="V595" s="231">
        <f>ROUND(E595*U595,2)</f>
        <v>0.48</v>
      </c>
      <c r="W595" s="231"/>
      <c r="X595" s="231" t="s">
        <v>191</v>
      </c>
      <c r="Y595" s="231" t="s">
        <v>192</v>
      </c>
      <c r="Z595" s="210"/>
      <c r="AA595" s="210"/>
      <c r="AB595" s="210"/>
      <c r="AC595" s="210"/>
      <c r="AD595" s="210"/>
      <c r="AE595" s="210"/>
      <c r="AF595" s="210"/>
      <c r="AG595" s="210" t="s">
        <v>193</v>
      </c>
      <c r="AH595" s="210"/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ht="45" outlineLevel="2">
      <c r="A596" s="227"/>
      <c r="B596" s="228"/>
      <c r="C596" s="271" t="s">
        <v>1522</v>
      </c>
      <c r="D596" s="264"/>
      <c r="E596" s="265">
        <v>4</v>
      </c>
      <c r="F596" s="231"/>
      <c r="G596" s="231"/>
      <c r="H596" s="231"/>
      <c r="I596" s="231"/>
      <c r="J596" s="231"/>
      <c r="K596" s="231"/>
      <c r="L596" s="231"/>
      <c r="M596" s="231"/>
      <c r="N596" s="230"/>
      <c r="O596" s="230"/>
      <c r="P596" s="230"/>
      <c r="Q596" s="230"/>
      <c r="R596" s="231"/>
      <c r="S596" s="231"/>
      <c r="T596" s="231"/>
      <c r="U596" s="231"/>
      <c r="V596" s="231"/>
      <c r="W596" s="231"/>
      <c r="X596" s="231"/>
      <c r="Y596" s="231"/>
      <c r="Z596" s="210"/>
      <c r="AA596" s="210"/>
      <c r="AB596" s="210"/>
      <c r="AC596" s="210"/>
      <c r="AD596" s="210"/>
      <c r="AE596" s="210"/>
      <c r="AF596" s="210"/>
      <c r="AG596" s="210" t="s">
        <v>251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1">
      <c r="A597" s="242">
        <v>144</v>
      </c>
      <c r="B597" s="243" t="s">
        <v>1032</v>
      </c>
      <c r="C597" s="256" t="s">
        <v>1033</v>
      </c>
      <c r="D597" s="244" t="s">
        <v>541</v>
      </c>
      <c r="E597" s="245">
        <v>28</v>
      </c>
      <c r="F597" s="246"/>
      <c r="G597" s="247">
        <f>ROUND(E597*F597,2)</f>
        <v>0</v>
      </c>
      <c r="H597" s="232"/>
      <c r="I597" s="231">
        <f>ROUND(E597*H597,2)</f>
        <v>0</v>
      </c>
      <c r="J597" s="232"/>
      <c r="K597" s="231">
        <f>ROUND(E597*J597,2)</f>
        <v>0</v>
      </c>
      <c r="L597" s="231">
        <v>21</v>
      </c>
      <c r="M597" s="231">
        <f>G597*(1+L597/100)</f>
        <v>0</v>
      </c>
      <c r="N597" s="230">
        <v>0</v>
      </c>
      <c r="O597" s="230">
        <f>ROUND(E597*N597,2)</f>
        <v>0</v>
      </c>
      <c r="P597" s="230">
        <v>0</v>
      </c>
      <c r="Q597" s="230">
        <f>ROUND(E597*P597,2)</f>
        <v>0</v>
      </c>
      <c r="R597" s="231"/>
      <c r="S597" s="231" t="s">
        <v>248</v>
      </c>
      <c r="T597" s="231" t="s">
        <v>249</v>
      </c>
      <c r="U597" s="231">
        <v>0.14000000000000001</v>
      </c>
      <c r="V597" s="231">
        <f>ROUND(E597*U597,2)</f>
        <v>3.92</v>
      </c>
      <c r="W597" s="231"/>
      <c r="X597" s="231" t="s">
        <v>191</v>
      </c>
      <c r="Y597" s="231" t="s">
        <v>192</v>
      </c>
      <c r="Z597" s="210"/>
      <c r="AA597" s="210"/>
      <c r="AB597" s="210"/>
      <c r="AC597" s="210"/>
      <c r="AD597" s="210"/>
      <c r="AE597" s="210"/>
      <c r="AF597" s="210"/>
      <c r="AG597" s="210" t="s">
        <v>193</v>
      </c>
      <c r="AH597" s="210"/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ht="22.5" outlineLevel="2">
      <c r="A598" s="227"/>
      <c r="B598" s="228"/>
      <c r="C598" s="271" t="s">
        <v>1523</v>
      </c>
      <c r="D598" s="264"/>
      <c r="E598" s="265">
        <v>2</v>
      </c>
      <c r="F598" s="231"/>
      <c r="G598" s="231"/>
      <c r="H598" s="231"/>
      <c r="I598" s="231"/>
      <c r="J598" s="231"/>
      <c r="K598" s="231"/>
      <c r="L598" s="231"/>
      <c r="M598" s="231"/>
      <c r="N598" s="230"/>
      <c r="O598" s="230"/>
      <c r="P598" s="230"/>
      <c r="Q598" s="230"/>
      <c r="R598" s="231"/>
      <c r="S598" s="231"/>
      <c r="T598" s="231"/>
      <c r="U598" s="231"/>
      <c r="V598" s="231"/>
      <c r="W598" s="231"/>
      <c r="X598" s="231"/>
      <c r="Y598" s="231"/>
      <c r="Z598" s="210"/>
      <c r="AA598" s="210"/>
      <c r="AB598" s="210"/>
      <c r="AC598" s="210"/>
      <c r="AD598" s="210"/>
      <c r="AE598" s="210"/>
      <c r="AF598" s="210"/>
      <c r="AG598" s="210" t="s">
        <v>251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ht="22.5" outlineLevel="3">
      <c r="A599" s="227"/>
      <c r="B599" s="228"/>
      <c r="C599" s="271" t="s">
        <v>1524</v>
      </c>
      <c r="D599" s="264"/>
      <c r="E599" s="265">
        <v>8</v>
      </c>
      <c r="F599" s="231"/>
      <c r="G599" s="231"/>
      <c r="H599" s="231"/>
      <c r="I599" s="231"/>
      <c r="J599" s="231"/>
      <c r="K599" s="231"/>
      <c r="L599" s="231"/>
      <c r="M599" s="231"/>
      <c r="N599" s="230"/>
      <c r="O599" s="230"/>
      <c r="P599" s="230"/>
      <c r="Q599" s="230"/>
      <c r="R599" s="231"/>
      <c r="S599" s="231"/>
      <c r="T599" s="231"/>
      <c r="U599" s="231"/>
      <c r="V599" s="231"/>
      <c r="W599" s="231"/>
      <c r="X599" s="231"/>
      <c r="Y599" s="231"/>
      <c r="Z599" s="210"/>
      <c r="AA599" s="210"/>
      <c r="AB599" s="210"/>
      <c r="AC599" s="210"/>
      <c r="AD599" s="210"/>
      <c r="AE599" s="210"/>
      <c r="AF599" s="210"/>
      <c r="AG599" s="210" t="s">
        <v>251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ht="45" outlineLevel="3">
      <c r="A600" s="227"/>
      <c r="B600" s="228"/>
      <c r="C600" s="271" t="s">
        <v>1525</v>
      </c>
      <c r="D600" s="264"/>
      <c r="E600" s="265">
        <v>2</v>
      </c>
      <c r="F600" s="231"/>
      <c r="G600" s="231"/>
      <c r="H600" s="231"/>
      <c r="I600" s="231"/>
      <c r="J600" s="231"/>
      <c r="K600" s="231"/>
      <c r="L600" s="231"/>
      <c r="M600" s="231"/>
      <c r="N600" s="230"/>
      <c r="O600" s="230"/>
      <c r="P600" s="230"/>
      <c r="Q600" s="230"/>
      <c r="R600" s="231"/>
      <c r="S600" s="231"/>
      <c r="T600" s="231"/>
      <c r="U600" s="231"/>
      <c r="V600" s="231"/>
      <c r="W600" s="231"/>
      <c r="X600" s="231"/>
      <c r="Y600" s="231"/>
      <c r="Z600" s="210"/>
      <c r="AA600" s="210"/>
      <c r="AB600" s="210"/>
      <c r="AC600" s="210"/>
      <c r="AD600" s="210"/>
      <c r="AE600" s="210"/>
      <c r="AF600" s="210"/>
      <c r="AG600" s="210" t="s">
        <v>251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ht="22.5" outlineLevel="3">
      <c r="A601" s="227"/>
      <c r="B601" s="228"/>
      <c r="C601" s="271" t="s">
        <v>1526</v>
      </c>
      <c r="D601" s="264"/>
      <c r="E601" s="265">
        <v>2</v>
      </c>
      <c r="F601" s="231"/>
      <c r="G601" s="231"/>
      <c r="H601" s="231"/>
      <c r="I601" s="231"/>
      <c r="J601" s="231"/>
      <c r="K601" s="231"/>
      <c r="L601" s="231"/>
      <c r="M601" s="231"/>
      <c r="N601" s="230"/>
      <c r="O601" s="230"/>
      <c r="P601" s="230"/>
      <c r="Q601" s="230"/>
      <c r="R601" s="231"/>
      <c r="S601" s="231"/>
      <c r="T601" s="231"/>
      <c r="U601" s="231"/>
      <c r="V601" s="231"/>
      <c r="W601" s="231"/>
      <c r="X601" s="231"/>
      <c r="Y601" s="231"/>
      <c r="Z601" s="210"/>
      <c r="AA601" s="210"/>
      <c r="AB601" s="210"/>
      <c r="AC601" s="210"/>
      <c r="AD601" s="210"/>
      <c r="AE601" s="210"/>
      <c r="AF601" s="210"/>
      <c r="AG601" s="210" t="s">
        <v>251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ht="22.5" outlineLevel="3">
      <c r="A602" s="227"/>
      <c r="B602" s="228"/>
      <c r="C602" s="271" t="s">
        <v>1527</v>
      </c>
      <c r="D602" s="264"/>
      <c r="E602" s="265">
        <v>2</v>
      </c>
      <c r="F602" s="231"/>
      <c r="G602" s="231"/>
      <c r="H602" s="231"/>
      <c r="I602" s="231"/>
      <c r="J602" s="231"/>
      <c r="K602" s="231"/>
      <c r="L602" s="231"/>
      <c r="M602" s="231"/>
      <c r="N602" s="230"/>
      <c r="O602" s="230"/>
      <c r="P602" s="230"/>
      <c r="Q602" s="230"/>
      <c r="R602" s="231"/>
      <c r="S602" s="231"/>
      <c r="T602" s="231"/>
      <c r="U602" s="231"/>
      <c r="V602" s="231"/>
      <c r="W602" s="231"/>
      <c r="X602" s="231"/>
      <c r="Y602" s="231"/>
      <c r="Z602" s="210"/>
      <c r="AA602" s="210"/>
      <c r="AB602" s="210"/>
      <c r="AC602" s="210"/>
      <c r="AD602" s="210"/>
      <c r="AE602" s="210"/>
      <c r="AF602" s="210"/>
      <c r="AG602" s="210" t="s">
        <v>251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ht="22.5" outlineLevel="3">
      <c r="A603" s="227"/>
      <c r="B603" s="228"/>
      <c r="C603" s="271" t="s">
        <v>1528</v>
      </c>
      <c r="D603" s="264"/>
      <c r="E603" s="265">
        <v>2</v>
      </c>
      <c r="F603" s="231"/>
      <c r="G603" s="231"/>
      <c r="H603" s="231"/>
      <c r="I603" s="231"/>
      <c r="J603" s="231"/>
      <c r="K603" s="231"/>
      <c r="L603" s="231"/>
      <c r="M603" s="231"/>
      <c r="N603" s="230"/>
      <c r="O603" s="230"/>
      <c r="P603" s="230"/>
      <c r="Q603" s="230"/>
      <c r="R603" s="231"/>
      <c r="S603" s="231"/>
      <c r="T603" s="231"/>
      <c r="U603" s="231"/>
      <c r="V603" s="231"/>
      <c r="W603" s="231"/>
      <c r="X603" s="231"/>
      <c r="Y603" s="231"/>
      <c r="Z603" s="210"/>
      <c r="AA603" s="210"/>
      <c r="AB603" s="210"/>
      <c r="AC603" s="210"/>
      <c r="AD603" s="210"/>
      <c r="AE603" s="210"/>
      <c r="AF603" s="210"/>
      <c r="AG603" s="210" t="s">
        <v>251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ht="22.5" outlineLevel="3">
      <c r="A604" s="227"/>
      <c r="B604" s="228"/>
      <c r="C604" s="271" t="s">
        <v>1529</v>
      </c>
      <c r="D604" s="264"/>
      <c r="E604" s="265">
        <v>2</v>
      </c>
      <c r="F604" s="231"/>
      <c r="G604" s="231"/>
      <c r="H604" s="231"/>
      <c r="I604" s="231"/>
      <c r="J604" s="231"/>
      <c r="K604" s="231"/>
      <c r="L604" s="231"/>
      <c r="M604" s="231"/>
      <c r="N604" s="230"/>
      <c r="O604" s="230"/>
      <c r="P604" s="230"/>
      <c r="Q604" s="230"/>
      <c r="R604" s="231"/>
      <c r="S604" s="231"/>
      <c r="T604" s="231"/>
      <c r="U604" s="231"/>
      <c r="V604" s="231"/>
      <c r="W604" s="231"/>
      <c r="X604" s="231"/>
      <c r="Y604" s="231"/>
      <c r="Z604" s="210"/>
      <c r="AA604" s="210"/>
      <c r="AB604" s="210"/>
      <c r="AC604" s="210"/>
      <c r="AD604" s="210"/>
      <c r="AE604" s="210"/>
      <c r="AF604" s="210"/>
      <c r="AG604" s="210" t="s">
        <v>251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ht="22.5" outlineLevel="3">
      <c r="A605" s="227"/>
      <c r="B605" s="228"/>
      <c r="C605" s="271" t="s">
        <v>1530</v>
      </c>
      <c r="D605" s="264"/>
      <c r="E605" s="265">
        <v>2</v>
      </c>
      <c r="F605" s="231"/>
      <c r="G605" s="231"/>
      <c r="H605" s="231"/>
      <c r="I605" s="231"/>
      <c r="J605" s="231"/>
      <c r="K605" s="231"/>
      <c r="L605" s="231"/>
      <c r="M605" s="231"/>
      <c r="N605" s="230"/>
      <c r="O605" s="230"/>
      <c r="P605" s="230"/>
      <c r="Q605" s="230"/>
      <c r="R605" s="231"/>
      <c r="S605" s="231"/>
      <c r="T605" s="231"/>
      <c r="U605" s="231"/>
      <c r="V605" s="231"/>
      <c r="W605" s="231"/>
      <c r="X605" s="231"/>
      <c r="Y605" s="231"/>
      <c r="Z605" s="210"/>
      <c r="AA605" s="210"/>
      <c r="AB605" s="210"/>
      <c r="AC605" s="210"/>
      <c r="AD605" s="210"/>
      <c r="AE605" s="210"/>
      <c r="AF605" s="210"/>
      <c r="AG605" s="210" t="s">
        <v>251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ht="22.5" outlineLevel="3">
      <c r="A606" s="227"/>
      <c r="B606" s="228"/>
      <c r="C606" s="271" t="s">
        <v>1531</v>
      </c>
      <c r="D606" s="264"/>
      <c r="E606" s="265">
        <v>2</v>
      </c>
      <c r="F606" s="231"/>
      <c r="G606" s="231"/>
      <c r="H606" s="231"/>
      <c r="I606" s="231"/>
      <c r="J606" s="231"/>
      <c r="K606" s="231"/>
      <c r="L606" s="231"/>
      <c r="M606" s="231"/>
      <c r="N606" s="230"/>
      <c r="O606" s="230"/>
      <c r="P606" s="230"/>
      <c r="Q606" s="230"/>
      <c r="R606" s="231"/>
      <c r="S606" s="231"/>
      <c r="T606" s="231"/>
      <c r="U606" s="231"/>
      <c r="V606" s="231"/>
      <c r="W606" s="231"/>
      <c r="X606" s="231"/>
      <c r="Y606" s="231"/>
      <c r="Z606" s="210"/>
      <c r="AA606" s="210"/>
      <c r="AB606" s="210"/>
      <c r="AC606" s="210"/>
      <c r="AD606" s="210"/>
      <c r="AE606" s="210"/>
      <c r="AF606" s="210"/>
      <c r="AG606" s="210" t="s">
        <v>251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ht="22.5" outlineLevel="3">
      <c r="A607" s="227"/>
      <c r="B607" s="228"/>
      <c r="C607" s="271" t="s">
        <v>1532</v>
      </c>
      <c r="D607" s="264"/>
      <c r="E607" s="265">
        <v>2</v>
      </c>
      <c r="F607" s="231"/>
      <c r="G607" s="231"/>
      <c r="H607" s="231"/>
      <c r="I607" s="231"/>
      <c r="J607" s="231"/>
      <c r="K607" s="231"/>
      <c r="L607" s="231"/>
      <c r="M607" s="231"/>
      <c r="N607" s="230"/>
      <c r="O607" s="230"/>
      <c r="P607" s="230"/>
      <c r="Q607" s="230"/>
      <c r="R607" s="231"/>
      <c r="S607" s="231"/>
      <c r="T607" s="231"/>
      <c r="U607" s="231"/>
      <c r="V607" s="231"/>
      <c r="W607" s="231"/>
      <c r="X607" s="231"/>
      <c r="Y607" s="231"/>
      <c r="Z607" s="210"/>
      <c r="AA607" s="210"/>
      <c r="AB607" s="210"/>
      <c r="AC607" s="210"/>
      <c r="AD607" s="210"/>
      <c r="AE607" s="210"/>
      <c r="AF607" s="210"/>
      <c r="AG607" s="210" t="s">
        <v>251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ht="22.5" outlineLevel="3">
      <c r="A608" s="227"/>
      <c r="B608" s="228"/>
      <c r="C608" s="271" t="s">
        <v>1533</v>
      </c>
      <c r="D608" s="264"/>
      <c r="E608" s="265">
        <v>2</v>
      </c>
      <c r="F608" s="231"/>
      <c r="G608" s="231"/>
      <c r="H608" s="231"/>
      <c r="I608" s="231"/>
      <c r="J608" s="231"/>
      <c r="K608" s="231"/>
      <c r="L608" s="231"/>
      <c r="M608" s="231"/>
      <c r="N608" s="230"/>
      <c r="O608" s="230"/>
      <c r="P608" s="230"/>
      <c r="Q608" s="230"/>
      <c r="R608" s="231"/>
      <c r="S608" s="231"/>
      <c r="T608" s="231"/>
      <c r="U608" s="231"/>
      <c r="V608" s="231"/>
      <c r="W608" s="231"/>
      <c r="X608" s="231"/>
      <c r="Y608" s="231"/>
      <c r="Z608" s="210"/>
      <c r="AA608" s="210"/>
      <c r="AB608" s="210"/>
      <c r="AC608" s="210"/>
      <c r="AD608" s="210"/>
      <c r="AE608" s="210"/>
      <c r="AF608" s="210"/>
      <c r="AG608" s="210" t="s">
        <v>251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1">
      <c r="A609" s="242">
        <v>145</v>
      </c>
      <c r="B609" s="243" t="s">
        <v>1039</v>
      </c>
      <c r="C609" s="256" t="s">
        <v>1040</v>
      </c>
      <c r="D609" s="244" t="s">
        <v>303</v>
      </c>
      <c r="E609" s="245">
        <v>97.5</v>
      </c>
      <c r="F609" s="246"/>
      <c r="G609" s="247">
        <f>ROUND(E609*F609,2)</f>
        <v>0</v>
      </c>
      <c r="H609" s="232"/>
      <c r="I609" s="231">
        <f>ROUND(E609*H609,2)</f>
        <v>0</v>
      </c>
      <c r="J609" s="232"/>
      <c r="K609" s="231">
        <f>ROUND(E609*J609,2)</f>
        <v>0</v>
      </c>
      <c r="L609" s="231">
        <v>21</v>
      </c>
      <c r="M609" s="231">
        <f>G609*(1+L609/100)</f>
        <v>0</v>
      </c>
      <c r="N609" s="230">
        <v>6.0000000000000002E-5</v>
      </c>
      <c r="O609" s="230">
        <f>ROUND(E609*N609,2)</f>
        <v>0.01</v>
      </c>
      <c r="P609" s="230">
        <v>0</v>
      </c>
      <c r="Q609" s="230">
        <f>ROUND(E609*P609,2)</f>
        <v>0</v>
      </c>
      <c r="R609" s="231"/>
      <c r="S609" s="231" t="s">
        <v>248</v>
      </c>
      <c r="T609" s="231" t="s">
        <v>249</v>
      </c>
      <c r="U609" s="231">
        <v>2.5999999999999999E-2</v>
      </c>
      <c r="V609" s="231">
        <f>ROUND(E609*U609,2)</f>
        <v>2.54</v>
      </c>
      <c r="W609" s="231"/>
      <c r="X609" s="231" t="s">
        <v>191</v>
      </c>
      <c r="Y609" s="231" t="s">
        <v>192</v>
      </c>
      <c r="Z609" s="210"/>
      <c r="AA609" s="210"/>
      <c r="AB609" s="210"/>
      <c r="AC609" s="210"/>
      <c r="AD609" s="210"/>
      <c r="AE609" s="210"/>
      <c r="AF609" s="210"/>
      <c r="AG609" s="210" t="s">
        <v>193</v>
      </c>
      <c r="AH609" s="210"/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ht="22.5" outlineLevel="2">
      <c r="A610" s="227"/>
      <c r="B610" s="228"/>
      <c r="C610" s="271" t="s">
        <v>1345</v>
      </c>
      <c r="D610" s="264"/>
      <c r="E610" s="265">
        <v>10</v>
      </c>
      <c r="F610" s="231"/>
      <c r="G610" s="231"/>
      <c r="H610" s="231"/>
      <c r="I610" s="231"/>
      <c r="J610" s="231"/>
      <c r="K610" s="231"/>
      <c r="L610" s="231"/>
      <c r="M610" s="231"/>
      <c r="N610" s="230"/>
      <c r="O610" s="230"/>
      <c r="P610" s="230"/>
      <c r="Q610" s="230"/>
      <c r="R610" s="231"/>
      <c r="S610" s="231"/>
      <c r="T610" s="231"/>
      <c r="U610" s="231"/>
      <c r="V610" s="231"/>
      <c r="W610" s="231"/>
      <c r="X610" s="231"/>
      <c r="Y610" s="231"/>
      <c r="Z610" s="210"/>
      <c r="AA610" s="210"/>
      <c r="AB610" s="210"/>
      <c r="AC610" s="210"/>
      <c r="AD610" s="210"/>
      <c r="AE610" s="210"/>
      <c r="AF610" s="210"/>
      <c r="AG610" s="210" t="s">
        <v>251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ht="22.5" outlineLevel="3">
      <c r="A611" s="227"/>
      <c r="B611" s="228"/>
      <c r="C611" s="271" t="s">
        <v>1346</v>
      </c>
      <c r="D611" s="264"/>
      <c r="E611" s="265">
        <v>28.5</v>
      </c>
      <c r="F611" s="231"/>
      <c r="G611" s="231"/>
      <c r="H611" s="231"/>
      <c r="I611" s="231"/>
      <c r="J611" s="231"/>
      <c r="K611" s="231"/>
      <c r="L611" s="231"/>
      <c r="M611" s="231"/>
      <c r="N611" s="230"/>
      <c r="O611" s="230"/>
      <c r="P611" s="230"/>
      <c r="Q611" s="230"/>
      <c r="R611" s="231"/>
      <c r="S611" s="231"/>
      <c r="T611" s="231"/>
      <c r="U611" s="231"/>
      <c r="V611" s="231"/>
      <c r="W611" s="231"/>
      <c r="X611" s="231"/>
      <c r="Y611" s="231"/>
      <c r="Z611" s="210"/>
      <c r="AA611" s="210"/>
      <c r="AB611" s="210"/>
      <c r="AC611" s="210"/>
      <c r="AD611" s="210"/>
      <c r="AE611" s="210"/>
      <c r="AF611" s="210"/>
      <c r="AG611" s="210" t="s">
        <v>251</v>
      </c>
      <c r="AH611" s="210">
        <v>0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ht="45" outlineLevel="3">
      <c r="A612" s="227"/>
      <c r="B612" s="228"/>
      <c r="C612" s="271" t="s">
        <v>1534</v>
      </c>
      <c r="D612" s="264"/>
      <c r="E612" s="265">
        <v>15</v>
      </c>
      <c r="F612" s="231"/>
      <c r="G612" s="231"/>
      <c r="H612" s="231"/>
      <c r="I612" s="231"/>
      <c r="J612" s="231"/>
      <c r="K612" s="231"/>
      <c r="L612" s="231"/>
      <c r="M612" s="231"/>
      <c r="N612" s="230"/>
      <c r="O612" s="230"/>
      <c r="P612" s="230"/>
      <c r="Q612" s="230"/>
      <c r="R612" s="231"/>
      <c r="S612" s="231"/>
      <c r="T612" s="231"/>
      <c r="U612" s="231"/>
      <c r="V612" s="231"/>
      <c r="W612" s="231"/>
      <c r="X612" s="231"/>
      <c r="Y612" s="231"/>
      <c r="Z612" s="210"/>
      <c r="AA612" s="210"/>
      <c r="AB612" s="210"/>
      <c r="AC612" s="210"/>
      <c r="AD612" s="210"/>
      <c r="AE612" s="210"/>
      <c r="AF612" s="210"/>
      <c r="AG612" s="210" t="s">
        <v>251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ht="22.5" outlineLevel="3">
      <c r="A613" s="227"/>
      <c r="B613" s="228"/>
      <c r="C613" s="271" t="s">
        <v>1348</v>
      </c>
      <c r="D613" s="264"/>
      <c r="E613" s="265">
        <v>5.5</v>
      </c>
      <c r="F613" s="231"/>
      <c r="G613" s="231"/>
      <c r="H613" s="231"/>
      <c r="I613" s="231"/>
      <c r="J613" s="231"/>
      <c r="K613" s="231"/>
      <c r="L613" s="231"/>
      <c r="M613" s="231"/>
      <c r="N613" s="230"/>
      <c r="O613" s="230"/>
      <c r="P613" s="230"/>
      <c r="Q613" s="230"/>
      <c r="R613" s="231"/>
      <c r="S613" s="231"/>
      <c r="T613" s="231"/>
      <c r="U613" s="231"/>
      <c r="V613" s="231"/>
      <c r="W613" s="231"/>
      <c r="X613" s="231"/>
      <c r="Y613" s="231"/>
      <c r="Z613" s="210"/>
      <c r="AA613" s="210"/>
      <c r="AB613" s="210"/>
      <c r="AC613" s="210"/>
      <c r="AD613" s="210"/>
      <c r="AE613" s="210"/>
      <c r="AF613" s="210"/>
      <c r="AG613" s="210" t="s">
        <v>251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ht="22.5" outlineLevel="3">
      <c r="A614" s="227"/>
      <c r="B614" s="228"/>
      <c r="C614" s="271" t="s">
        <v>1349</v>
      </c>
      <c r="D614" s="264"/>
      <c r="E614" s="265">
        <v>5.5</v>
      </c>
      <c r="F614" s="231"/>
      <c r="G614" s="231"/>
      <c r="H614" s="231"/>
      <c r="I614" s="231"/>
      <c r="J614" s="231"/>
      <c r="K614" s="231"/>
      <c r="L614" s="231"/>
      <c r="M614" s="231"/>
      <c r="N614" s="230"/>
      <c r="O614" s="230"/>
      <c r="P614" s="230"/>
      <c r="Q614" s="230"/>
      <c r="R614" s="231"/>
      <c r="S614" s="231"/>
      <c r="T614" s="231"/>
      <c r="U614" s="231"/>
      <c r="V614" s="231"/>
      <c r="W614" s="231"/>
      <c r="X614" s="231"/>
      <c r="Y614" s="231"/>
      <c r="Z614" s="210"/>
      <c r="AA614" s="210"/>
      <c r="AB614" s="210"/>
      <c r="AC614" s="210"/>
      <c r="AD614" s="210"/>
      <c r="AE614" s="210"/>
      <c r="AF614" s="210"/>
      <c r="AG614" s="210" t="s">
        <v>251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ht="22.5" outlineLevel="3">
      <c r="A615" s="227"/>
      <c r="B615" s="228"/>
      <c r="C615" s="271" t="s">
        <v>1350</v>
      </c>
      <c r="D615" s="264"/>
      <c r="E615" s="265">
        <v>5.5</v>
      </c>
      <c r="F615" s="231"/>
      <c r="G615" s="231"/>
      <c r="H615" s="231"/>
      <c r="I615" s="231"/>
      <c r="J615" s="231"/>
      <c r="K615" s="231"/>
      <c r="L615" s="231"/>
      <c r="M615" s="231"/>
      <c r="N615" s="230"/>
      <c r="O615" s="230"/>
      <c r="P615" s="230"/>
      <c r="Q615" s="230"/>
      <c r="R615" s="231"/>
      <c r="S615" s="231"/>
      <c r="T615" s="231"/>
      <c r="U615" s="231"/>
      <c r="V615" s="231"/>
      <c r="W615" s="231"/>
      <c r="X615" s="231"/>
      <c r="Y615" s="231"/>
      <c r="Z615" s="210"/>
      <c r="AA615" s="210"/>
      <c r="AB615" s="210"/>
      <c r="AC615" s="210"/>
      <c r="AD615" s="210"/>
      <c r="AE615" s="210"/>
      <c r="AF615" s="210"/>
      <c r="AG615" s="210" t="s">
        <v>251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ht="22.5" outlineLevel="3">
      <c r="A616" s="227"/>
      <c r="B616" s="228"/>
      <c r="C616" s="271" t="s">
        <v>1351</v>
      </c>
      <c r="D616" s="264"/>
      <c r="E616" s="265">
        <v>5.5</v>
      </c>
      <c r="F616" s="231"/>
      <c r="G616" s="231"/>
      <c r="H616" s="231"/>
      <c r="I616" s="231"/>
      <c r="J616" s="231"/>
      <c r="K616" s="231"/>
      <c r="L616" s="231"/>
      <c r="M616" s="231"/>
      <c r="N616" s="230"/>
      <c r="O616" s="230"/>
      <c r="P616" s="230"/>
      <c r="Q616" s="230"/>
      <c r="R616" s="231"/>
      <c r="S616" s="231"/>
      <c r="T616" s="231"/>
      <c r="U616" s="231"/>
      <c r="V616" s="231"/>
      <c r="W616" s="231"/>
      <c r="X616" s="231"/>
      <c r="Y616" s="231"/>
      <c r="Z616" s="210"/>
      <c r="AA616" s="210"/>
      <c r="AB616" s="210"/>
      <c r="AC616" s="210"/>
      <c r="AD616" s="210"/>
      <c r="AE616" s="210"/>
      <c r="AF616" s="210"/>
      <c r="AG616" s="210" t="s">
        <v>251</v>
      </c>
      <c r="AH616" s="210">
        <v>0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ht="22.5" outlineLevel="3">
      <c r="A617" s="227"/>
      <c r="B617" s="228"/>
      <c r="C617" s="271" t="s">
        <v>1352</v>
      </c>
      <c r="D617" s="264"/>
      <c r="E617" s="265">
        <v>5.5</v>
      </c>
      <c r="F617" s="231"/>
      <c r="G617" s="231"/>
      <c r="H617" s="231"/>
      <c r="I617" s="231"/>
      <c r="J617" s="231"/>
      <c r="K617" s="231"/>
      <c r="L617" s="231"/>
      <c r="M617" s="231"/>
      <c r="N617" s="230"/>
      <c r="O617" s="230"/>
      <c r="P617" s="230"/>
      <c r="Q617" s="230"/>
      <c r="R617" s="231"/>
      <c r="S617" s="231"/>
      <c r="T617" s="231"/>
      <c r="U617" s="231"/>
      <c r="V617" s="231"/>
      <c r="W617" s="231"/>
      <c r="X617" s="231"/>
      <c r="Y617" s="231"/>
      <c r="Z617" s="210"/>
      <c r="AA617" s="210"/>
      <c r="AB617" s="210"/>
      <c r="AC617" s="210"/>
      <c r="AD617" s="210"/>
      <c r="AE617" s="210"/>
      <c r="AF617" s="210"/>
      <c r="AG617" s="210" t="s">
        <v>251</v>
      </c>
      <c r="AH617" s="210">
        <v>0</v>
      </c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ht="22.5" outlineLevel="3">
      <c r="A618" s="227"/>
      <c r="B618" s="228"/>
      <c r="C618" s="271" t="s">
        <v>1353</v>
      </c>
      <c r="D618" s="264"/>
      <c r="E618" s="265">
        <v>5.5</v>
      </c>
      <c r="F618" s="231"/>
      <c r="G618" s="231"/>
      <c r="H618" s="231"/>
      <c r="I618" s="231"/>
      <c r="J618" s="231"/>
      <c r="K618" s="231"/>
      <c r="L618" s="231"/>
      <c r="M618" s="231"/>
      <c r="N618" s="230"/>
      <c r="O618" s="230"/>
      <c r="P618" s="230"/>
      <c r="Q618" s="230"/>
      <c r="R618" s="231"/>
      <c r="S618" s="231"/>
      <c r="T618" s="231"/>
      <c r="U618" s="231"/>
      <c r="V618" s="231"/>
      <c r="W618" s="231"/>
      <c r="X618" s="231"/>
      <c r="Y618" s="231"/>
      <c r="Z618" s="210"/>
      <c r="AA618" s="210"/>
      <c r="AB618" s="210"/>
      <c r="AC618" s="210"/>
      <c r="AD618" s="210"/>
      <c r="AE618" s="210"/>
      <c r="AF618" s="210"/>
      <c r="AG618" s="210" t="s">
        <v>251</v>
      </c>
      <c r="AH618" s="210">
        <v>0</v>
      </c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ht="22.5" outlineLevel="3">
      <c r="A619" s="227"/>
      <c r="B619" s="228"/>
      <c r="C619" s="271" t="s">
        <v>1354</v>
      </c>
      <c r="D619" s="264"/>
      <c r="E619" s="265">
        <v>5.5</v>
      </c>
      <c r="F619" s="231"/>
      <c r="G619" s="231"/>
      <c r="H619" s="231"/>
      <c r="I619" s="231"/>
      <c r="J619" s="231"/>
      <c r="K619" s="231"/>
      <c r="L619" s="231"/>
      <c r="M619" s="231"/>
      <c r="N619" s="230"/>
      <c r="O619" s="230"/>
      <c r="P619" s="230"/>
      <c r="Q619" s="230"/>
      <c r="R619" s="231"/>
      <c r="S619" s="231"/>
      <c r="T619" s="231"/>
      <c r="U619" s="231"/>
      <c r="V619" s="231"/>
      <c r="W619" s="231"/>
      <c r="X619" s="231"/>
      <c r="Y619" s="231"/>
      <c r="Z619" s="210"/>
      <c r="AA619" s="210"/>
      <c r="AB619" s="210"/>
      <c r="AC619" s="210"/>
      <c r="AD619" s="210"/>
      <c r="AE619" s="210"/>
      <c r="AF619" s="210"/>
      <c r="AG619" s="210" t="s">
        <v>251</v>
      </c>
      <c r="AH619" s="210">
        <v>0</v>
      </c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ht="22.5" outlineLevel="3">
      <c r="A620" s="227"/>
      <c r="B620" s="228"/>
      <c r="C620" s="271" t="s">
        <v>1355</v>
      </c>
      <c r="D620" s="264"/>
      <c r="E620" s="265">
        <v>5.5</v>
      </c>
      <c r="F620" s="231"/>
      <c r="G620" s="231"/>
      <c r="H620" s="231"/>
      <c r="I620" s="231"/>
      <c r="J620" s="231"/>
      <c r="K620" s="231"/>
      <c r="L620" s="231"/>
      <c r="M620" s="231"/>
      <c r="N620" s="230"/>
      <c r="O620" s="230"/>
      <c r="P620" s="230"/>
      <c r="Q620" s="230"/>
      <c r="R620" s="231"/>
      <c r="S620" s="231"/>
      <c r="T620" s="231"/>
      <c r="U620" s="231"/>
      <c r="V620" s="231"/>
      <c r="W620" s="231"/>
      <c r="X620" s="231"/>
      <c r="Y620" s="231"/>
      <c r="Z620" s="210"/>
      <c r="AA620" s="210"/>
      <c r="AB620" s="210"/>
      <c r="AC620" s="210"/>
      <c r="AD620" s="210"/>
      <c r="AE620" s="210"/>
      <c r="AF620" s="210"/>
      <c r="AG620" s="210" t="s">
        <v>251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1">
      <c r="A621" s="242">
        <v>146</v>
      </c>
      <c r="B621" s="243" t="s">
        <v>1041</v>
      </c>
      <c r="C621" s="256" t="s">
        <v>1042</v>
      </c>
      <c r="D621" s="244" t="s">
        <v>541</v>
      </c>
      <c r="E621" s="245">
        <v>4</v>
      </c>
      <c r="F621" s="246"/>
      <c r="G621" s="247">
        <f>ROUND(E621*F621,2)</f>
        <v>0</v>
      </c>
      <c r="H621" s="232"/>
      <c r="I621" s="231">
        <f>ROUND(E621*H621,2)</f>
        <v>0</v>
      </c>
      <c r="J621" s="232"/>
      <c r="K621" s="231">
        <f>ROUND(E621*J621,2)</f>
        <v>0</v>
      </c>
      <c r="L621" s="231">
        <v>21</v>
      </c>
      <c r="M621" s="231">
        <f>G621*(1+L621/100)</f>
        <v>0</v>
      </c>
      <c r="N621" s="230">
        <v>5.0000000000000001E-4</v>
      </c>
      <c r="O621" s="230">
        <f>ROUND(E621*N621,2)</f>
        <v>0</v>
      </c>
      <c r="P621" s="230">
        <v>0</v>
      </c>
      <c r="Q621" s="230">
        <f>ROUND(E621*P621,2)</f>
        <v>0</v>
      </c>
      <c r="R621" s="231" t="s">
        <v>575</v>
      </c>
      <c r="S621" s="231" t="s">
        <v>248</v>
      </c>
      <c r="T621" s="231" t="s">
        <v>249</v>
      </c>
      <c r="U621" s="231">
        <v>0</v>
      </c>
      <c r="V621" s="231">
        <f>ROUND(E621*U621,2)</f>
        <v>0</v>
      </c>
      <c r="W621" s="231"/>
      <c r="X621" s="231" t="s">
        <v>576</v>
      </c>
      <c r="Y621" s="231" t="s">
        <v>192</v>
      </c>
      <c r="Z621" s="210"/>
      <c r="AA621" s="210"/>
      <c r="AB621" s="210"/>
      <c r="AC621" s="210"/>
      <c r="AD621" s="210"/>
      <c r="AE621" s="210"/>
      <c r="AF621" s="210"/>
      <c r="AG621" s="210" t="s">
        <v>577</v>
      </c>
      <c r="AH621" s="210"/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2">
      <c r="A622" s="227"/>
      <c r="B622" s="228"/>
      <c r="C622" s="271" t="s">
        <v>1535</v>
      </c>
      <c r="D622" s="264"/>
      <c r="E622" s="265">
        <v>4</v>
      </c>
      <c r="F622" s="231"/>
      <c r="G622" s="231"/>
      <c r="H622" s="231"/>
      <c r="I622" s="231"/>
      <c r="J622" s="231"/>
      <c r="K622" s="231"/>
      <c r="L622" s="231"/>
      <c r="M622" s="231"/>
      <c r="N622" s="230"/>
      <c r="O622" s="230"/>
      <c r="P622" s="230"/>
      <c r="Q622" s="230"/>
      <c r="R622" s="231"/>
      <c r="S622" s="231"/>
      <c r="T622" s="231"/>
      <c r="U622" s="231"/>
      <c r="V622" s="231"/>
      <c r="W622" s="231"/>
      <c r="X622" s="231"/>
      <c r="Y622" s="231"/>
      <c r="Z622" s="210"/>
      <c r="AA622" s="210"/>
      <c r="AB622" s="210"/>
      <c r="AC622" s="210"/>
      <c r="AD622" s="210"/>
      <c r="AE622" s="210"/>
      <c r="AF622" s="210"/>
      <c r="AG622" s="210" t="s">
        <v>251</v>
      </c>
      <c r="AH622" s="210">
        <v>5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>
      <c r="A623" s="242">
        <v>147</v>
      </c>
      <c r="B623" s="243" t="s">
        <v>1044</v>
      </c>
      <c r="C623" s="256" t="s">
        <v>1045</v>
      </c>
      <c r="D623" s="244" t="s">
        <v>541</v>
      </c>
      <c r="E623" s="245">
        <v>28</v>
      </c>
      <c r="F623" s="246"/>
      <c r="G623" s="247">
        <f>ROUND(E623*F623,2)</f>
        <v>0</v>
      </c>
      <c r="H623" s="232"/>
      <c r="I623" s="231">
        <f>ROUND(E623*H623,2)</f>
        <v>0</v>
      </c>
      <c r="J623" s="232"/>
      <c r="K623" s="231">
        <f>ROUND(E623*J623,2)</f>
        <v>0</v>
      </c>
      <c r="L623" s="231">
        <v>21</v>
      </c>
      <c r="M623" s="231">
        <f>G623*(1+L623/100)</f>
        <v>0</v>
      </c>
      <c r="N623" s="230">
        <v>1E-3</v>
      </c>
      <c r="O623" s="230">
        <f>ROUND(E623*N623,2)</f>
        <v>0.03</v>
      </c>
      <c r="P623" s="230">
        <v>0</v>
      </c>
      <c r="Q623" s="230">
        <f>ROUND(E623*P623,2)</f>
        <v>0</v>
      </c>
      <c r="R623" s="231" t="s">
        <v>575</v>
      </c>
      <c r="S623" s="231" t="s">
        <v>248</v>
      </c>
      <c r="T623" s="231" t="s">
        <v>249</v>
      </c>
      <c r="U623" s="231">
        <v>0</v>
      </c>
      <c r="V623" s="231">
        <f>ROUND(E623*U623,2)</f>
        <v>0</v>
      </c>
      <c r="W623" s="231"/>
      <c r="X623" s="231" t="s">
        <v>576</v>
      </c>
      <c r="Y623" s="231" t="s">
        <v>192</v>
      </c>
      <c r="Z623" s="210"/>
      <c r="AA623" s="210"/>
      <c r="AB623" s="210"/>
      <c r="AC623" s="210"/>
      <c r="AD623" s="210"/>
      <c r="AE623" s="210"/>
      <c r="AF623" s="210"/>
      <c r="AG623" s="210" t="s">
        <v>577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2">
      <c r="A624" s="227"/>
      <c r="B624" s="228"/>
      <c r="C624" s="271" t="s">
        <v>1536</v>
      </c>
      <c r="D624" s="264"/>
      <c r="E624" s="265">
        <v>28</v>
      </c>
      <c r="F624" s="231"/>
      <c r="G624" s="231"/>
      <c r="H624" s="231"/>
      <c r="I624" s="231"/>
      <c r="J624" s="231"/>
      <c r="K624" s="231"/>
      <c r="L624" s="231"/>
      <c r="M624" s="231"/>
      <c r="N624" s="230"/>
      <c r="O624" s="230"/>
      <c r="P624" s="230"/>
      <c r="Q624" s="230"/>
      <c r="R624" s="231"/>
      <c r="S624" s="231"/>
      <c r="T624" s="231"/>
      <c r="U624" s="231"/>
      <c r="V624" s="231"/>
      <c r="W624" s="231"/>
      <c r="X624" s="231"/>
      <c r="Y624" s="231"/>
      <c r="Z624" s="210"/>
      <c r="AA624" s="210"/>
      <c r="AB624" s="210"/>
      <c r="AC624" s="210"/>
      <c r="AD624" s="210"/>
      <c r="AE624" s="210"/>
      <c r="AF624" s="210"/>
      <c r="AG624" s="210" t="s">
        <v>251</v>
      </c>
      <c r="AH624" s="210">
        <v>5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1">
      <c r="A625" s="242">
        <v>148</v>
      </c>
      <c r="B625" s="243" t="s">
        <v>1047</v>
      </c>
      <c r="C625" s="256" t="s">
        <v>1048</v>
      </c>
      <c r="D625" s="244" t="s">
        <v>541</v>
      </c>
      <c r="E625" s="245">
        <v>91.875</v>
      </c>
      <c r="F625" s="246"/>
      <c r="G625" s="247">
        <f>ROUND(E625*F625,2)</f>
        <v>0</v>
      </c>
      <c r="H625" s="232"/>
      <c r="I625" s="231">
        <f>ROUND(E625*H625,2)</f>
        <v>0</v>
      </c>
      <c r="J625" s="232"/>
      <c r="K625" s="231">
        <f>ROUND(E625*J625,2)</f>
        <v>0</v>
      </c>
      <c r="L625" s="231">
        <v>21</v>
      </c>
      <c r="M625" s="231">
        <f>G625*(1+L625/100)</f>
        <v>0</v>
      </c>
      <c r="N625" s="230">
        <v>1.9E-3</v>
      </c>
      <c r="O625" s="230">
        <f>ROUND(E625*N625,2)</f>
        <v>0.17</v>
      </c>
      <c r="P625" s="230">
        <v>0</v>
      </c>
      <c r="Q625" s="230">
        <f>ROUND(E625*P625,2)</f>
        <v>0</v>
      </c>
      <c r="R625" s="231" t="s">
        <v>575</v>
      </c>
      <c r="S625" s="231" t="s">
        <v>248</v>
      </c>
      <c r="T625" s="231" t="s">
        <v>249</v>
      </c>
      <c r="U625" s="231">
        <v>0</v>
      </c>
      <c r="V625" s="231">
        <f>ROUND(E625*U625,2)</f>
        <v>0</v>
      </c>
      <c r="W625" s="231"/>
      <c r="X625" s="231" t="s">
        <v>576</v>
      </c>
      <c r="Y625" s="231" t="s">
        <v>192</v>
      </c>
      <c r="Z625" s="210"/>
      <c r="AA625" s="210"/>
      <c r="AB625" s="210"/>
      <c r="AC625" s="210"/>
      <c r="AD625" s="210"/>
      <c r="AE625" s="210"/>
      <c r="AF625" s="210"/>
      <c r="AG625" s="210" t="s">
        <v>577</v>
      </c>
      <c r="AH625" s="210"/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2">
      <c r="A626" s="227"/>
      <c r="B626" s="228"/>
      <c r="C626" s="272" t="s">
        <v>391</v>
      </c>
      <c r="D626" s="266"/>
      <c r="E626" s="267"/>
      <c r="F626" s="231"/>
      <c r="G626" s="231"/>
      <c r="H626" s="231"/>
      <c r="I626" s="231"/>
      <c r="J626" s="231"/>
      <c r="K626" s="231"/>
      <c r="L626" s="231"/>
      <c r="M626" s="231"/>
      <c r="N626" s="230"/>
      <c r="O626" s="230"/>
      <c r="P626" s="230"/>
      <c r="Q626" s="230"/>
      <c r="R626" s="231"/>
      <c r="S626" s="231"/>
      <c r="T626" s="231"/>
      <c r="U626" s="231"/>
      <c r="V626" s="231"/>
      <c r="W626" s="231"/>
      <c r="X626" s="231"/>
      <c r="Y626" s="231"/>
      <c r="Z626" s="210"/>
      <c r="AA626" s="210"/>
      <c r="AB626" s="210"/>
      <c r="AC626" s="210"/>
      <c r="AD626" s="210"/>
      <c r="AE626" s="210"/>
      <c r="AF626" s="210"/>
      <c r="AG626" s="210" t="s">
        <v>251</v>
      </c>
      <c r="AH626" s="210"/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ht="22.5" outlineLevel="3">
      <c r="A627" s="227"/>
      <c r="B627" s="228"/>
      <c r="C627" s="273" t="s">
        <v>1374</v>
      </c>
      <c r="D627" s="266"/>
      <c r="E627" s="267">
        <v>10</v>
      </c>
      <c r="F627" s="231"/>
      <c r="G627" s="231"/>
      <c r="H627" s="231"/>
      <c r="I627" s="231"/>
      <c r="J627" s="231"/>
      <c r="K627" s="231"/>
      <c r="L627" s="231"/>
      <c r="M627" s="231"/>
      <c r="N627" s="230"/>
      <c r="O627" s="230"/>
      <c r="P627" s="230"/>
      <c r="Q627" s="230"/>
      <c r="R627" s="231"/>
      <c r="S627" s="231"/>
      <c r="T627" s="231"/>
      <c r="U627" s="231"/>
      <c r="V627" s="231"/>
      <c r="W627" s="231"/>
      <c r="X627" s="231"/>
      <c r="Y627" s="231"/>
      <c r="Z627" s="210"/>
      <c r="AA627" s="210"/>
      <c r="AB627" s="210"/>
      <c r="AC627" s="210"/>
      <c r="AD627" s="210"/>
      <c r="AE627" s="210"/>
      <c r="AF627" s="210"/>
      <c r="AG627" s="210" t="s">
        <v>251</v>
      </c>
      <c r="AH627" s="210">
        <v>2</v>
      </c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ht="22.5" outlineLevel="3">
      <c r="A628" s="227"/>
      <c r="B628" s="228"/>
      <c r="C628" s="273" t="s">
        <v>1375</v>
      </c>
      <c r="D628" s="266"/>
      <c r="E628" s="267">
        <v>28.5</v>
      </c>
      <c r="F628" s="231"/>
      <c r="G628" s="231"/>
      <c r="H628" s="231"/>
      <c r="I628" s="231"/>
      <c r="J628" s="231"/>
      <c r="K628" s="231"/>
      <c r="L628" s="231"/>
      <c r="M628" s="231"/>
      <c r="N628" s="230"/>
      <c r="O628" s="230"/>
      <c r="P628" s="230"/>
      <c r="Q628" s="230"/>
      <c r="R628" s="231"/>
      <c r="S628" s="231"/>
      <c r="T628" s="231"/>
      <c r="U628" s="231"/>
      <c r="V628" s="231"/>
      <c r="W628" s="231"/>
      <c r="X628" s="231"/>
      <c r="Y628" s="231"/>
      <c r="Z628" s="210"/>
      <c r="AA628" s="210"/>
      <c r="AB628" s="210"/>
      <c r="AC628" s="210"/>
      <c r="AD628" s="210"/>
      <c r="AE628" s="210"/>
      <c r="AF628" s="210"/>
      <c r="AG628" s="210" t="s">
        <v>251</v>
      </c>
      <c r="AH628" s="210">
        <v>2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ht="45" outlineLevel="3">
      <c r="A629" s="227"/>
      <c r="B629" s="228"/>
      <c r="C629" s="273" t="s">
        <v>1376</v>
      </c>
      <c r="D629" s="266"/>
      <c r="E629" s="267">
        <v>5</v>
      </c>
      <c r="F629" s="231"/>
      <c r="G629" s="231"/>
      <c r="H629" s="231"/>
      <c r="I629" s="231"/>
      <c r="J629" s="231"/>
      <c r="K629" s="231"/>
      <c r="L629" s="231"/>
      <c r="M629" s="231"/>
      <c r="N629" s="230"/>
      <c r="O629" s="230"/>
      <c r="P629" s="230"/>
      <c r="Q629" s="230"/>
      <c r="R629" s="231"/>
      <c r="S629" s="231"/>
      <c r="T629" s="231"/>
      <c r="U629" s="231"/>
      <c r="V629" s="231"/>
      <c r="W629" s="231"/>
      <c r="X629" s="231"/>
      <c r="Y629" s="231"/>
      <c r="Z629" s="210"/>
      <c r="AA629" s="210"/>
      <c r="AB629" s="210"/>
      <c r="AC629" s="210"/>
      <c r="AD629" s="210"/>
      <c r="AE629" s="210"/>
      <c r="AF629" s="210"/>
      <c r="AG629" s="210" t="s">
        <v>251</v>
      </c>
      <c r="AH629" s="210">
        <v>2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ht="22.5" outlineLevel="3">
      <c r="A630" s="227"/>
      <c r="B630" s="228"/>
      <c r="C630" s="273" t="s">
        <v>1377</v>
      </c>
      <c r="D630" s="266"/>
      <c r="E630" s="267">
        <v>5.5</v>
      </c>
      <c r="F630" s="231"/>
      <c r="G630" s="231"/>
      <c r="H630" s="231"/>
      <c r="I630" s="231"/>
      <c r="J630" s="231"/>
      <c r="K630" s="231"/>
      <c r="L630" s="231"/>
      <c r="M630" s="231"/>
      <c r="N630" s="230"/>
      <c r="O630" s="230"/>
      <c r="P630" s="230"/>
      <c r="Q630" s="230"/>
      <c r="R630" s="231"/>
      <c r="S630" s="231"/>
      <c r="T630" s="231"/>
      <c r="U630" s="231"/>
      <c r="V630" s="231"/>
      <c r="W630" s="231"/>
      <c r="X630" s="231"/>
      <c r="Y630" s="231"/>
      <c r="Z630" s="210"/>
      <c r="AA630" s="210"/>
      <c r="AB630" s="210"/>
      <c r="AC630" s="210"/>
      <c r="AD630" s="210"/>
      <c r="AE630" s="210"/>
      <c r="AF630" s="210"/>
      <c r="AG630" s="210" t="s">
        <v>251</v>
      </c>
      <c r="AH630" s="210">
        <v>2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ht="22.5" outlineLevel="3">
      <c r="A631" s="227"/>
      <c r="B631" s="228"/>
      <c r="C631" s="273" t="s">
        <v>1378</v>
      </c>
      <c r="D631" s="266"/>
      <c r="E631" s="267">
        <v>5.5</v>
      </c>
      <c r="F631" s="231"/>
      <c r="G631" s="231"/>
      <c r="H631" s="231"/>
      <c r="I631" s="231"/>
      <c r="J631" s="231"/>
      <c r="K631" s="231"/>
      <c r="L631" s="231"/>
      <c r="M631" s="231"/>
      <c r="N631" s="230"/>
      <c r="O631" s="230"/>
      <c r="P631" s="230"/>
      <c r="Q631" s="230"/>
      <c r="R631" s="231"/>
      <c r="S631" s="231"/>
      <c r="T631" s="231"/>
      <c r="U631" s="231"/>
      <c r="V631" s="231"/>
      <c r="W631" s="231"/>
      <c r="X631" s="231"/>
      <c r="Y631" s="231"/>
      <c r="Z631" s="210"/>
      <c r="AA631" s="210"/>
      <c r="AB631" s="210"/>
      <c r="AC631" s="210"/>
      <c r="AD631" s="210"/>
      <c r="AE631" s="210"/>
      <c r="AF631" s="210"/>
      <c r="AG631" s="210" t="s">
        <v>251</v>
      </c>
      <c r="AH631" s="210">
        <v>2</v>
      </c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ht="22.5" outlineLevel="3">
      <c r="A632" s="227"/>
      <c r="B632" s="228"/>
      <c r="C632" s="273" t="s">
        <v>1379</v>
      </c>
      <c r="D632" s="266"/>
      <c r="E632" s="267">
        <v>5.5</v>
      </c>
      <c r="F632" s="231"/>
      <c r="G632" s="231"/>
      <c r="H632" s="231"/>
      <c r="I632" s="231"/>
      <c r="J632" s="231"/>
      <c r="K632" s="231"/>
      <c r="L632" s="231"/>
      <c r="M632" s="231"/>
      <c r="N632" s="230"/>
      <c r="O632" s="230"/>
      <c r="P632" s="230"/>
      <c r="Q632" s="230"/>
      <c r="R632" s="231"/>
      <c r="S632" s="231"/>
      <c r="T632" s="231"/>
      <c r="U632" s="231"/>
      <c r="V632" s="231"/>
      <c r="W632" s="231"/>
      <c r="X632" s="231"/>
      <c r="Y632" s="231"/>
      <c r="Z632" s="210"/>
      <c r="AA632" s="210"/>
      <c r="AB632" s="210"/>
      <c r="AC632" s="210"/>
      <c r="AD632" s="210"/>
      <c r="AE632" s="210"/>
      <c r="AF632" s="210"/>
      <c r="AG632" s="210" t="s">
        <v>251</v>
      </c>
      <c r="AH632" s="210">
        <v>2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ht="22.5" outlineLevel="3">
      <c r="A633" s="227"/>
      <c r="B633" s="228"/>
      <c r="C633" s="273" t="s">
        <v>1380</v>
      </c>
      <c r="D633" s="266"/>
      <c r="E633" s="267">
        <v>5.5</v>
      </c>
      <c r="F633" s="231"/>
      <c r="G633" s="231"/>
      <c r="H633" s="231"/>
      <c r="I633" s="231"/>
      <c r="J633" s="231"/>
      <c r="K633" s="231"/>
      <c r="L633" s="231"/>
      <c r="M633" s="231"/>
      <c r="N633" s="230"/>
      <c r="O633" s="230"/>
      <c r="P633" s="230"/>
      <c r="Q633" s="230"/>
      <c r="R633" s="231"/>
      <c r="S633" s="231"/>
      <c r="T633" s="231"/>
      <c r="U633" s="231"/>
      <c r="V633" s="231"/>
      <c r="W633" s="231"/>
      <c r="X633" s="231"/>
      <c r="Y633" s="231"/>
      <c r="Z633" s="210"/>
      <c r="AA633" s="210"/>
      <c r="AB633" s="210"/>
      <c r="AC633" s="210"/>
      <c r="AD633" s="210"/>
      <c r="AE633" s="210"/>
      <c r="AF633" s="210"/>
      <c r="AG633" s="210" t="s">
        <v>251</v>
      </c>
      <c r="AH633" s="210">
        <v>2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ht="22.5" outlineLevel="3">
      <c r="A634" s="227"/>
      <c r="B634" s="228"/>
      <c r="C634" s="273" t="s">
        <v>1381</v>
      </c>
      <c r="D634" s="266"/>
      <c r="E634" s="267">
        <v>5.5</v>
      </c>
      <c r="F634" s="231"/>
      <c r="G634" s="231"/>
      <c r="H634" s="231"/>
      <c r="I634" s="231"/>
      <c r="J634" s="231"/>
      <c r="K634" s="231"/>
      <c r="L634" s="231"/>
      <c r="M634" s="231"/>
      <c r="N634" s="230"/>
      <c r="O634" s="230"/>
      <c r="P634" s="230"/>
      <c r="Q634" s="230"/>
      <c r="R634" s="231"/>
      <c r="S634" s="231"/>
      <c r="T634" s="231"/>
      <c r="U634" s="231"/>
      <c r="V634" s="231"/>
      <c r="W634" s="231"/>
      <c r="X634" s="231"/>
      <c r="Y634" s="231"/>
      <c r="Z634" s="210"/>
      <c r="AA634" s="210"/>
      <c r="AB634" s="210"/>
      <c r="AC634" s="210"/>
      <c r="AD634" s="210"/>
      <c r="AE634" s="210"/>
      <c r="AF634" s="210"/>
      <c r="AG634" s="210" t="s">
        <v>251</v>
      </c>
      <c r="AH634" s="210">
        <v>2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ht="22.5" outlineLevel="3">
      <c r="A635" s="227"/>
      <c r="B635" s="228"/>
      <c r="C635" s="273" t="s">
        <v>1382</v>
      </c>
      <c r="D635" s="266"/>
      <c r="E635" s="267">
        <v>5.5</v>
      </c>
      <c r="F635" s="231"/>
      <c r="G635" s="231"/>
      <c r="H635" s="231"/>
      <c r="I635" s="231"/>
      <c r="J635" s="231"/>
      <c r="K635" s="231"/>
      <c r="L635" s="231"/>
      <c r="M635" s="231"/>
      <c r="N635" s="230"/>
      <c r="O635" s="230"/>
      <c r="P635" s="230"/>
      <c r="Q635" s="230"/>
      <c r="R635" s="231"/>
      <c r="S635" s="231"/>
      <c r="T635" s="231"/>
      <c r="U635" s="231"/>
      <c r="V635" s="231"/>
      <c r="W635" s="231"/>
      <c r="X635" s="231"/>
      <c r="Y635" s="231"/>
      <c r="Z635" s="210"/>
      <c r="AA635" s="210"/>
      <c r="AB635" s="210"/>
      <c r="AC635" s="210"/>
      <c r="AD635" s="210"/>
      <c r="AE635" s="210"/>
      <c r="AF635" s="210"/>
      <c r="AG635" s="210" t="s">
        <v>251</v>
      </c>
      <c r="AH635" s="210">
        <v>2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ht="22.5" outlineLevel="3">
      <c r="A636" s="227"/>
      <c r="B636" s="228"/>
      <c r="C636" s="273" t="s">
        <v>1383</v>
      </c>
      <c r="D636" s="266"/>
      <c r="E636" s="267">
        <v>5.5</v>
      </c>
      <c r="F636" s="231"/>
      <c r="G636" s="231"/>
      <c r="H636" s="231"/>
      <c r="I636" s="231"/>
      <c r="J636" s="231"/>
      <c r="K636" s="231"/>
      <c r="L636" s="231"/>
      <c r="M636" s="231"/>
      <c r="N636" s="230"/>
      <c r="O636" s="230"/>
      <c r="P636" s="230"/>
      <c r="Q636" s="230"/>
      <c r="R636" s="231"/>
      <c r="S636" s="231"/>
      <c r="T636" s="231"/>
      <c r="U636" s="231"/>
      <c r="V636" s="231"/>
      <c r="W636" s="231"/>
      <c r="X636" s="231"/>
      <c r="Y636" s="231"/>
      <c r="Z636" s="210"/>
      <c r="AA636" s="210"/>
      <c r="AB636" s="210"/>
      <c r="AC636" s="210"/>
      <c r="AD636" s="210"/>
      <c r="AE636" s="210"/>
      <c r="AF636" s="210"/>
      <c r="AG636" s="210" t="s">
        <v>251</v>
      </c>
      <c r="AH636" s="210">
        <v>2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ht="22.5" outlineLevel="3">
      <c r="A637" s="227"/>
      <c r="B637" s="228"/>
      <c r="C637" s="273" t="s">
        <v>1384</v>
      </c>
      <c r="D637" s="266"/>
      <c r="E637" s="267">
        <v>5.5</v>
      </c>
      <c r="F637" s="231"/>
      <c r="G637" s="231"/>
      <c r="H637" s="231"/>
      <c r="I637" s="231"/>
      <c r="J637" s="231"/>
      <c r="K637" s="231"/>
      <c r="L637" s="231"/>
      <c r="M637" s="231"/>
      <c r="N637" s="230"/>
      <c r="O637" s="230"/>
      <c r="P637" s="230"/>
      <c r="Q637" s="230"/>
      <c r="R637" s="231"/>
      <c r="S637" s="231"/>
      <c r="T637" s="231"/>
      <c r="U637" s="231"/>
      <c r="V637" s="231"/>
      <c r="W637" s="231"/>
      <c r="X637" s="231"/>
      <c r="Y637" s="231"/>
      <c r="Z637" s="210"/>
      <c r="AA637" s="210"/>
      <c r="AB637" s="210"/>
      <c r="AC637" s="210"/>
      <c r="AD637" s="210"/>
      <c r="AE637" s="210"/>
      <c r="AF637" s="210"/>
      <c r="AG637" s="210" t="s">
        <v>251</v>
      </c>
      <c r="AH637" s="210">
        <v>2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3">
      <c r="A638" s="227"/>
      <c r="B638" s="228"/>
      <c r="C638" s="274" t="s">
        <v>399</v>
      </c>
      <c r="D638" s="268"/>
      <c r="E638" s="269">
        <v>87.5</v>
      </c>
      <c r="F638" s="231"/>
      <c r="G638" s="231"/>
      <c r="H638" s="231"/>
      <c r="I638" s="231"/>
      <c r="J638" s="231"/>
      <c r="K638" s="231"/>
      <c r="L638" s="231"/>
      <c r="M638" s="231"/>
      <c r="N638" s="230"/>
      <c r="O638" s="230"/>
      <c r="P638" s="230"/>
      <c r="Q638" s="230"/>
      <c r="R638" s="231"/>
      <c r="S638" s="231"/>
      <c r="T638" s="231"/>
      <c r="U638" s="231"/>
      <c r="V638" s="231"/>
      <c r="W638" s="231"/>
      <c r="X638" s="231"/>
      <c r="Y638" s="231"/>
      <c r="Z638" s="210"/>
      <c r="AA638" s="210"/>
      <c r="AB638" s="210"/>
      <c r="AC638" s="210"/>
      <c r="AD638" s="210"/>
      <c r="AE638" s="210"/>
      <c r="AF638" s="210"/>
      <c r="AG638" s="210" t="s">
        <v>251</v>
      </c>
      <c r="AH638" s="210">
        <v>3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3">
      <c r="A639" s="227"/>
      <c r="B639" s="228"/>
      <c r="C639" s="272" t="s">
        <v>400</v>
      </c>
      <c r="D639" s="266"/>
      <c r="E639" s="267"/>
      <c r="F639" s="231"/>
      <c r="G639" s="231"/>
      <c r="H639" s="231"/>
      <c r="I639" s="231"/>
      <c r="J639" s="231"/>
      <c r="K639" s="231"/>
      <c r="L639" s="231"/>
      <c r="M639" s="231"/>
      <c r="N639" s="230"/>
      <c r="O639" s="230"/>
      <c r="P639" s="230"/>
      <c r="Q639" s="230"/>
      <c r="R639" s="231"/>
      <c r="S639" s="231"/>
      <c r="T639" s="231"/>
      <c r="U639" s="231"/>
      <c r="V639" s="231"/>
      <c r="W639" s="231"/>
      <c r="X639" s="231"/>
      <c r="Y639" s="231"/>
      <c r="Z639" s="210"/>
      <c r="AA639" s="210"/>
      <c r="AB639" s="210"/>
      <c r="AC639" s="210"/>
      <c r="AD639" s="210"/>
      <c r="AE639" s="210"/>
      <c r="AF639" s="210"/>
      <c r="AG639" s="210" t="s">
        <v>251</v>
      </c>
      <c r="AH639" s="210"/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3">
      <c r="A640" s="227"/>
      <c r="B640" s="228"/>
      <c r="C640" s="271" t="s">
        <v>1537</v>
      </c>
      <c r="D640" s="264"/>
      <c r="E640" s="265">
        <v>91.875</v>
      </c>
      <c r="F640" s="231"/>
      <c r="G640" s="231"/>
      <c r="H640" s="231"/>
      <c r="I640" s="231"/>
      <c r="J640" s="231"/>
      <c r="K640" s="231"/>
      <c r="L640" s="231"/>
      <c r="M640" s="231"/>
      <c r="N640" s="230"/>
      <c r="O640" s="230"/>
      <c r="P640" s="230"/>
      <c r="Q640" s="230"/>
      <c r="R640" s="231"/>
      <c r="S640" s="231"/>
      <c r="T640" s="231"/>
      <c r="U640" s="231"/>
      <c r="V640" s="231"/>
      <c r="W640" s="231"/>
      <c r="X640" s="231"/>
      <c r="Y640" s="231"/>
      <c r="Z640" s="210"/>
      <c r="AA640" s="210"/>
      <c r="AB640" s="210"/>
      <c r="AC640" s="210"/>
      <c r="AD640" s="210"/>
      <c r="AE640" s="210"/>
      <c r="AF640" s="210"/>
      <c r="AG640" s="210" t="s">
        <v>251</v>
      </c>
      <c r="AH640" s="210">
        <v>0</v>
      </c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1">
      <c r="A641" s="242">
        <v>149</v>
      </c>
      <c r="B641" s="243" t="s">
        <v>1050</v>
      </c>
      <c r="C641" s="256" t="s">
        <v>1051</v>
      </c>
      <c r="D641" s="244" t="s">
        <v>541</v>
      </c>
      <c r="E641" s="245">
        <v>28</v>
      </c>
      <c r="F641" s="246"/>
      <c r="G641" s="247">
        <f>ROUND(E641*F641,2)</f>
        <v>0</v>
      </c>
      <c r="H641" s="232"/>
      <c r="I641" s="231">
        <f>ROUND(E641*H641,2)</f>
        <v>0</v>
      </c>
      <c r="J641" s="232"/>
      <c r="K641" s="231">
        <f>ROUND(E641*J641,2)</f>
        <v>0</v>
      </c>
      <c r="L641" s="231">
        <v>21</v>
      </c>
      <c r="M641" s="231">
        <f>G641*(1+L641/100)</f>
        <v>0</v>
      </c>
      <c r="N641" s="230">
        <v>8.8000000000000003E-4</v>
      </c>
      <c r="O641" s="230">
        <f>ROUND(E641*N641,2)</f>
        <v>0.02</v>
      </c>
      <c r="P641" s="230">
        <v>0</v>
      </c>
      <c r="Q641" s="230">
        <f>ROUND(E641*P641,2)</f>
        <v>0</v>
      </c>
      <c r="R641" s="231" t="s">
        <v>575</v>
      </c>
      <c r="S641" s="231" t="s">
        <v>248</v>
      </c>
      <c r="T641" s="231" t="s">
        <v>249</v>
      </c>
      <c r="U641" s="231">
        <v>0</v>
      </c>
      <c r="V641" s="231">
        <f>ROUND(E641*U641,2)</f>
        <v>0</v>
      </c>
      <c r="W641" s="231"/>
      <c r="X641" s="231" t="s">
        <v>576</v>
      </c>
      <c r="Y641" s="231" t="s">
        <v>192</v>
      </c>
      <c r="Z641" s="210"/>
      <c r="AA641" s="210"/>
      <c r="AB641" s="210"/>
      <c r="AC641" s="210"/>
      <c r="AD641" s="210"/>
      <c r="AE641" s="210"/>
      <c r="AF641" s="210"/>
      <c r="AG641" s="210" t="s">
        <v>577</v>
      </c>
      <c r="AH641" s="210"/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ht="22.5" outlineLevel="2">
      <c r="A642" s="227"/>
      <c r="B642" s="228"/>
      <c r="C642" s="271" t="s">
        <v>1523</v>
      </c>
      <c r="D642" s="264"/>
      <c r="E642" s="265">
        <v>2</v>
      </c>
      <c r="F642" s="231"/>
      <c r="G642" s="231"/>
      <c r="H642" s="231"/>
      <c r="I642" s="231"/>
      <c r="J642" s="231"/>
      <c r="K642" s="231"/>
      <c r="L642" s="231"/>
      <c r="M642" s="231"/>
      <c r="N642" s="230"/>
      <c r="O642" s="230"/>
      <c r="P642" s="230"/>
      <c r="Q642" s="230"/>
      <c r="R642" s="231"/>
      <c r="S642" s="231"/>
      <c r="T642" s="231"/>
      <c r="U642" s="231"/>
      <c r="V642" s="231"/>
      <c r="W642" s="231"/>
      <c r="X642" s="231"/>
      <c r="Y642" s="231"/>
      <c r="Z642" s="210"/>
      <c r="AA642" s="210"/>
      <c r="AB642" s="210"/>
      <c r="AC642" s="210"/>
      <c r="AD642" s="210"/>
      <c r="AE642" s="210"/>
      <c r="AF642" s="210"/>
      <c r="AG642" s="210" t="s">
        <v>251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ht="22.5" outlineLevel="3">
      <c r="A643" s="227"/>
      <c r="B643" s="228"/>
      <c r="C643" s="271" t="s">
        <v>1524</v>
      </c>
      <c r="D643" s="264"/>
      <c r="E643" s="265">
        <v>8</v>
      </c>
      <c r="F643" s="231"/>
      <c r="G643" s="231"/>
      <c r="H643" s="231"/>
      <c r="I643" s="231"/>
      <c r="J643" s="231"/>
      <c r="K643" s="231"/>
      <c r="L643" s="231"/>
      <c r="M643" s="231"/>
      <c r="N643" s="230"/>
      <c r="O643" s="230"/>
      <c r="P643" s="230"/>
      <c r="Q643" s="230"/>
      <c r="R643" s="231"/>
      <c r="S643" s="231"/>
      <c r="T643" s="231"/>
      <c r="U643" s="231"/>
      <c r="V643" s="231"/>
      <c r="W643" s="231"/>
      <c r="X643" s="231"/>
      <c r="Y643" s="231"/>
      <c r="Z643" s="210"/>
      <c r="AA643" s="210"/>
      <c r="AB643" s="210"/>
      <c r="AC643" s="210"/>
      <c r="AD643" s="210"/>
      <c r="AE643" s="210"/>
      <c r="AF643" s="210"/>
      <c r="AG643" s="210" t="s">
        <v>251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ht="45" outlineLevel="3">
      <c r="A644" s="227"/>
      <c r="B644" s="228"/>
      <c r="C644" s="271" t="s">
        <v>1525</v>
      </c>
      <c r="D644" s="264"/>
      <c r="E644" s="265">
        <v>2</v>
      </c>
      <c r="F644" s="231"/>
      <c r="G644" s="231"/>
      <c r="H644" s="231"/>
      <c r="I644" s="231"/>
      <c r="J644" s="231"/>
      <c r="K644" s="231"/>
      <c r="L644" s="231"/>
      <c r="M644" s="231"/>
      <c r="N644" s="230"/>
      <c r="O644" s="230"/>
      <c r="P644" s="230"/>
      <c r="Q644" s="230"/>
      <c r="R644" s="231"/>
      <c r="S644" s="231"/>
      <c r="T644" s="231"/>
      <c r="U644" s="231"/>
      <c r="V644" s="231"/>
      <c r="W644" s="231"/>
      <c r="X644" s="231"/>
      <c r="Y644" s="231"/>
      <c r="Z644" s="210"/>
      <c r="AA644" s="210"/>
      <c r="AB644" s="210"/>
      <c r="AC644" s="210"/>
      <c r="AD644" s="210"/>
      <c r="AE644" s="210"/>
      <c r="AF644" s="210"/>
      <c r="AG644" s="210" t="s">
        <v>251</v>
      </c>
      <c r="AH644" s="210">
        <v>0</v>
      </c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ht="22.5" outlineLevel="3">
      <c r="A645" s="227"/>
      <c r="B645" s="228"/>
      <c r="C645" s="271" t="s">
        <v>1526</v>
      </c>
      <c r="D645" s="264"/>
      <c r="E645" s="265">
        <v>2</v>
      </c>
      <c r="F645" s="231"/>
      <c r="G645" s="231"/>
      <c r="H645" s="231"/>
      <c r="I645" s="231"/>
      <c r="J645" s="231"/>
      <c r="K645" s="231"/>
      <c r="L645" s="231"/>
      <c r="M645" s="231"/>
      <c r="N645" s="230"/>
      <c r="O645" s="230"/>
      <c r="P645" s="230"/>
      <c r="Q645" s="230"/>
      <c r="R645" s="231"/>
      <c r="S645" s="231"/>
      <c r="T645" s="231"/>
      <c r="U645" s="231"/>
      <c r="V645" s="231"/>
      <c r="W645" s="231"/>
      <c r="X645" s="231"/>
      <c r="Y645" s="231"/>
      <c r="Z645" s="210"/>
      <c r="AA645" s="210"/>
      <c r="AB645" s="210"/>
      <c r="AC645" s="210"/>
      <c r="AD645" s="210"/>
      <c r="AE645" s="210"/>
      <c r="AF645" s="210"/>
      <c r="AG645" s="210" t="s">
        <v>251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ht="22.5" outlineLevel="3">
      <c r="A646" s="227"/>
      <c r="B646" s="228"/>
      <c r="C646" s="271" t="s">
        <v>1527</v>
      </c>
      <c r="D646" s="264"/>
      <c r="E646" s="265">
        <v>2</v>
      </c>
      <c r="F646" s="231"/>
      <c r="G646" s="231"/>
      <c r="H646" s="231"/>
      <c r="I646" s="231"/>
      <c r="J646" s="231"/>
      <c r="K646" s="231"/>
      <c r="L646" s="231"/>
      <c r="M646" s="231"/>
      <c r="N646" s="230"/>
      <c r="O646" s="230"/>
      <c r="P646" s="230"/>
      <c r="Q646" s="230"/>
      <c r="R646" s="231"/>
      <c r="S646" s="231"/>
      <c r="T646" s="231"/>
      <c r="U646" s="231"/>
      <c r="V646" s="231"/>
      <c r="W646" s="231"/>
      <c r="X646" s="231"/>
      <c r="Y646" s="231"/>
      <c r="Z646" s="210"/>
      <c r="AA646" s="210"/>
      <c r="AB646" s="210"/>
      <c r="AC646" s="210"/>
      <c r="AD646" s="210"/>
      <c r="AE646" s="210"/>
      <c r="AF646" s="210"/>
      <c r="AG646" s="210" t="s">
        <v>251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ht="22.5" outlineLevel="3">
      <c r="A647" s="227"/>
      <c r="B647" s="228"/>
      <c r="C647" s="271" t="s">
        <v>1528</v>
      </c>
      <c r="D647" s="264"/>
      <c r="E647" s="265">
        <v>2</v>
      </c>
      <c r="F647" s="231"/>
      <c r="G647" s="231"/>
      <c r="H647" s="231"/>
      <c r="I647" s="231"/>
      <c r="J647" s="231"/>
      <c r="K647" s="231"/>
      <c r="L647" s="231"/>
      <c r="M647" s="231"/>
      <c r="N647" s="230"/>
      <c r="O647" s="230"/>
      <c r="P647" s="230"/>
      <c r="Q647" s="230"/>
      <c r="R647" s="231"/>
      <c r="S647" s="231"/>
      <c r="T647" s="231"/>
      <c r="U647" s="231"/>
      <c r="V647" s="231"/>
      <c r="W647" s="231"/>
      <c r="X647" s="231"/>
      <c r="Y647" s="231"/>
      <c r="Z647" s="210"/>
      <c r="AA647" s="210"/>
      <c r="AB647" s="210"/>
      <c r="AC647" s="210"/>
      <c r="AD647" s="210"/>
      <c r="AE647" s="210"/>
      <c r="AF647" s="210"/>
      <c r="AG647" s="210" t="s">
        <v>251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ht="22.5" outlineLevel="3">
      <c r="A648" s="227"/>
      <c r="B648" s="228"/>
      <c r="C648" s="271" t="s">
        <v>1529</v>
      </c>
      <c r="D648" s="264"/>
      <c r="E648" s="265">
        <v>2</v>
      </c>
      <c r="F648" s="231"/>
      <c r="G648" s="231"/>
      <c r="H648" s="231"/>
      <c r="I648" s="231"/>
      <c r="J648" s="231"/>
      <c r="K648" s="231"/>
      <c r="L648" s="231"/>
      <c r="M648" s="231"/>
      <c r="N648" s="230"/>
      <c r="O648" s="230"/>
      <c r="P648" s="230"/>
      <c r="Q648" s="230"/>
      <c r="R648" s="231"/>
      <c r="S648" s="231"/>
      <c r="T648" s="231"/>
      <c r="U648" s="231"/>
      <c r="V648" s="231"/>
      <c r="W648" s="231"/>
      <c r="X648" s="231"/>
      <c r="Y648" s="231"/>
      <c r="Z648" s="210"/>
      <c r="AA648" s="210"/>
      <c r="AB648" s="210"/>
      <c r="AC648" s="210"/>
      <c r="AD648" s="210"/>
      <c r="AE648" s="210"/>
      <c r="AF648" s="210"/>
      <c r="AG648" s="210" t="s">
        <v>251</v>
      </c>
      <c r="AH648" s="210">
        <v>0</v>
      </c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ht="22.5" outlineLevel="3">
      <c r="A649" s="227"/>
      <c r="B649" s="228"/>
      <c r="C649" s="271" t="s">
        <v>1530</v>
      </c>
      <c r="D649" s="264"/>
      <c r="E649" s="265">
        <v>2</v>
      </c>
      <c r="F649" s="231"/>
      <c r="G649" s="231"/>
      <c r="H649" s="231"/>
      <c r="I649" s="231"/>
      <c r="J649" s="231"/>
      <c r="K649" s="231"/>
      <c r="L649" s="231"/>
      <c r="M649" s="231"/>
      <c r="N649" s="230"/>
      <c r="O649" s="230"/>
      <c r="P649" s="230"/>
      <c r="Q649" s="230"/>
      <c r="R649" s="231"/>
      <c r="S649" s="231"/>
      <c r="T649" s="231"/>
      <c r="U649" s="231"/>
      <c r="V649" s="231"/>
      <c r="W649" s="231"/>
      <c r="X649" s="231"/>
      <c r="Y649" s="231"/>
      <c r="Z649" s="210"/>
      <c r="AA649" s="210"/>
      <c r="AB649" s="210"/>
      <c r="AC649" s="210"/>
      <c r="AD649" s="210"/>
      <c r="AE649" s="210"/>
      <c r="AF649" s="210"/>
      <c r="AG649" s="210" t="s">
        <v>251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ht="22.5" outlineLevel="3">
      <c r="A650" s="227"/>
      <c r="B650" s="228"/>
      <c r="C650" s="271" t="s">
        <v>1531</v>
      </c>
      <c r="D650" s="264"/>
      <c r="E650" s="265">
        <v>2</v>
      </c>
      <c r="F650" s="231"/>
      <c r="G650" s="231"/>
      <c r="H650" s="231"/>
      <c r="I650" s="231"/>
      <c r="J650" s="231"/>
      <c r="K650" s="231"/>
      <c r="L650" s="231"/>
      <c r="M650" s="231"/>
      <c r="N650" s="230"/>
      <c r="O650" s="230"/>
      <c r="P650" s="230"/>
      <c r="Q650" s="230"/>
      <c r="R650" s="231"/>
      <c r="S650" s="231"/>
      <c r="T650" s="231"/>
      <c r="U650" s="231"/>
      <c r="V650" s="231"/>
      <c r="W650" s="231"/>
      <c r="X650" s="231"/>
      <c r="Y650" s="231"/>
      <c r="Z650" s="210"/>
      <c r="AA650" s="210"/>
      <c r="AB650" s="210"/>
      <c r="AC650" s="210"/>
      <c r="AD650" s="210"/>
      <c r="AE650" s="210"/>
      <c r="AF650" s="210"/>
      <c r="AG650" s="210" t="s">
        <v>251</v>
      </c>
      <c r="AH650" s="210">
        <v>0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ht="22.5" outlineLevel="3">
      <c r="A651" s="227"/>
      <c r="B651" s="228"/>
      <c r="C651" s="271" t="s">
        <v>1532</v>
      </c>
      <c r="D651" s="264"/>
      <c r="E651" s="265">
        <v>2</v>
      </c>
      <c r="F651" s="231"/>
      <c r="G651" s="231"/>
      <c r="H651" s="231"/>
      <c r="I651" s="231"/>
      <c r="J651" s="231"/>
      <c r="K651" s="231"/>
      <c r="L651" s="231"/>
      <c r="M651" s="231"/>
      <c r="N651" s="230"/>
      <c r="O651" s="230"/>
      <c r="P651" s="230"/>
      <c r="Q651" s="230"/>
      <c r="R651" s="231"/>
      <c r="S651" s="231"/>
      <c r="T651" s="231"/>
      <c r="U651" s="231"/>
      <c r="V651" s="231"/>
      <c r="W651" s="231"/>
      <c r="X651" s="231"/>
      <c r="Y651" s="231"/>
      <c r="Z651" s="210"/>
      <c r="AA651" s="210"/>
      <c r="AB651" s="210"/>
      <c r="AC651" s="210"/>
      <c r="AD651" s="210"/>
      <c r="AE651" s="210"/>
      <c r="AF651" s="210"/>
      <c r="AG651" s="210" t="s">
        <v>251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ht="22.5" outlineLevel="3">
      <c r="A652" s="227"/>
      <c r="B652" s="228"/>
      <c r="C652" s="271" t="s">
        <v>1533</v>
      </c>
      <c r="D652" s="264"/>
      <c r="E652" s="265">
        <v>2</v>
      </c>
      <c r="F652" s="231"/>
      <c r="G652" s="231"/>
      <c r="H652" s="231"/>
      <c r="I652" s="231"/>
      <c r="J652" s="231"/>
      <c r="K652" s="231"/>
      <c r="L652" s="231"/>
      <c r="M652" s="231"/>
      <c r="N652" s="230"/>
      <c r="O652" s="230"/>
      <c r="P652" s="230"/>
      <c r="Q652" s="230"/>
      <c r="R652" s="231"/>
      <c r="S652" s="231"/>
      <c r="T652" s="231"/>
      <c r="U652" s="231"/>
      <c r="V652" s="231"/>
      <c r="W652" s="231"/>
      <c r="X652" s="231"/>
      <c r="Y652" s="231"/>
      <c r="Z652" s="210"/>
      <c r="AA652" s="210"/>
      <c r="AB652" s="210"/>
      <c r="AC652" s="210"/>
      <c r="AD652" s="210"/>
      <c r="AE652" s="210"/>
      <c r="AF652" s="210"/>
      <c r="AG652" s="210" t="s">
        <v>251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>
      <c r="A653" s="242">
        <v>150</v>
      </c>
      <c r="B653" s="243" t="s">
        <v>1056</v>
      </c>
      <c r="C653" s="256" t="s">
        <v>1057</v>
      </c>
      <c r="D653" s="244" t="s">
        <v>303</v>
      </c>
      <c r="E653" s="245">
        <v>31.5</v>
      </c>
      <c r="F653" s="246"/>
      <c r="G653" s="247">
        <f>ROUND(E653*F653,2)</f>
        <v>0</v>
      </c>
      <c r="H653" s="232"/>
      <c r="I653" s="231">
        <f>ROUND(E653*H653,2)</f>
        <v>0</v>
      </c>
      <c r="J653" s="232"/>
      <c r="K653" s="231">
        <f>ROUND(E653*J653,2)</f>
        <v>0</v>
      </c>
      <c r="L653" s="231">
        <v>21</v>
      </c>
      <c r="M653" s="231">
        <f>G653*(1+L653/100)</f>
        <v>0</v>
      </c>
      <c r="N653" s="230">
        <v>0</v>
      </c>
      <c r="O653" s="230">
        <f>ROUND(E653*N653,2)</f>
        <v>0</v>
      </c>
      <c r="P653" s="230">
        <v>0</v>
      </c>
      <c r="Q653" s="230">
        <f>ROUND(E653*P653,2)</f>
        <v>0</v>
      </c>
      <c r="R653" s="231" t="s">
        <v>575</v>
      </c>
      <c r="S653" s="231" t="s">
        <v>248</v>
      </c>
      <c r="T653" s="231" t="s">
        <v>249</v>
      </c>
      <c r="U653" s="231">
        <v>0</v>
      </c>
      <c r="V653" s="231">
        <f>ROUND(E653*U653,2)</f>
        <v>0</v>
      </c>
      <c r="W653" s="231"/>
      <c r="X653" s="231" t="s">
        <v>576</v>
      </c>
      <c r="Y653" s="231" t="s">
        <v>192</v>
      </c>
      <c r="Z653" s="210"/>
      <c r="AA653" s="210"/>
      <c r="AB653" s="210"/>
      <c r="AC653" s="210"/>
      <c r="AD653" s="210"/>
      <c r="AE653" s="210"/>
      <c r="AF653" s="210"/>
      <c r="AG653" s="210" t="s">
        <v>577</v>
      </c>
      <c r="AH653" s="210"/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ht="45" outlineLevel="2">
      <c r="A654" s="227"/>
      <c r="B654" s="228"/>
      <c r="C654" s="271" t="s">
        <v>1538</v>
      </c>
      <c r="D654" s="264"/>
      <c r="E654" s="265">
        <v>31.5</v>
      </c>
      <c r="F654" s="231"/>
      <c r="G654" s="231"/>
      <c r="H654" s="231"/>
      <c r="I654" s="231"/>
      <c r="J654" s="231"/>
      <c r="K654" s="231"/>
      <c r="L654" s="231"/>
      <c r="M654" s="231"/>
      <c r="N654" s="230"/>
      <c r="O654" s="230"/>
      <c r="P654" s="230"/>
      <c r="Q654" s="230"/>
      <c r="R654" s="231"/>
      <c r="S654" s="231"/>
      <c r="T654" s="231"/>
      <c r="U654" s="231"/>
      <c r="V654" s="231"/>
      <c r="W654" s="231"/>
      <c r="X654" s="231"/>
      <c r="Y654" s="231"/>
      <c r="Z654" s="210"/>
      <c r="AA654" s="210"/>
      <c r="AB654" s="210"/>
      <c r="AC654" s="210"/>
      <c r="AD654" s="210"/>
      <c r="AE654" s="210"/>
      <c r="AF654" s="210"/>
      <c r="AG654" s="210" t="s">
        <v>251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>
      <c r="A655" s="235" t="s">
        <v>184</v>
      </c>
      <c r="B655" s="236" t="s">
        <v>147</v>
      </c>
      <c r="C655" s="254" t="s">
        <v>148</v>
      </c>
      <c r="D655" s="237"/>
      <c r="E655" s="238"/>
      <c r="F655" s="239"/>
      <c r="G655" s="240">
        <f>SUMIF(AG656:AG759,"&lt;&gt;NOR",G656:G759)</f>
        <v>0</v>
      </c>
      <c r="H655" s="234"/>
      <c r="I655" s="234">
        <f>SUM(I656:I759)</f>
        <v>0</v>
      </c>
      <c r="J655" s="234"/>
      <c r="K655" s="234">
        <f>SUM(K656:K759)</f>
        <v>0</v>
      </c>
      <c r="L655" s="234"/>
      <c r="M655" s="234">
        <f>SUM(M656:M759)</f>
        <v>0</v>
      </c>
      <c r="N655" s="233"/>
      <c r="O655" s="233">
        <f>SUM(O656:O759)</f>
        <v>0</v>
      </c>
      <c r="P655" s="233"/>
      <c r="Q655" s="233">
        <f>SUM(Q656:Q759)</f>
        <v>0</v>
      </c>
      <c r="R655" s="234"/>
      <c r="S655" s="234"/>
      <c r="T655" s="234"/>
      <c r="U655" s="234"/>
      <c r="V655" s="234">
        <f>SUM(V656:V759)</f>
        <v>1734.7799999999997</v>
      </c>
      <c r="W655" s="234"/>
      <c r="X655" s="234"/>
      <c r="Y655" s="234"/>
      <c r="AG655" t="s">
        <v>185</v>
      </c>
    </row>
    <row r="656" spans="1:60" outlineLevel="1">
      <c r="A656" s="242">
        <v>151</v>
      </c>
      <c r="B656" s="243" t="s">
        <v>1061</v>
      </c>
      <c r="C656" s="256" t="s">
        <v>1062</v>
      </c>
      <c r="D656" s="244" t="s">
        <v>471</v>
      </c>
      <c r="E656" s="245">
        <v>461.52544999999998</v>
      </c>
      <c r="F656" s="246"/>
      <c r="G656" s="247">
        <f>ROUND(E656*F656,2)</f>
        <v>0</v>
      </c>
      <c r="H656" s="232"/>
      <c r="I656" s="231">
        <f>ROUND(E656*H656,2)</f>
        <v>0</v>
      </c>
      <c r="J656" s="232"/>
      <c r="K656" s="231">
        <f>ROUND(E656*J656,2)</f>
        <v>0</v>
      </c>
      <c r="L656" s="231">
        <v>21</v>
      </c>
      <c r="M656" s="231">
        <f>G656*(1+L656/100)</f>
        <v>0</v>
      </c>
      <c r="N656" s="230">
        <v>0</v>
      </c>
      <c r="O656" s="230">
        <f>ROUND(E656*N656,2)</f>
        <v>0</v>
      </c>
      <c r="P656" s="230">
        <v>0</v>
      </c>
      <c r="Q656" s="230">
        <f>ROUND(E656*P656,2)</f>
        <v>0</v>
      </c>
      <c r="R656" s="231"/>
      <c r="S656" s="231" t="s">
        <v>248</v>
      </c>
      <c r="T656" s="231" t="s">
        <v>249</v>
      </c>
      <c r="U656" s="231">
        <v>0.49</v>
      </c>
      <c r="V656" s="231">
        <f>ROUND(E656*U656,2)</f>
        <v>226.15</v>
      </c>
      <c r="W656" s="231"/>
      <c r="X656" s="231" t="s">
        <v>191</v>
      </c>
      <c r="Y656" s="231" t="s">
        <v>482</v>
      </c>
      <c r="Z656" s="210"/>
      <c r="AA656" s="210"/>
      <c r="AB656" s="210"/>
      <c r="AC656" s="210"/>
      <c r="AD656" s="210"/>
      <c r="AE656" s="210"/>
      <c r="AF656" s="210"/>
      <c r="AG656" s="210" t="s">
        <v>193</v>
      </c>
      <c r="AH656" s="210"/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2">
      <c r="A657" s="227"/>
      <c r="B657" s="228"/>
      <c r="C657" s="272" t="s">
        <v>391</v>
      </c>
      <c r="D657" s="266"/>
      <c r="E657" s="267"/>
      <c r="F657" s="231"/>
      <c r="G657" s="231"/>
      <c r="H657" s="231"/>
      <c r="I657" s="231"/>
      <c r="J657" s="231"/>
      <c r="K657" s="231"/>
      <c r="L657" s="231"/>
      <c r="M657" s="231"/>
      <c r="N657" s="230"/>
      <c r="O657" s="230"/>
      <c r="P657" s="230"/>
      <c r="Q657" s="230"/>
      <c r="R657" s="231"/>
      <c r="S657" s="231"/>
      <c r="T657" s="231"/>
      <c r="U657" s="231"/>
      <c r="V657" s="231"/>
      <c r="W657" s="231"/>
      <c r="X657" s="231"/>
      <c r="Y657" s="231"/>
      <c r="Z657" s="210"/>
      <c r="AA657" s="210"/>
      <c r="AB657" s="210"/>
      <c r="AC657" s="210"/>
      <c r="AD657" s="210"/>
      <c r="AE657" s="210"/>
      <c r="AF657" s="210"/>
      <c r="AG657" s="210" t="s">
        <v>251</v>
      </c>
      <c r="AH657" s="210"/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3">
      <c r="A658" s="227"/>
      <c r="B658" s="228"/>
      <c r="C658" s="273" t="s">
        <v>1539</v>
      </c>
      <c r="D658" s="266"/>
      <c r="E658" s="267">
        <v>0.27600000000000002</v>
      </c>
      <c r="F658" s="231"/>
      <c r="G658" s="231"/>
      <c r="H658" s="231"/>
      <c r="I658" s="231"/>
      <c r="J658" s="231"/>
      <c r="K658" s="231"/>
      <c r="L658" s="231"/>
      <c r="M658" s="231"/>
      <c r="N658" s="230"/>
      <c r="O658" s="230"/>
      <c r="P658" s="230"/>
      <c r="Q658" s="230"/>
      <c r="R658" s="231"/>
      <c r="S658" s="231"/>
      <c r="T658" s="231"/>
      <c r="U658" s="231"/>
      <c r="V658" s="231"/>
      <c r="W658" s="231"/>
      <c r="X658" s="231"/>
      <c r="Y658" s="231"/>
      <c r="Z658" s="210"/>
      <c r="AA658" s="210"/>
      <c r="AB658" s="210"/>
      <c r="AC658" s="210"/>
      <c r="AD658" s="210"/>
      <c r="AE658" s="210"/>
      <c r="AF658" s="210"/>
      <c r="AG658" s="210" t="s">
        <v>251</v>
      </c>
      <c r="AH658" s="210">
        <v>2</v>
      </c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3">
      <c r="A659" s="227"/>
      <c r="B659" s="228"/>
      <c r="C659" s="273" t="s">
        <v>1540</v>
      </c>
      <c r="D659" s="266"/>
      <c r="E659" s="267">
        <v>5.0625</v>
      </c>
      <c r="F659" s="231"/>
      <c r="G659" s="231"/>
      <c r="H659" s="231"/>
      <c r="I659" s="231"/>
      <c r="J659" s="231"/>
      <c r="K659" s="231"/>
      <c r="L659" s="231"/>
      <c r="M659" s="231"/>
      <c r="N659" s="230"/>
      <c r="O659" s="230"/>
      <c r="P659" s="230"/>
      <c r="Q659" s="230"/>
      <c r="R659" s="231"/>
      <c r="S659" s="231"/>
      <c r="T659" s="231"/>
      <c r="U659" s="231"/>
      <c r="V659" s="231"/>
      <c r="W659" s="231"/>
      <c r="X659" s="231"/>
      <c r="Y659" s="231"/>
      <c r="Z659" s="210"/>
      <c r="AA659" s="210"/>
      <c r="AB659" s="210"/>
      <c r="AC659" s="210"/>
      <c r="AD659" s="210"/>
      <c r="AE659" s="210"/>
      <c r="AF659" s="210"/>
      <c r="AG659" s="210" t="s">
        <v>251</v>
      </c>
      <c r="AH659" s="210">
        <v>2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3">
      <c r="A660" s="227"/>
      <c r="B660" s="228"/>
      <c r="C660" s="273" t="s">
        <v>1541</v>
      </c>
      <c r="D660" s="266"/>
      <c r="E660" s="267">
        <v>0.24</v>
      </c>
      <c r="F660" s="231"/>
      <c r="G660" s="231"/>
      <c r="H660" s="231"/>
      <c r="I660" s="231"/>
      <c r="J660" s="231"/>
      <c r="K660" s="231"/>
      <c r="L660" s="231"/>
      <c r="M660" s="231"/>
      <c r="N660" s="230"/>
      <c r="O660" s="230"/>
      <c r="P660" s="230"/>
      <c r="Q660" s="230"/>
      <c r="R660" s="231"/>
      <c r="S660" s="231"/>
      <c r="T660" s="231"/>
      <c r="U660" s="231"/>
      <c r="V660" s="231"/>
      <c r="W660" s="231"/>
      <c r="X660" s="231"/>
      <c r="Y660" s="231"/>
      <c r="Z660" s="210"/>
      <c r="AA660" s="210"/>
      <c r="AB660" s="210"/>
      <c r="AC660" s="210"/>
      <c r="AD660" s="210"/>
      <c r="AE660" s="210"/>
      <c r="AF660" s="210"/>
      <c r="AG660" s="210" t="s">
        <v>251</v>
      </c>
      <c r="AH660" s="210">
        <v>2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3">
      <c r="A661" s="227"/>
      <c r="B661" s="228"/>
      <c r="C661" s="273" t="s">
        <v>1542</v>
      </c>
      <c r="D661" s="266"/>
      <c r="E661" s="267">
        <v>17.712</v>
      </c>
      <c r="F661" s="231"/>
      <c r="G661" s="231"/>
      <c r="H661" s="231"/>
      <c r="I661" s="231"/>
      <c r="J661" s="231"/>
      <c r="K661" s="231"/>
      <c r="L661" s="231"/>
      <c r="M661" s="231"/>
      <c r="N661" s="230"/>
      <c r="O661" s="230"/>
      <c r="P661" s="230"/>
      <c r="Q661" s="230"/>
      <c r="R661" s="231"/>
      <c r="S661" s="231"/>
      <c r="T661" s="231"/>
      <c r="U661" s="231"/>
      <c r="V661" s="231"/>
      <c r="W661" s="231"/>
      <c r="X661" s="231"/>
      <c r="Y661" s="231"/>
      <c r="Z661" s="210"/>
      <c r="AA661" s="210"/>
      <c r="AB661" s="210"/>
      <c r="AC661" s="210"/>
      <c r="AD661" s="210"/>
      <c r="AE661" s="210"/>
      <c r="AF661" s="210"/>
      <c r="AG661" s="210" t="s">
        <v>251</v>
      </c>
      <c r="AH661" s="210">
        <v>2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3">
      <c r="A662" s="227"/>
      <c r="B662" s="228"/>
      <c r="C662" s="273" t="s">
        <v>1543</v>
      </c>
      <c r="D662" s="266"/>
      <c r="E662" s="267">
        <v>1.44</v>
      </c>
      <c r="F662" s="231"/>
      <c r="G662" s="231"/>
      <c r="H662" s="231"/>
      <c r="I662" s="231"/>
      <c r="J662" s="231"/>
      <c r="K662" s="231"/>
      <c r="L662" s="231"/>
      <c r="M662" s="231"/>
      <c r="N662" s="230"/>
      <c r="O662" s="230"/>
      <c r="P662" s="230"/>
      <c r="Q662" s="230"/>
      <c r="R662" s="231"/>
      <c r="S662" s="231"/>
      <c r="T662" s="231"/>
      <c r="U662" s="231"/>
      <c r="V662" s="231"/>
      <c r="W662" s="231"/>
      <c r="X662" s="231"/>
      <c r="Y662" s="231"/>
      <c r="Z662" s="210"/>
      <c r="AA662" s="210"/>
      <c r="AB662" s="210"/>
      <c r="AC662" s="210"/>
      <c r="AD662" s="210"/>
      <c r="AE662" s="210"/>
      <c r="AF662" s="210"/>
      <c r="AG662" s="210" t="s">
        <v>251</v>
      </c>
      <c r="AH662" s="210">
        <v>2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3">
      <c r="A663" s="227"/>
      <c r="B663" s="228"/>
      <c r="C663" s="273" t="s">
        <v>1544</v>
      </c>
      <c r="D663" s="266"/>
      <c r="E663" s="267">
        <v>29.52</v>
      </c>
      <c r="F663" s="231"/>
      <c r="G663" s="231"/>
      <c r="H663" s="231"/>
      <c r="I663" s="231"/>
      <c r="J663" s="231"/>
      <c r="K663" s="231"/>
      <c r="L663" s="231"/>
      <c r="M663" s="231"/>
      <c r="N663" s="230"/>
      <c r="O663" s="230"/>
      <c r="P663" s="230"/>
      <c r="Q663" s="230"/>
      <c r="R663" s="231"/>
      <c r="S663" s="231"/>
      <c r="T663" s="231"/>
      <c r="U663" s="231"/>
      <c r="V663" s="231"/>
      <c r="W663" s="231"/>
      <c r="X663" s="231"/>
      <c r="Y663" s="231"/>
      <c r="Z663" s="210"/>
      <c r="AA663" s="210"/>
      <c r="AB663" s="210"/>
      <c r="AC663" s="210"/>
      <c r="AD663" s="210"/>
      <c r="AE663" s="210"/>
      <c r="AF663" s="210"/>
      <c r="AG663" s="210" t="s">
        <v>251</v>
      </c>
      <c r="AH663" s="210">
        <v>2</v>
      </c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3">
      <c r="A664" s="227"/>
      <c r="B664" s="228"/>
      <c r="C664" s="273" t="s">
        <v>1545</v>
      </c>
      <c r="D664" s="266"/>
      <c r="E664" s="267">
        <v>115.2</v>
      </c>
      <c r="F664" s="231"/>
      <c r="G664" s="231"/>
      <c r="H664" s="231"/>
      <c r="I664" s="231"/>
      <c r="J664" s="231"/>
      <c r="K664" s="231"/>
      <c r="L664" s="231"/>
      <c r="M664" s="231"/>
      <c r="N664" s="230"/>
      <c r="O664" s="230"/>
      <c r="P664" s="230"/>
      <c r="Q664" s="230"/>
      <c r="R664" s="231"/>
      <c r="S664" s="231"/>
      <c r="T664" s="231"/>
      <c r="U664" s="231"/>
      <c r="V664" s="231"/>
      <c r="W664" s="231"/>
      <c r="X664" s="231"/>
      <c r="Y664" s="231"/>
      <c r="Z664" s="210"/>
      <c r="AA664" s="210"/>
      <c r="AB664" s="210"/>
      <c r="AC664" s="210"/>
      <c r="AD664" s="210"/>
      <c r="AE664" s="210"/>
      <c r="AF664" s="210"/>
      <c r="AG664" s="210" t="s">
        <v>251</v>
      </c>
      <c r="AH664" s="210">
        <v>2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ht="22.5" outlineLevel="3">
      <c r="A665" s="227"/>
      <c r="B665" s="228"/>
      <c r="C665" s="273" t="s">
        <v>1546</v>
      </c>
      <c r="D665" s="266"/>
      <c r="E665" s="267">
        <v>3.08</v>
      </c>
      <c r="F665" s="231"/>
      <c r="G665" s="231"/>
      <c r="H665" s="231"/>
      <c r="I665" s="231"/>
      <c r="J665" s="231"/>
      <c r="K665" s="231"/>
      <c r="L665" s="231"/>
      <c r="M665" s="231"/>
      <c r="N665" s="230"/>
      <c r="O665" s="230"/>
      <c r="P665" s="230"/>
      <c r="Q665" s="230"/>
      <c r="R665" s="231"/>
      <c r="S665" s="231"/>
      <c r="T665" s="231"/>
      <c r="U665" s="231"/>
      <c r="V665" s="231"/>
      <c r="W665" s="231"/>
      <c r="X665" s="231"/>
      <c r="Y665" s="231"/>
      <c r="Z665" s="210"/>
      <c r="AA665" s="210"/>
      <c r="AB665" s="210"/>
      <c r="AC665" s="210"/>
      <c r="AD665" s="210"/>
      <c r="AE665" s="210"/>
      <c r="AF665" s="210"/>
      <c r="AG665" s="210" t="s">
        <v>251</v>
      </c>
      <c r="AH665" s="210">
        <v>2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3">
      <c r="A666" s="227"/>
      <c r="B666" s="228"/>
      <c r="C666" s="273" t="s">
        <v>1547</v>
      </c>
      <c r="D666" s="266"/>
      <c r="E666" s="267">
        <v>78.3</v>
      </c>
      <c r="F666" s="231"/>
      <c r="G666" s="231"/>
      <c r="H666" s="231"/>
      <c r="I666" s="231"/>
      <c r="J666" s="231"/>
      <c r="K666" s="231"/>
      <c r="L666" s="231"/>
      <c r="M666" s="231"/>
      <c r="N666" s="230"/>
      <c r="O666" s="230"/>
      <c r="P666" s="230"/>
      <c r="Q666" s="230"/>
      <c r="R666" s="231"/>
      <c r="S666" s="231"/>
      <c r="T666" s="231"/>
      <c r="U666" s="231"/>
      <c r="V666" s="231"/>
      <c r="W666" s="231"/>
      <c r="X666" s="231"/>
      <c r="Y666" s="231"/>
      <c r="Z666" s="210"/>
      <c r="AA666" s="210"/>
      <c r="AB666" s="210"/>
      <c r="AC666" s="210"/>
      <c r="AD666" s="210"/>
      <c r="AE666" s="210"/>
      <c r="AF666" s="210"/>
      <c r="AG666" s="210" t="s">
        <v>251</v>
      </c>
      <c r="AH666" s="210">
        <v>2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3">
      <c r="A667" s="227"/>
      <c r="B667" s="228"/>
      <c r="C667" s="273" t="s">
        <v>1548</v>
      </c>
      <c r="D667" s="266"/>
      <c r="E667" s="267">
        <v>4.4999999999999998E-2</v>
      </c>
      <c r="F667" s="231"/>
      <c r="G667" s="231"/>
      <c r="H667" s="231"/>
      <c r="I667" s="231"/>
      <c r="J667" s="231"/>
      <c r="K667" s="231"/>
      <c r="L667" s="231"/>
      <c r="M667" s="231"/>
      <c r="N667" s="230"/>
      <c r="O667" s="230"/>
      <c r="P667" s="230"/>
      <c r="Q667" s="230"/>
      <c r="R667" s="231"/>
      <c r="S667" s="231"/>
      <c r="T667" s="231"/>
      <c r="U667" s="231"/>
      <c r="V667" s="231"/>
      <c r="W667" s="231"/>
      <c r="X667" s="231"/>
      <c r="Y667" s="231"/>
      <c r="Z667" s="210"/>
      <c r="AA667" s="210"/>
      <c r="AB667" s="210"/>
      <c r="AC667" s="210"/>
      <c r="AD667" s="210"/>
      <c r="AE667" s="210"/>
      <c r="AF667" s="210"/>
      <c r="AG667" s="210" t="s">
        <v>251</v>
      </c>
      <c r="AH667" s="210">
        <v>2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3">
      <c r="A668" s="227"/>
      <c r="B668" s="228"/>
      <c r="C668" s="274" t="s">
        <v>399</v>
      </c>
      <c r="D668" s="268"/>
      <c r="E668" s="269">
        <v>250.87549999999999</v>
      </c>
      <c r="F668" s="231"/>
      <c r="G668" s="231"/>
      <c r="H668" s="231"/>
      <c r="I668" s="231"/>
      <c r="J668" s="231"/>
      <c r="K668" s="231"/>
      <c r="L668" s="231"/>
      <c r="M668" s="231"/>
      <c r="N668" s="230"/>
      <c r="O668" s="230"/>
      <c r="P668" s="230"/>
      <c r="Q668" s="230"/>
      <c r="R668" s="231"/>
      <c r="S668" s="231"/>
      <c r="T668" s="231"/>
      <c r="U668" s="231"/>
      <c r="V668" s="231"/>
      <c r="W668" s="231"/>
      <c r="X668" s="231"/>
      <c r="Y668" s="231"/>
      <c r="Z668" s="210"/>
      <c r="AA668" s="210"/>
      <c r="AB668" s="210"/>
      <c r="AC668" s="210"/>
      <c r="AD668" s="210"/>
      <c r="AE668" s="210"/>
      <c r="AF668" s="210"/>
      <c r="AG668" s="210" t="s">
        <v>251</v>
      </c>
      <c r="AH668" s="210">
        <v>3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3">
      <c r="A669" s="227"/>
      <c r="B669" s="228"/>
      <c r="C669" s="272" t="s">
        <v>400</v>
      </c>
      <c r="D669" s="266"/>
      <c r="E669" s="267"/>
      <c r="F669" s="231"/>
      <c r="G669" s="231"/>
      <c r="H669" s="231"/>
      <c r="I669" s="231"/>
      <c r="J669" s="231"/>
      <c r="K669" s="231"/>
      <c r="L669" s="231"/>
      <c r="M669" s="231"/>
      <c r="N669" s="230"/>
      <c r="O669" s="230"/>
      <c r="P669" s="230"/>
      <c r="Q669" s="230"/>
      <c r="R669" s="231"/>
      <c r="S669" s="231"/>
      <c r="T669" s="231"/>
      <c r="U669" s="231"/>
      <c r="V669" s="231"/>
      <c r="W669" s="231"/>
      <c r="X669" s="231"/>
      <c r="Y669" s="231"/>
      <c r="Z669" s="210"/>
      <c r="AA669" s="210"/>
      <c r="AB669" s="210"/>
      <c r="AC669" s="210"/>
      <c r="AD669" s="210"/>
      <c r="AE669" s="210"/>
      <c r="AF669" s="210"/>
      <c r="AG669" s="210" t="s">
        <v>251</v>
      </c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ht="33.75" outlineLevel="3">
      <c r="A670" s="227"/>
      <c r="B670" s="228"/>
      <c r="C670" s="271" t="s">
        <v>1549</v>
      </c>
      <c r="D670" s="264"/>
      <c r="E670" s="265">
        <v>75.262649999999994</v>
      </c>
      <c r="F670" s="231"/>
      <c r="G670" s="231"/>
      <c r="H670" s="231"/>
      <c r="I670" s="231"/>
      <c r="J670" s="231"/>
      <c r="K670" s="231"/>
      <c r="L670" s="231"/>
      <c r="M670" s="231"/>
      <c r="N670" s="230"/>
      <c r="O670" s="230"/>
      <c r="P670" s="230"/>
      <c r="Q670" s="230"/>
      <c r="R670" s="231"/>
      <c r="S670" s="231"/>
      <c r="T670" s="231"/>
      <c r="U670" s="231"/>
      <c r="V670" s="231"/>
      <c r="W670" s="231"/>
      <c r="X670" s="231"/>
      <c r="Y670" s="231"/>
      <c r="Z670" s="210"/>
      <c r="AA670" s="210"/>
      <c r="AB670" s="210"/>
      <c r="AC670" s="210"/>
      <c r="AD670" s="210"/>
      <c r="AE670" s="210"/>
      <c r="AF670" s="210"/>
      <c r="AG670" s="210" t="s">
        <v>251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ht="33.75" outlineLevel="3">
      <c r="A671" s="227"/>
      <c r="B671" s="228"/>
      <c r="C671" s="271" t="s">
        <v>1550</v>
      </c>
      <c r="D671" s="264"/>
      <c r="E671" s="265">
        <v>21.12</v>
      </c>
      <c r="F671" s="231"/>
      <c r="G671" s="231"/>
      <c r="H671" s="231"/>
      <c r="I671" s="231"/>
      <c r="J671" s="231"/>
      <c r="K671" s="231"/>
      <c r="L671" s="231"/>
      <c r="M671" s="231"/>
      <c r="N671" s="230"/>
      <c r="O671" s="230"/>
      <c r="P671" s="230"/>
      <c r="Q671" s="230"/>
      <c r="R671" s="231"/>
      <c r="S671" s="231"/>
      <c r="T671" s="231"/>
      <c r="U671" s="231"/>
      <c r="V671" s="231"/>
      <c r="W671" s="231"/>
      <c r="X671" s="231"/>
      <c r="Y671" s="231"/>
      <c r="Z671" s="210"/>
      <c r="AA671" s="210"/>
      <c r="AB671" s="210"/>
      <c r="AC671" s="210"/>
      <c r="AD671" s="210"/>
      <c r="AE671" s="210"/>
      <c r="AF671" s="210"/>
      <c r="AG671" s="210" t="s">
        <v>251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ht="33.75" outlineLevel="3">
      <c r="A672" s="227"/>
      <c r="B672" s="228"/>
      <c r="C672" s="271" t="s">
        <v>1551</v>
      </c>
      <c r="D672" s="264"/>
      <c r="E672" s="265">
        <v>130.13</v>
      </c>
      <c r="F672" s="231"/>
      <c r="G672" s="231"/>
      <c r="H672" s="231"/>
      <c r="I672" s="231"/>
      <c r="J672" s="231"/>
      <c r="K672" s="231"/>
      <c r="L672" s="231"/>
      <c r="M672" s="231"/>
      <c r="N672" s="230"/>
      <c r="O672" s="230"/>
      <c r="P672" s="230"/>
      <c r="Q672" s="230"/>
      <c r="R672" s="231"/>
      <c r="S672" s="231"/>
      <c r="T672" s="231"/>
      <c r="U672" s="231"/>
      <c r="V672" s="231"/>
      <c r="W672" s="231"/>
      <c r="X672" s="231"/>
      <c r="Y672" s="231"/>
      <c r="Z672" s="210"/>
      <c r="AA672" s="210"/>
      <c r="AB672" s="210"/>
      <c r="AC672" s="210"/>
      <c r="AD672" s="210"/>
      <c r="AE672" s="210"/>
      <c r="AF672" s="210"/>
      <c r="AG672" s="210" t="s">
        <v>251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ht="33.75" outlineLevel="3">
      <c r="A673" s="227"/>
      <c r="B673" s="228"/>
      <c r="C673" s="271" t="s">
        <v>1552</v>
      </c>
      <c r="D673" s="264"/>
      <c r="E673" s="265">
        <v>70.62</v>
      </c>
      <c r="F673" s="231"/>
      <c r="G673" s="231"/>
      <c r="H673" s="231"/>
      <c r="I673" s="231"/>
      <c r="J673" s="231"/>
      <c r="K673" s="231"/>
      <c r="L673" s="231"/>
      <c r="M673" s="231"/>
      <c r="N673" s="230"/>
      <c r="O673" s="230"/>
      <c r="P673" s="230"/>
      <c r="Q673" s="230"/>
      <c r="R673" s="231"/>
      <c r="S673" s="231"/>
      <c r="T673" s="231"/>
      <c r="U673" s="231"/>
      <c r="V673" s="231"/>
      <c r="W673" s="231"/>
      <c r="X673" s="231"/>
      <c r="Y673" s="231"/>
      <c r="Z673" s="210"/>
      <c r="AA673" s="210"/>
      <c r="AB673" s="210"/>
      <c r="AC673" s="210"/>
      <c r="AD673" s="210"/>
      <c r="AE673" s="210"/>
      <c r="AF673" s="210"/>
      <c r="AG673" s="210" t="s">
        <v>251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3">
      <c r="A674" s="227"/>
      <c r="B674" s="228"/>
      <c r="C674" s="272" t="s">
        <v>391</v>
      </c>
      <c r="D674" s="266"/>
      <c r="E674" s="267"/>
      <c r="F674" s="231"/>
      <c r="G674" s="231"/>
      <c r="H674" s="231"/>
      <c r="I674" s="231"/>
      <c r="J674" s="231"/>
      <c r="K674" s="231"/>
      <c r="L674" s="231"/>
      <c r="M674" s="231"/>
      <c r="N674" s="230"/>
      <c r="O674" s="230"/>
      <c r="P674" s="230"/>
      <c r="Q674" s="230"/>
      <c r="R674" s="231"/>
      <c r="S674" s="231"/>
      <c r="T674" s="231"/>
      <c r="U674" s="231"/>
      <c r="V674" s="231"/>
      <c r="W674" s="231"/>
      <c r="X674" s="231"/>
      <c r="Y674" s="231"/>
      <c r="Z674" s="210"/>
      <c r="AA674" s="210"/>
      <c r="AB674" s="210"/>
      <c r="AC674" s="210"/>
      <c r="AD674" s="210"/>
      <c r="AE674" s="210"/>
      <c r="AF674" s="210"/>
      <c r="AG674" s="210" t="s">
        <v>251</v>
      </c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3">
      <c r="A675" s="227"/>
      <c r="B675" s="228"/>
      <c r="C675" s="273" t="s">
        <v>1553</v>
      </c>
      <c r="D675" s="266"/>
      <c r="E675" s="267">
        <v>0.35199999999999998</v>
      </c>
      <c r="F675" s="231"/>
      <c r="G675" s="231"/>
      <c r="H675" s="231"/>
      <c r="I675" s="231"/>
      <c r="J675" s="231"/>
      <c r="K675" s="231"/>
      <c r="L675" s="231"/>
      <c r="M675" s="231"/>
      <c r="N675" s="230"/>
      <c r="O675" s="230"/>
      <c r="P675" s="230"/>
      <c r="Q675" s="230"/>
      <c r="R675" s="231"/>
      <c r="S675" s="231"/>
      <c r="T675" s="231"/>
      <c r="U675" s="231"/>
      <c r="V675" s="231"/>
      <c r="W675" s="231"/>
      <c r="X675" s="231"/>
      <c r="Y675" s="231"/>
      <c r="Z675" s="210"/>
      <c r="AA675" s="210"/>
      <c r="AB675" s="210"/>
      <c r="AC675" s="210"/>
      <c r="AD675" s="210"/>
      <c r="AE675" s="210"/>
      <c r="AF675" s="210"/>
      <c r="AG675" s="210" t="s">
        <v>251</v>
      </c>
      <c r="AH675" s="210">
        <v>2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3">
      <c r="A676" s="227"/>
      <c r="B676" s="228"/>
      <c r="C676" s="273" t="s">
        <v>1554</v>
      </c>
      <c r="D676" s="266"/>
      <c r="E676" s="267">
        <v>10.89</v>
      </c>
      <c r="F676" s="231"/>
      <c r="G676" s="231"/>
      <c r="H676" s="231"/>
      <c r="I676" s="231"/>
      <c r="J676" s="231"/>
      <c r="K676" s="231"/>
      <c r="L676" s="231"/>
      <c r="M676" s="231"/>
      <c r="N676" s="230"/>
      <c r="O676" s="230"/>
      <c r="P676" s="230"/>
      <c r="Q676" s="230"/>
      <c r="R676" s="231"/>
      <c r="S676" s="231"/>
      <c r="T676" s="231"/>
      <c r="U676" s="231"/>
      <c r="V676" s="231"/>
      <c r="W676" s="231"/>
      <c r="X676" s="231"/>
      <c r="Y676" s="231"/>
      <c r="Z676" s="210"/>
      <c r="AA676" s="210"/>
      <c r="AB676" s="210"/>
      <c r="AC676" s="210"/>
      <c r="AD676" s="210"/>
      <c r="AE676" s="210"/>
      <c r="AF676" s="210"/>
      <c r="AG676" s="210" t="s">
        <v>251</v>
      </c>
      <c r="AH676" s="210">
        <v>2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3">
      <c r="A677" s="227"/>
      <c r="B677" s="228"/>
      <c r="C677" s="273" t="s">
        <v>1555</v>
      </c>
      <c r="D677" s="266"/>
      <c r="E677" s="267">
        <v>42.24</v>
      </c>
      <c r="F677" s="231"/>
      <c r="G677" s="231"/>
      <c r="H677" s="231"/>
      <c r="I677" s="231"/>
      <c r="J677" s="231"/>
      <c r="K677" s="231"/>
      <c r="L677" s="231"/>
      <c r="M677" s="231"/>
      <c r="N677" s="230"/>
      <c r="O677" s="230"/>
      <c r="P677" s="230"/>
      <c r="Q677" s="230"/>
      <c r="R677" s="231"/>
      <c r="S677" s="231"/>
      <c r="T677" s="231"/>
      <c r="U677" s="231"/>
      <c r="V677" s="231"/>
      <c r="W677" s="231"/>
      <c r="X677" s="231"/>
      <c r="Y677" s="231"/>
      <c r="Z677" s="210"/>
      <c r="AA677" s="210"/>
      <c r="AB677" s="210"/>
      <c r="AC677" s="210"/>
      <c r="AD677" s="210"/>
      <c r="AE677" s="210"/>
      <c r="AF677" s="210"/>
      <c r="AG677" s="210" t="s">
        <v>251</v>
      </c>
      <c r="AH677" s="210">
        <v>2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3">
      <c r="A678" s="227"/>
      <c r="B678" s="228"/>
      <c r="C678" s="273" t="s">
        <v>1556</v>
      </c>
      <c r="D678" s="266"/>
      <c r="E678" s="267">
        <v>494.49400000000003</v>
      </c>
      <c r="F678" s="231"/>
      <c r="G678" s="231"/>
      <c r="H678" s="231"/>
      <c r="I678" s="231"/>
      <c r="J678" s="231"/>
      <c r="K678" s="231"/>
      <c r="L678" s="231"/>
      <c r="M678" s="231"/>
      <c r="N678" s="230"/>
      <c r="O678" s="230"/>
      <c r="P678" s="230"/>
      <c r="Q678" s="230"/>
      <c r="R678" s="231"/>
      <c r="S678" s="231"/>
      <c r="T678" s="231"/>
      <c r="U678" s="231"/>
      <c r="V678" s="231"/>
      <c r="W678" s="231"/>
      <c r="X678" s="231"/>
      <c r="Y678" s="231"/>
      <c r="Z678" s="210"/>
      <c r="AA678" s="210"/>
      <c r="AB678" s="210"/>
      <c r="AC678" s="210"/>
      <c r="AD678" s="210"/>
      <c r="AE678" s="210"/>
      <c r="AF678" s="210"/>
      <c r="AG678" s="210" t="s">
        <v>251</v>
      </c>
      <c r="AH678" s="210">
        <v>2</v>
      </c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3">
      <c r="A679" s="227"/>
      <c r="B679" s="228"/>
      <c r="C679" s="274" t="s">
        <v>399</v>
      </c>
      <c r="D679" s="268"/>
      <c r="E679" s="269">
        <v>547.976</v>
      </c>
      <c r="F679" s="231"/>
      <c r="G679" s="231"/>
      <c r="H679" s="231"/>
      <c r="I679" s="231"/>
      <c r="J679" s="231"/>
      <c r="K679" s="231"/>
      <c r="L679" s="231"/>
      <c r="M679" s="231"/>
      <c r="N679" s="230"/>
      <c r="O679" s="230"/>
      <c r="P679" s="230"/>
      <c r="Q679" s="230"/>
      <c r="R679" s="231"/>
      <c r="S679" s="231"/>
      <c r="T679" s="231"/>
      <c r="U679" s="231"/>
      <c r="V679" s="231"/>
      <c r="W679" s="231"/>
      <c r="X679" s="231"/>
      <c r="Y679" s="231"/>
      <c r="Z679" s="210"/>
      <c r="AA679" s="210"/>
      <c r="AB679" s="210"/>
      <c r="AC679" s="210"/>
      <c r="AD679" s="210"/>
      <c r="AE679" s="210"/>
      <c r="AF679" s="210"/>
      <c r="AG679" s="210" t="s">
        <v>251</v>
      </c>
      <c r="AH679" s="210">
        <v>3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3">
      <c r="A680" s="227"/>
      <c r="B680" s="228"/>
      <c r="C680" s="272" t="s">
        <v>400</v>
      </c>
      <c r="D680" s="266"/>
      <c r="E680" s="267"/>
      <c r="F680" s="231"/>
      <c r="G680" s="231"/>
      <c r="H680" s="231"/>
      <c r="I680" s="231"/>
      <c r="J680" s="231"/>
      <c r="K680" s="231"/>
      <c r="L680" s="231"/>
      <c r="M680" s="231"/>
      <c r="N680" s="230"/>
      <c r="O680" s="230"/>
      <c r="P680" s="230"/>
      <c r="Q680" s="230"/>
      <c r="R680" s="231"/>
      <c r="S680" s="231"/>
      <c r="T680" s="231"/>
      <c r="U680" s="231"/>
      <c r="V680" s="231"/>
      <c r="W680" s="231"/>
      <c r="X680" s="231"/>
      <c r="Y680" s="231"/>
      <c r="Z680" s="210"/>
      <c r="AA680" s="210"/>
      <c r="AB680" s="210"/>
      <c r="AC680" s="210"/>
      <c r="AD680" s="210"/>
      <c r="AE680" s="210"/>
      <c r="AF680" s="210"/>
      <c r="AG680" s="210" t="s">
        <v>251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ht="33.75" outlineLevel="3">
      <c r="A681" s="227"/>
      <c r="B681" s="228"/>
      <c r="C681" s="271" t="s">
        <v>1557</v>
      </c>
      <c r="D681" s="264"/>
      <c r="E681" s="265">
        <v>164.39279999999999</v>
      </c>
      <c r="F681" s="231"/>
      <c r="G681" s="231"/>
      <c r="H681" s="231"/>
      <c r="I681" s="231"/>
      <c r="J681" s="231"/>
      <c r="K681" s="231"/>
      <c r="L681" s="231"/>
      <c r="M681" s="231"/>
      <c r="N681" s="230"/>
      <c r="O681" s="230"/>
      <c r="P681" s="230"/>
      <c r="Q681" s="230"/>
      <c r="R681" s="231"/>
      <c r="S681" s="231"/>
      <c r="T681" s="231"/>
      <c r="U681" s="231"/>
      <c r="V681" s="231"/>
      <c r="W681" s="231"/>
      <c r="X681" s="231"/>
      <c r="Y681" s="231"/>
      <c r="Z681" s="210"/>
      <c r="AA681" s="210"/>
      <c r="AB681" s="210"/>
      <c r="AC681" s="210"/>
      <c r="AD681" s="210"/>
      <c r="AE681" s="210"/>
      <c r="AF681" s="210"/>
      <c r="AG681" s="210" t="s">
        <v>251</v>
      </c>
      <c r="AH681" s="210">
        <v>0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1">
      <c r="A682" s="242">
        <v>152</v>
      </c>
      <c r="B682" s="243" t="s">
        <v>1071</v>
      </c>
      <c r="C682" s="256" t="s">
        <v>1072</v>
      </c>
      <c r="D682" s="244" t="s">
        <v>471</v>
      </c>
      <c r="E682" s="245">
        <v>8768.9835500000008</v>
      </c>
      <c r="F682" s="246"/>
      <c r="G682" s="247">
        <f>ROUND(E682*F682,2)</f>
        <v>0</v>
      </c>
      <c r="H682" s="232"/>
      <c r="I682" s="231">
        <f>ROUND(E682*H682,2)</f>
        <v>0</v>
      </c>
      <c r="J682" s="232"/>
      <c r="K682" s="231">
        <f>ROUND(E682*J682,2)</f>
        <v>0</v>
      </c>
      <c r="L682" s="231">
        <v>21</v>
      </c>
      <c r="M682" s="231">
        <f>G682*(1+L682/100)</f>
        <v>0</v>
      </c>
      <c r="N682" s="230">
        <v>0</v>
      </c>
      <c r="O682" s="230">
        <f>ROUND(E682*N682,2)</f>
        <v>0</v>
      </c>
      <c r="P682" s="230">
        <v>0</v>
      </c>
      <c r="Q682" s="230">
        <f>ROUND(E682*P682,2)</f>
        <v>0</v>
      </c>
      <c r="R682" s="231"/>
      <c r="S682" s="231" t="s">
        <v>248</v>
      </c>
      <c r="T682" s="231" t="s">
        <v>249</v>
      </c>
      <c r="U682" s="231">
        <v>0</v>
      </c>
      <c r="V682" s="231">
        <f>ROUND(E682*U682,2)</f>
        <v>0</v>
      </c>
      <c r="W682" s="231"/>
      <c r="X682" s="231" t="s">
        <v>191</v>
      </c>
      <c r="Y682" s="231" t="s">
        <v>482</v>
      </c>
      <c r="Z682" s="210"/>
      <c r="AA682" s="210"/>
      <c r="AB682" s="210"/>
      <c r="AC682" s="210"/>
      <c r="AD682" s="210"/>
      <c r="AE682" s="210"/>
      <c r="AF682" s="210"/>
      <c r="AG682" s="210" t="s">
        <v>193</v>
      </c>
      <c r="AH682" s="210"/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2">
      <c r="A683" s="227"/>
      <c r="B683" s="228"/>
      <c r="C683" s="272" t="s">
        <v>391</v>
      </c>
      <c r="D683" s="266"/>
      <c r="E683" s="267"/>
      <c r="F683" s="231"/>
      <c r="G683" s="231"/>
      <c r="H683" s="231"/>
      <c r="I683" s="231"/>
      <c r="J683" s="231"/>
      <c r="K683" s="231"/>
      <c r="L683" s="231"/>
      <c r="M683" s="231"/>
      <c r="N683" s="230"/>
      <c r="O683" s="230"/>
      <c r="P683" s="230"/>
      <c r="Q683" s="230"/>
      <c r="R683" s="231"/>
      <c r="S683" s="231"/>
      <c r="T683" s="231"/>
      <c r="U683" s="231"/>
      <c r="V683" s="231"/>
      <c r="W683" s="231"/>
      <c r="X683" s="231"/>
      <c r="Y683" s="231"/>
      <c r="Z683" s="210"/>
      <c r="AA683" s="210"/>
      <c r="AB683" s="210"/>
      <c r="AC683" s="210"/>
      <c r="AD683" s="210"/>
      <c r="AE683" s="210"/>
      <c r="AF683" s="210"/>
      <c r="AG683" s="210" t="s">
        <v>251</v>
      </c>
      <c r="AH683" s="210"/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3">
      <c r="A684" s="227"/>
      <c r="B684" s="228"/>
      <c r="C684" s="273" t="s">
        <v>1539</v>
      </c>
      <c r="D684" s="266"/>
      <c r="E684" s="267">
        <v>0.27600000000000002</v>
      </c>
      <c r="F684" s="231"/>
      <c r="G684" s="231"/>
      <c r="H684" s="231"/>
      <c r="I684" s="231"/>
      <c r="J684" s="231"/>
      <c r="K684" s="231"/>
      <c r="L684" s="231"/>
      <c r="M684" s="231"/>
      <c r="N684" s="230"/>
      <c r="O684" s="230"/>
      <c r="P684" s="230"/>
      <c r="Q684" s="230"/>
      <c r="R684" s="231"/>
      <c r="S684" s="231"/>
      <c r="T684" s="231"/>
      <c r="U684" s="231"/>
      <c r="V684" s="231"/>
      <c r="W684" s="231"/>
      <c r="X684" s="231"/>
      <c r="Y684" s="231"/>
      <c r="Z684" s="210"/>
      <c r="AA684" s="210"/>
      <c r="AB684" s="210"/>
      <c r="AC684" s="210"/>
      <c r="AD684" s="210"/>
      <c r="AE684" s="210"/>
      <c r="AF684" s="210"/>
      <c r="AG684" s="210" t="s">
        <v>251</v>
      </c>
      <c r="AH684" s="210">
        <v>2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3">
      <c r="A685" s="227"/>
      <c r="B685" s="228"/>
      <c r="C685" s="273" t="s">
        <v>1540</v>
      </c>
      <c r="D685" s="266"/>
      <c r="E685" s="267">
        <v>5.0625</v>
      </c>
      <c r="F685" s="231"/>
      <c r="G685" s="231"/>
      <c r="H685" s="231"/>
      <c r="I685" s="231"/>
      <c r="J685" s="231"/>
      <c r="K685" s="231"/>
      <c r="L685" s="231"/>
      <c r="M685" s="231"/>
      <c r="N685" s="230"/>
      <c r="O685" s="230"/>
      <c r="P685" s="230"/>
      <c r="Q685" s="230"/>
      <c r="R685" s="231"/>
      <c r="S685" s="231"/>
      <c r="T685" s="231"/>
      <c r="U685" s="231"/>
      <c r="V685" s="231"/>
      <c r="W685" s="231"/>
      <c r="X685" s="231"/>
      <c r="Y685" s="231"/>
      <c r="Z685" s="210"/>
      <c r="AA685" s="210"/>
      <c r="AB685" s="210"/>
      <c r="AC685" s="210"/>
      <c r="AD685" s="210"/>
      <c r="AE685" s="210"/>
      <c r="AF685" s="210"/>
      <c r="AG685" s="210" t="s">
        <v>251</v>
      </c>
      <c r="AH685" s="210">
        <v>2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3">
      <c r="A686" s="227"/>
      <c r="B686" s="228"/>
      <c r="C686" s="273" t="s">
        <v>1541</v>
      </c>
      <c r="D686" s="266"/>
      <c r="E686" s="267">
        <v>0.24</v>
      </c>
      <c r="F686" s="231"/>
      <c r="G686" s="231"/>
      <c r="H686" s="231"/>
      <c r="I686" s="231"/>
      <c r="J686" s="231"/>
      <c r="K686" s="231"/>
      <c r="L686" s="231"/>
      <c r="M686" s="231"/>
      <c r="N686" s="230"/>
      <c r="O686" s="230"/>
      <c r="P686" s="230"/>
      <c r="Q686" s="230"/>
      <c r="R686" s="231"/>
      <c r="S686" s="231"/>
      <c r="T686" s="231"/>
      <c r="U686" s="231"/>
      <c r="V686" s="231"/>
      <c r="W686" s="231"/>
      <c r="X686" s="231"/>
      <c r="Y686" s="231"/>
      <c r="Z686" s="210"/>
      <c r="AA686" s="210"/>
      <c r="AB686" s="210"/>
      <c r="AC686" s="210"/>
      <c r="AD686" s="210"/>
      <c r="AE686" s="210"/>
      <c r="AF686" s="210"/>
      <c r="AG686" s="210" t="s">
        <v>251</v>
      </c>
      <c r="AH686" s="210">
        <v>2</v>
      </c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3">
      <c r="A687" s="227"/>
      <c r="B687" s="228"/>
      <c r="C687" s="273" t="s">
        <v>1542</v>
      </c>
      <c r="D687" s="266"/>
      <c r="E687" s="267">
        <v>17.712</v>
      </c>
      <c r="F687" s="231"/>
      <c r="G687" s="231"/>
      <c r="H687" s="231"/>
      <c r="I687" s="231"/>
      <c r="J687" s="231"/>
      <c r="K687" s="231"/>
      <c r="L687" s="231"/>
      <c r="M687" s="231"/>
      <c r="N687" s="230"/>
      <c r="O687" s="230"/>
      <c r="P687" s="230"/>
      <c r="Q687" s="230"/>
      <c r="R687" s="231"/>
      <c r="S687" s="231"/>
      <c r="T687" s="231"/>
      <c r="U687" s="231"/>
      <c r="V687" s="231"/>
      <c r="W687" s="231"/>
      <c r="X687" s="231"/>
      <c r="Y687" s="231"/>
      <c r="Z687" s="210"/>
      <c r="AA687" s="210"/>
      <c r="AB687" s="210"/>
      <c r="AC687" s="210"/>
      <c r="AD687" s="210"/>
      <c r="AE687" s="210"/>
      <c r="AF687" s="210"/>
      <c r="AG687" s="210" t="s">
        <v>251</v>
      </c>
      <c r="AH687" s="210">
        <v>2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3">
      <c r="A688" s="227"/>
      <c r="B688" s="228"/>
      <c r="C688" s="273" t="s">
        <v>1543</v>
      </c>
      <c r="D688" s="266"/>
      <c r="E688" s="267">
        <v>1.44</v>
      </c>
      <c r="F688" s="231"/>
      <c r="G688" s="231"/>
      <c r="H688" s="231"/>
      <c r="I688" s="231"/>
      <c r="J688" s="231"/>
      <c r="K688" s="231"/>
      <c r="L688" s="231"/>
      <c r="M688" s="231"/>
      <c r="N688" s="230"/>
      <c r="O688" s="230"/>
      <c r="P688" s="230"/>
      <c r="Q688" s="230"/>
      <c r="R688" s="231"/>
      <c r="S688" s="231"/>
      <c r="T688" s="231"/>
      <c r="U688" s="231"/>
      <c r="V688" s="231"/>
      <c r="W688" s="231"/>
      <c r="X688" s="231"/>
      <c r="Y688" s="231"/>
      <c r="Z688" s="210"/>
      <c r="AA688" s="210"/>
      <c r="AB688" s="210"/>
      <c r="AC688" s="210"/>
      <c r="AD688" s="210"/>
      <c r="AE688" s="210"/>
      <c r="AF688" s="210"/>
      <c r="AG688" s="210" t="s">
        <v>251</v>
      </c>
      <c r="AH688" s="210">
        <v>2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3">
      <c r="A689" s="227"/>
      <c r="B689" s="228"/>
      <c r="C689" s="273" t="s">
        <v>1544</v>
      </c>
      <c r="D689" s="266"/>
      <c r="E689" s="267">
        <v>29.52</v>
      </c>
      <c r="F689" s="231"/>
      <c r="G689" s="231"/>
      <c r="H689" s="231"/>
      <c r="I689" s="231"/>
      <c r="J689" s="231"/>
      <c r="K689" s="231"/>
      <c r="L689" s="231"/>
      <c r="M689" s="231"/>
      <c r="N689" s="230"/>
      <c r="O689" s="230"/>
      <c r="P689" s="230"/>
      <c r="Q689" s="230"/>
      <c r="R689" s="231"/>
      <c r="S689" s="231"/>
      <c r="T689" s="231"/>
      <c r="U689" s="231"/>
      <c r="V689" s="231"/>
      <c r="W689" s="231"/>
      <c r="X689" s="231"/>
      <c r="Y689" s="231"/>
      <c r="Z689" s="210"/>
      <c r="AA689" s="210"/>
      <c r="AB689" s="210"/>
      <c r="AC689" s="210"/>
      <c r="AD689" s="210"/>
      <c r="AE689" s="210"/>
      <c r="AF689" s="210"/>
      <c r="AG689" s="210" t="s">
        <v>251</v>
      </c>
      <c r="AH689" s="210">
        <v>2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3">
      <c r="A690" s="227"/>
      <c r="B690" s="228"/>
      <c r="C690" s="273" t="s">
        <v>1545</v>
      </c>
      <c r="D690" s="266"/>
      <c r="E690" s="267">
        <v>115.2</v>
      </c>
      <c r="F690" s="231"/>
      <c r="G690" s="231"/>
      <c r="H690" s="231"/>
      <c r="I690" s="231"/>
      <c r="J690" s="231"/>
      <c r="K690" s="231"/>
      <c r="L690" s="231"/>
      <c r="M690" s="231"/>
      <c r="N690" s="230"/>
      <c r="O690" s="230"/>
      <c r="P690" s="230"/>
      <c r="Q690" s="230"/>
      <c r="R690" s="231"/>
      <c r="S690" s="231"/>
      <c r="T690" s="231"/>
      <c r="U690" s="231"/>
      <c r="V690" s="231"/>
      <c r="W690" s="231"/>
      <c r="X690" s="231"/>
      <c r="Y690" s="231"/>
      <c r="Z690" s="210"/>
      <c r="AA690" s="210"/>
      <c r="AB690" s="210"/>
      <c r="AC690" s="210"/>
      <c r="AD690" s="210"/>
      <c r="AE690" s="210"/>
      <c r="AF690" s="210"/>
      <c r="AG690" s="210" t="s">
        <v>251</v>
      </c>
      <c r="AH690" s="210">
        <v>2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ht="22.5" outlineLevel="3">
      <c r="A691" s="227"/>
      <c r="B691" s="228"/>
      <c r="C691" s="273" t="s">
        <v>1546</v>
      </c>
      <c r="D691" s="266"/>
      <c r="E691" s="267">
        <v>3.08</v>
      </c>
      <c r="F691" s="231"/>
      <c r="G691" s="231"/>
      <c r="H691" s="231"/>
      <c r="I691" s="231"/>
      <c r="J691" s="231"/>
      <c r="K691" s="231"/>
      <c r="L691" s="231"/>
      <c r="M691" s="231"/>
      <c r="N691" s="230"/>
      <c r="O691" s="230"/>
      <c r="P691" s="230"/>
      <c r="Q691" s="230"/>
      <c r="R691" s="231"/>
      <c r="S691" s="231"/>
      <c r="T691" s="231"/>
      <c r="U691" s="231"/>
      <c r="V691" s="231"/>
      <c r="W691" s="231"/>
      <c r="X691" s="231"/>
      <c r="Y691" s="231"/>
      <c r="Z691" s="210"/>
      <c r="AA691" s="210"/>
      <c r="AB691" s="210"/>
      <c r="AC691" s="210"/>
      <c r="AD691" s="210"/>
      <c r="AE691" s="210"/>
      <c r="AF691" s="210"/>
      <c r="AG691" s="210" t="s">
        <v>251</v>
      </c>
      <c r="AH691" s="210">
        <v>2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3">
      <c r="A692" s="227"/>
      <c r="B692" s="228"/>
      <c r="C692" s="273" t="s">
        <v>1547</v>
      </c>
      <c r="D692" s="266"/>
      <c r="E692" s="267">
        <v>78.3</v>
      </c>
      <c r="F692" s="231"/>
      <c r="G692" s="231"/>
      <c r="H692" s="231"/>
      <c r="I692" s="231"/>
      <c r="J692" s="231"/>
      <c r="K692" s="231"/>
      <c r="L692" s="231"/>
      <c r="M692" s="231"/>
      <c r="N692" s="230"/>
      <c r="O692" s="230"/>
      <c r="P692" s="230"/>
      <c r="Q692" s="230"/>
      <c r="R692" s="231"/>
      <c r="S692" s="231"/>
      <c r="T692" s="231"/>
      <c r="U692" s="231"/>
      <c r="V692" s="231"/>
      <c r="W692" s="231"/>
      <c r="X692" s="231"/>
      <c r="Y692" s="231"/>
      <c r="Z692" s="210"/>
      <c r="AA692" s="210"/>
      <c r="AB692" s="210"/>
      <c r="AC692" s="210"/>
      <c r="AD692" s="210"/>
      <c r="AE692" s="210"/>
      <c r="AF692" s="210"/>
      <c r="AG692" s="210" t="s">
        <v>251</v>
      </c>
      <c r="AH692" s="210">
        <v>2</v>
      </c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3">
      <c r="A693" s="227"/>
      <c r="B693" s="228"/>
      <c r="C693" s="273" t="s">
        <v>1548</v>
      </c>
      <c r="D693" s="266"/>
      <c r="E693" s="267">
        <v>4.4999999999999998E-2</v>
      </c>
      <c r="F693" s="231"/>
      <c r="G693" s="231"/>
      <c r="H693" s="231"/>
      <c r="I693" s="231"/>
      <c r="J693" s="231"/>
      <c r="K693" s="231"/>
      <c r="L693" s="231"/>
      <c r="M693" s="231"/>
      <c r="N693" s="230"/>
      <c r="O693" s="230"/>
      <c r="P693" s="230"/>
      <c r="Q693" s="230"/>
      <c r="R693" s="231"/>
      <c r="S693" s="231"/>
      <c r="T693" s="231"/>
      <c r="U693" s="231"/>
      <c r="V693" s="231"/>
      <c r="W693" s="231"/>
      <c r="X693" s="231"/>
      <c r="Y693" s="231"/>
      <c r="Z693" s="210"/>
      <c r="AA693" s="210"/>
      <c r="AB693" s="210"/>
      <c r="AC693" s="210"/>
      <c r="AD693" s="210"/>
      <c r="AE693" s="210"/>
      <c r="AF693" s="210"/>
      <c r="AG693" s="210" t="s">
        <v>251</v>
      </c>
      <c r="AH693" s="210">
        <v>2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>
      <c r="A694" s="227"/>
      <c r="B694" s="228"/>
      <c r="C694" s="274" t="s">
        <v>399</v>
      </c>
      <c r="D694" s="268"/>
      <c r="E694" s="269">
        <v>250.87549999999999</v>
      </c>
      <c r="F694" s="231"/>
      <c r="G694" s="231"/>
      <c r="H694" s="231"/>
      <c r="I694" s="231"/>
      <c r="J694" s="231"/>
      <c r="K694" s="231"/>
      <c r="L694" s="231"/>
      <c r="M694" s="231"/>
      <c r="N694" s="230"/>
      <c r="O694" s="230"/>
      <c r="P694" s="230"/>
      <c r="Q694" s="230"/>
      <c r="R694" s="231"/>
      <c r="S694" s="231"/>
      <c r="T694" s="231"/>
      <c r="U694" s="231"/>
      <c r="V694" s="231"/>
      <c r="W694" s="231"/>
      <c r="X694" s="231"/>
      <c r="Y694" s="231"/>
      <c r="Z694" s="210"/>
      <c r="AA694" s="210"/>
      <c r="AB694" s="210"/>
      <c r="AC694" s="210"/>
      <c r="AD694" s="210"/>
      <c r="AE694" s="210"/>
      <c r="AF694" s="210"/>
      <c r="AG694" s="210" t="s">
        <v>251</v>
      </c>
      <c r="AH694" s="210">
        <v>3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3">
      <c r="A695" s="227"/>
      <c r="B695" s="228"/>
      <c r="C695" s="272" t="s">
        <v>400</v>
      </c>
      <c r="D695" s="266"/>
      <c r="E695" s="267"/>
      <c r="F695" s="231"/>
      <c r="G695" s="231"/>
      <c r="H695" s="231"/>
      <c r="I695" s="231"/>
      <c r="J695" s="231"/>
      <c r="K695" s="231"/>
      <c r="L695" s="231"/>
      <c r="M695" s="231"/>
      <c r="N695" s="230"/>
      <c r="O695" s="230"/>
      <c r="P695" s="230"/>
      <c r="Q695" s="230"/>
      <c r="R695" s="231"/>
      <c r="S695" s="231"/>
      <c r="T695" s="231"/>
      <c r="U695" s="231"/>
      <c r="V695" s="231"/>
      <c r="W695" s="231"/>
      <c r="X695" s="231"/>
      <c r="Y695" s="231"/>
      <c r="Z695" s="210"/>
      <c r="AA695" s="210"/>
      <c r="AB695" s="210"/>
      <c r="AC695" s="210"/>
      <c r="AD695" s="210"/>
      <c r="AE695" s="210"/>
      <c r="AF695" s="210"/>
      <c r="AG695" s="210" t="s">
        <v>251</v>
      </c>
      <c r="AH695" s="210"/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ht="33.75" outlineLevel="3">
      <c r="A696" s="227"/>
      <c r="B696" s="228"/>
      <c r="C696" s="271" t="s">
        <v>1558</v>
      </c>
      <c r="D696" s="264"/>
      <c r="E696" s="265">
        <v>1429.99035</v>
      </c>
      <c r="F696" s="231"/>
      <c r="G696" s="231"/>
      <c r="H696" s="231"/>
      <c r="I696" s="231"/>
      <c r="J696" s="231"/>
      <c r="K696" s="231"/>
      <c r="L696" s="231"/>
      <c r="M696" s="231"/>
      <c r="N696" s="230"/>
      <c r="O696" s="230"/>
      <c r="P696" s="230"/>
      <c r="Q696" s="230"/>
      <c r="R696" s="231"/>
      <c r="S696" s="231"/>
      <c r="T696" s="231"/>
      <c r="U696" s="231"/>
      <c r="V696" s="231"/>
      <c r="W696" s="231"/>
      <c r="X696" s="231"/>
      <c r="Y696" s="231"/>
      <c r="Z696" s="210"/>
      <c r="AA696" s="210"/>
      <c r="AB696" s="210"/>
      <c r="AC696" s="210"/>
      <c r="AD696" s="210"/>
      <c r="AE696" s="210"/>
      <c r="AF696" s="210"/>
      <c r="AG696" s="210" t="s">
        <v>251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ht="33.75" outlineLevel="3">
      <c r="A697" s="227"/>
      <c r="B697" s="228"/>
      <c r="C697" s="271" t="s">
        <v>1559</v>
      </c>
      <c r="D697" s="264"/>
      <c r="E697" s="265">
        <v>401.28</v>
      </c>
      <c r="F697" s="231"/>
      <c r="G697" s="231"/>
      <c r="H697" s="231"/>
      <c r="I697" s="231"/>
      <c r="J697" s="231"/>
      <c r="K697" s="231"/>
      <c r="L697" s="231"/>
      <c r="M697" s="231"/>
      <c r="N697" s="230"/>
      <c r="O697" s="230"/>
      <c r="P697" s="230"/>
      <c r="Q697" s="230"/>
      <c r="R697" s="231"/>
      <c r="S697" s="231"/>
      <c r="T697" s="231"/>
      <c r="U697" s="231"/>
      <c r="V697" s="231"/>
      <c r="W697" s="231"/>
      <c r="X697" s="231"/>
      <c r="Y697" s="231"/>
      <c r="Z697" s="210"/>
      <c r="AA697" s="210"/>
      <c r="AB697" s="210"/>
      <c r="AC697" s="210"/>
      <c r="AD697" s="210"/>
      <c r="AE697" s="210"/>
      <c r="AF697" s="210"/>
      <c r="AG697" s="210" t="s">
        <v>251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ht="33.75" outlineLevel="3">
      <c r="A698" s="227"/>
      <c r="B698" s="228"/>
      <c r="C698" s="271" t="s">
        <v>1560</v>
      </c>
      <c r="D698" s="264"/>
      <c r="E698" s="265">
        <v>2472.4699999999998</v>
      </c>
      <c r="F698" s="231"/>
      <c r="G698" s="231"/>
      <c r="H698" s="231"/>
      <c r="I698" s="231"/>
      <c r="J698" s="231"/>
      <c r="K698" s="231"/>
      <c r="L698" s="231"/>
      <c r="M698" s="231"/>
      <c r="N698" s="230"/>
      <c r="O698" s="230"/>
      <c r="P698" s="230"/>
      <c r="Q698" s="230"/>
      <c r="R698" s="231"/>
      <c r="S698" s="231"/>
      <c r="T698" s="231"/>
      <c r="U698" s="231"/>
      <c r="V698" s="231"/>
      <c r="W698" s="231"/>
      <c r="X698" s="231"/>
      <c r="Y698" s="231"/>
      <c r="Z698" s="210"/>
      <c r="AA698" s="210"/>
      <c r="AB698" s="210"/>
      <c r="AC698" s="210"/>
      <c r="AD698" s="210"/>
      <c r="AE698" s="210"/>
      <c r="AF698" s="210"/>
      <c r="AG698" s="210" t="s">
        <v>251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ht="33.75" outlineLevel="3">
      <c r="A699" s="227"/>
      <c r="B699" s="228"/>
      <c r="C699" s="271" t="s">
        <v>1561</v>
      </c>
      <c r="D699" s="264"/>
      <c r="E699" s="265">
        <v>1341.78</v>
      </c>
      <c r="F699" s="231"/>
      <c r="G699" s="231"/>
      <c r="H699" s="231"/>
      <c r="I699" s="231"/>
      <c r="J699" s="231"/>
      <c r="K699" s="231"/>
      <c r="L699" s="231"/>
      <c r="M699" s="231"/>
      <c r="N699" s="230"/>
      <c r="O699" s="230"/>
      <c r="P699" s="230"/>
      <c r="Q699" s="230"/>
      <c r="R699" s="231"/>
      <c r="S699" s="231"/>
      <c r="T699" s="231"/>
      <c r="U699" s="231"/>
      <c r="V699" s="231"/>
      <c r="W699" s="231"/>
      <c r="X699" s="231"/>
      <c r="Y699" s="231"/>
      <c r="Z699" s="210"/>
      <c r="AA699" s="210"/>
      <c r="AB699" s="210"/>
      <c r="AC699" s="210"/>
      <c r="AD699" s="210"/>
      <c r="AE699" s="210"/>
      <c r="AF699" s="210"/>
      <c r="AG699" s="210" t="s">
        <v>251</v>
      </c>
      <c r="AH699" s="210">
        <v>0</v>
      </c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3">
      <c r="A700" s="227"/>
      <c r="B700" s="228"/>
      <c r="C700" s="272" t="s">
        <v>391</v>
      </c>
      <c r="D700" s="266"/>
      <c r="E700" s="267"/>
      <c r="F700" s="231"/>
      <c r="G700" s="231"/>
      <c r="H700" s="231"/>
      <c r="I700" s="231"/>
      <c r="J700" s="231"/>
      <c r="K700" s="231"/>
      <c r="L700" s="231"/>
      <c r="M700" s="231"/>
      <c r="N700" s="230"/>
      <c r="O700" s="230"/>
      <c r="P700" s="230"/>
      <c r="Q700" s="230"/>
      <c r="R700" s="231"/>
      <c r="S700" s="231"/>
      <c r="T700" s="231"/>
      <c r="U700" s="231"/>
      <c r="V700" s="231"/>
      <c r="W700" s="231"/>
      <c r="X700" s="231"/>
      <c r="Y700" s="231"/>
      <c r="Z700" s="210"/>
      <c r="AA700" s="210"/>
      <c r="AB700" s="210"/>
      <c r="AC700" s="210"/>
      <c r="AD700" s="210"/>
      <c r="AE700" s="210"/>
      <c r="AF700" s="210"/>
      <c r="AG700" s="210" t="s">
        <v>251</v>
      </c>
      <c r="AH700" s="210"/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3">
      <c r="A701" s="227"/>
      <c r="B701" s="228"/>
      <c r="C701" s="273" t="s">
        <v>1553</v>
      </c>
      <c r="D701" s="266"/>
      <c r="E701" s="267">
        <v>0.35199999999999998</v>
      </c>
      <c r="F701" s="231"/>
      <c r="G701" s="231"/>
      <c r="H701" s="231"/>
      <c r="I701" s="231"/>
      <c r="J701" s="231"/>
      <c r="K701" s="231"/>
      <c r="L701" s="231"/>
      <c r="M701" s="231"/>
      <c r="N701" s="230"/>
      <c r="O701" s="230"/>
      <c r="P701" s="230"/>
      <c r="Q701" s="230"/>
      <c r="R701" s="231"/>
      <c r="S701" s="231"/>
      <c r="T701" s="231"/>
      <c r="U701" s="231"/>
      <c r="V701" s="231"/>
      <c r="W701" s="231"/>
      <c r="X701" s="231"/>
      <c r="Y701" s="231"/>
      <c r="Z701" s="210"/>
      <c r="AA701" s="210"/>
      <c r="AB701" s="210"/>
      <c r="AC701" s="210"/>
      <c r="AD701" s="210"/>
      <c r="AE701" s="210"/>
      <c r="AF701" s="210"/>
      <c r="AG701" s="210" t="s">
        <v>251</v>
      </c>
      <c r="AH701" s="210">
        <v>2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3">
      <c r="A702" s="227"/>
      <c r="B702" s="228"/>
      <c r="C702" s="273" t="s">
        <v>1554</v>
      </c>
      <c r="D702" s="266"/>
      <c r="E702" s="267">
        <v>10.89</v>
      </c>
      <c r="F702" s="231"/>
      <c r="G702" s="231"/>
      <c r="H702" s="231"/>
      <c r="I702" s="231"/>
      <c r="J702" s="231"/>
      <c r="K702" s="231"/>
      <c r="L702" s="231"/>
      <c r="M702" s="231"/>
      <c r="N702" s="230"/>
      <c r="O702" s="230"/>
      <c r="P702" s="230"/>
      <c r="Q702" s="230"/>
      <c r="R702" s="231"/>
      <c r="S702" s="231"/>
      <c r="T702" s="231"/>
      <c r="U702" s="231"/>
      <c r="V702" s="231"/>
      <c r="W702" s="231"/>
      <c r="X702" s="231"/>
      <c r="Y702" s="231"/>
      <c r="Z702" s="210"/>
      <c r="AA702" s="210"/>
      <c r="AB702" s="210"/>
      <c r="AC702" s="210"/>
      <c r="AD702" s="210"/>
      <c r="AE702" s="210"/>
      <c r="AF702" s="210"/>
      <c r="AG702" s="210" t="s">
        <v>251</v>
      </c>
      <c r="AH702" s="210">
        <v>2</v>
      </c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3">
      <c r="A703" s="227"/>
      <c r="B703" s="228"/>
      <c r="C703" s="273" t="s">
        <v>1555</v>
      </c>
      <c r="D703" s="266"/>
      <c r="E703" s="267">
        <v>42.24</v>
      </c>
      <c r="F703" s="231"/>
      <c r="G703" s="231"/>
      <c r="H703" s="231"/>
      <c r="I703" s="231"/>
      <c r="J703" s="231"/>
      <c r="K703" s="231"/>
      <c r="L703" s="231"/>
      <c r="M703" s="231"/>
      <c r="N703" s="230"/>
      <c r="O703" s="230"/>
      <c r="P703" s="230"/>
      <c r="Q703" s="230"/>
      <c r="R703" s="231"/>
      <c r="S703" s="231"/>
      <c r="T703" s="231"/>
      <c r="U703" s="231"/>
      <c r="V703" s="231"/>
      <c r="W703" s="231"/>
      <c r="X703" s="231"/>
      <c r="Y703" s="231"/>
      <c r="Z703" s="210"/>
      <c r="AA703" s="210"/>
      <c r="AB703" s="210"/>
      <c r="AC703" s="210"/>
      <c r="AD703" s="210"/>
      <c r="AE703" s="210"/>
      <c r="AF703" s="210"/>
      <c r="AG703" s="210" t="s">
        <v>251</v>
      </c>
      <c r="AH703" s="210">
        <v>2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3">
      <c r="A704" s="227"/>
      <c r="B704" s="228"/>
      <c r="C704" s="273" t="s">
        <v>1556</v>
      </c>
      <c r="D704" s="266"/>
      <c r="E704" s="267">
        <v>494.49400000000003</v>
      </c>
      <c r="F704" s="231"/>
      <c r="G704" s="231"/>
      <c r="H704" s="231"/>
      <c r="I704" s="231"/>
      <c r="J704" s="231"/>
      <c r="K704" s="231"/>
      <c r="L704" s="231"/>
      <c r="M704" s="231"/>
      <c r="N704" s="230"/>
      <c r="O704" s="230"/>
      <c r="P704" s="230"/>
      <c r="Q704" s="230"/>
      <c r="R704" s="231"/>
      <c r="S704" s="231"/>
      <c r="T704" s="231"/>
      <c r="U704" s="231"/>
      <c r="V704" s="231"/>
      <c r="W704" s="231"/>
      <c r="X704" s="231"/>
      <c r="Y704" s="231"/>
      <c r="Z704" s="210"/>
      <c r="AA704" s="210"/>
      <c r="AB704" s="210"/>
      <c r="AC704" s="210"/>
      <c r="AD704" s="210"/>
      <c r="AE704" s="210"/>
      <c r="AF704" s="210"/>
      <c r="AG704" s="210" t="s">
        <v>251</v>
      </c>
      <c r="AH704" s="210">
        <v>2</v>
      </c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3">
      <c r="A705" s="227"/>
      <c r="B705" s="228"/>
      <c r="C705" s="274" t="s">
        <v>399</v>
      </c>
      <c r="D705" s="268"/>
      <c r="E705" s="269">
        <v>547.976</v>
      </c>
      <c r="F705" s="231"/>
      <c r="G705" s="231"/>
      <c r="H705" s="231"/>
      <c r="I705" s="231"/>
      <c r="J705" s="231"/>
      <c r="K705" s="231"/>
      <c r="L705" s="231"/>
      <c r="M705" s="231"/>
      <c r="N705" s="230"/>
      <c r="O705" s="230"/>
      <c r="P705" s="230"/>
      <c r="Q705" s="230"/>
      <c r="R705" s="231"/>
      <c r="S705" s="231"/>
      <c r="T705" s="231"/>
      <c r="U705" s="231"/>
      <c r="V705" s="231"/>
      <c r="W705" s="231"/>
      <c r="X705" s="231"/>
      <c r="Y705" s="231"/>
      <c r="Z705" s="210"/>
      <c r="AA705" s="210"/>
      <c r="AB705" s="210"/>
      <c r="AC705" s="210"/>
      <c r="AD705" s="210"/>
      <c r="AE705" s="210"/>
      <c r="AF705" s="210"/>
      <c r="AG705" s="210" t="s">
        <v>251</v>
      </c>
      <c r="AH705" s="210">
        <v>3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3">
      <c r="A706" s="227"/>
      <c r="B706" s="228"/>
      <c r="C706" s="272" t="s">
        <v>400</v>
      </c>
      <c r="D706" s="266"/>
      <c r="E706" s="267"/>
      <c r="F706" s="231"/>
      <c r="G706" s="231"/>
      <c r="H706" s="231"/>
      <c r="I706" s="231"/>
      <c r="J706" s="231"/>
      <c r="K706" s="231"/>
      <c r="L706" s="231"/>
      <c r="M706" s="231"/>
      <c r="N706" s="230"/>
      <c r="O706" s="230"/>
      <c r="P706" s="230"/>
      <c r="Q706" s="230"/>
      <c r="R706" s="231"/>
      <c r="S706" s="231"/>
      <c r="T706" s="231"/>
      <c r="U706" s="231"/>
      <c r="V706" s="231"/>
      <c r="W706" s="231"/>
      <c r="X706" s="231"/>
      <c r="Y706" s="231"/>
      <c r="Z706" s="210"/>
      <c r="AA706" s="210"/>
      <c r="AB706" s="210"/>
      <c r="AC706" s="210"/>
      <c r="AD706" s="210"/>
      <c r="AE706" s="210"/>
      <c r="AF706" s="210"/>
      <c r="AG706" s="210" t="s">
        <v>251</v>
      </c>
      <c r="AH706" s="210"/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ht="33.75" outlineLevel="3">
      <c r="A707" s="227"/>
      <c r="B707" s="228"/>
      <c r="C707" s="271" t="s">
        <v>1562</v>
      </c>
      <c r="D707" s="264"/>
      <c r="E707" s="265">
        <v>3123.4632000000001</v>
      </c>
      <c r="F707" s="231"/>
      <c r="G707" s="231"/>
      <c r="H707" s="231"/>
      <c r="I707" s="231"/>
      <c r="J707" s="231"/>
      <c r="K707" s="231"/>
      <c r="L707" s="231"/>
      <c r="M707" s="231"/>
      <c r="N707" s="230"/>
      <c r="O707" s="230"/>
      <c r="P707" s="230"/>
      <c r="Q707" s="230"/>
      <c r="R707" s="231"/>
      <c r="S707" s="231"/>
      <c r="T707" s="231"/>
      <c r="U707" s="231"/>
      <c r="V707" s="231"/>
      <c r="W707" s="231"/>
      <c r="X707" s="231"/>
      <c r="Y707" s="231"/>
      <c r="Z707" s="210"/>
      <c r="AA707" s="210"/>
      <c r="AB707" s="210"/>
      <c r="AC707" s="210"/>
      <c r="AD707" s="210"/>
      <c r="AE707" s="210"/>
      <c r="AF707" s="210"/>
      <c r="AG707" s="210" t="s">
        <v>251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1">
      <c r="A708" s="242">
        <v>153</v>
      </c>
      <c r="B708" s="243" t="s">
        <v>1077</v>
      </c>
      <c r="C708" s="256" t="s">
        <v>1078</v>
      </c>
      <c r="D708" s="244" t="s">
        <v>471</v>
      </c>
      <c r="E708" s="245">
        <v>845.30864999999994</v>
      </c>
      <c r="F708" s="246"/>
      <c r="G708" s="247">
        <f>ROUND(E708*F708,2)</f>
        <v>0</v>
      </c>
      <c r="H708" s="232"/>
      <c r="I708" s="231">
        <f>ROUND(E708*H708,2)</f>
        <v>0</v>
      </c>
      <c r="J708" s="232"/>
      <c r="K708" s="231">
        <f>ROUND(E708*J708,2)</f>
        <v>0</v>
      </c>
      <c r="L708" s="231">
        <v>21</v>
      </c>
      <c r="M708" s="231">
        <f>G708*(1+L708/100)</f>
        <v>0</v>
      </c>
      <c r="N708" s="230">
        <v>0</v>
      </c>
      <c r="O708" s="230">
        <f>ROUND(E708*N708,2)</f>
        <v>0</v>
      </c>
      <c r="P708" s="230">
        <v>0</v>
      </c>
      <c r="Q708" s="230">
        <f>ROUND(E708*P708,2)</f>
        <v>0</v>
      </c>
      <c r="R708" s="231"/>
      <c r="S708" s="231" t="s">
        <v>248</v>
      </c>
      <c r="T708" s="231" t="s">
        <v>249</v>
      </c>
      <c r="U708" s="231">
        <v>0.94199999999999995</v>
      </c>
      <c r="V708" s="231">
        <f>ROUND(E708*U708,2)</f>
        <v>796.28</v>
      </c>
      <c r="W708" s="231"/>
      <c r="X708" s="231" t="s">
        <v>191</v>
      </c>
      <c r="Y708" s="231" t="s">
        <v>192</v>
      </c>
      <c r="Z708" s="210"/>
      <c r="AA708" s="210"/>
      <c r="AB708" s="210"/>
      <c r="AC708" s="210"/>
      <c r="AD708" s="210"/>
      <c r="AE708" s="210"/>
      <c r="AF708" s="210"/>
      <c r="AG708" s="210" t="s">
        <v>193</v>
      </c>
      <c r="AH708" s="210"/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2">
      <c r="A709" s="227"/>
      <c r="B709" s="228"/>
      <c r="C709" s="271" t="s">
        <v>1563</v>
      </c>
      <c r="D709" s="264"/>
      <c r="E709" s="265">
        <v>1020.9215</v>
      </c>
      <c r="F709" s="231"/>
      <c r="G709" s="231"/>
      <c r="H709" s="231"/>
      <c r="I709" s="231"/>
      <c r="J709" s="231"/>
      <c r="K709" s="231"/>
      <c r="L709" s="231"/>
      <c r="M709" s="231"/>
      <c r="N709" s="230"/>
      <c r="O709" s="230"/>
      <c r="P709" s="230"/>
      <c r="Q709" s="230"/>
      <c r="R709" s="231"/>
      <c r="S709" s="231"/>
      <c r="T709" s="231"/>
      <c r="U709" s="231"/>
      <c r="V709" s="231"/>
      <c r="W709" s="231"/>
      <c r="X709" s="231"/>
      <c r="Y709" s="231"/>
      <c r="Z709" s="210"/>
      <c r="AA709" s="210"/>
      <c r="AB709" s="210"/>
      <c r="AC709" s="210"/>
      <c r="AD709" s="210"/>
      <c r="AE709" s="210"/>
      <c r="AF709" s="210"/>
      <c r="AG709" s="210" t="s">
        <v>251</v>
      </c>
      <c r="AH709" s="210">
        <v>0</v>
      </c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3">
      <c r="A710" s="227"/>
      <c r="B710" s="228"/>
      <c r="C710" s="271" t="s">
        <v>1564</v>
      </c>
      <c r="D710" s="264"/>
      <c r="E710" s="265">
        <v>-175.61285000000001</v>
      </c>
      <c r="F710" s="231"/>
      <c r="G710" s="231"/>
      <c r="H710" s="231"/>
      <c r="I710" s="231"/>
      <c r="J710" s="231"/>
      <c r="K710" s="231"/>
      <c r="L710" s="231"/>
      <c r="M710" s="231"/>
      <c r="N710" s="230"/>
      <c r="O710" s="230"/>
      <c r="P710" s="230"/>
      <c r="Q710" s="230"/>
      <c r="R710" s="231"/>
      <c r="S710" s="231"/>
      <c r="T710" s="231"/>
      <c r="U710" s="231"/>
      <c r="V710" s="231"/>
      <c r="W710" s="231"/>
      <c r="X710" s="231"/>
      <c r="Y710" s="231"/>
      <c r="Z710" s="210"/>
      <c r="AA710" s="210"/>
      <c r="AB710" s="210"/>
      <c r="AC710" s="210"/>
      <c r="AD710" s="210"/>
      <c r="AE710" s="210"/>
      <c r="AF710" s="210"/>
      <c r="AG710" s="210" t="s">
        <v>251</v>
      </c>
      <c r="AH710" s="210">
        <v>0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1">
      <c r="A711" s="242">
        <v>154</v>
      </c>
      <c r="B711" s="243" t="s">
        <v>1081</v>
      </c>
      <c r="C711" s="256" t="s">
        <v>1082</v>
      </c>
      <c r="D711" s="244" t="s">
        <v>471</v>
      </c>
      <c r="E711" s="245">
        <v>6762.4691999999995</v>
      </c>
      <c r="F711" s="246"/>
      <c r="G711" s="247">
        <f>ROUND(E711*F711,2)</f>
        <v>0</v>
      </c>
      <c r="H711" s="232"/>
      <c r="I711" s="231">
        <f>ROUND(E711*H711,2)</f>
        <v>0</v>
      </c>
      <c r="J711" s="232"/>
      <c r="K711" s="231">
        <f>ROUND(E711*J711,2)</f>
        <v>0</v>
      </c>
      <c r="L711" s="231">
        <v>21</v>
      </c>
      <c r="M711" s="231">
        <f>G711*(1+L711/100)</f>
        <v>0</v>
      </c>
      <c r="N711" s="230">
        <v>0</v>
      </c>
      <c r="O711" s="230">
        <f>ROUND(E711*N711,2)</f>
        <v>0</v>
      </c>
      <c r="P711" s="230">
        <v>0</v>
      </c>
      <c r="Q711" s="230">
        <f>ROUND(E711*P711,2)</f>
        <v>0</v>
      </c>
      <c r="R711" s="231"/>
      <c r="S711" s="231" t="s">
        <v>248</v>
      </c>
      <c r="T711" s="231" t="s">
        <v>249</v>
      </c>
      <c r="U711" s="231">
        <v>0.105</v>
      </c>
      <c r="V711" s="231">
        <f>ROUND(E711*U711,2)</f>
        <v>710.06</v>
      </c>
      <c r="W711" s="231"/>
      <c r="X711" s="231" t="s">
        <v>191</v>
      </c>
      <c r="Y711" s="231" t="s">
        <v>192</v>
      </c>
      <c r="Z711" s="210"/>
      <c r="AA711" s="210"/>
      <c r="AB711" s="210"/>
      <c r="AC711" s="210"/>
      <c r="AD711" s="210"/>
      <c r="AE711" s="210"/>
      <c r="AF711" s="210"/>
      <c r="AG711" s="210" t="s">
        <v>193</v>
      </c>
      <c r="AH711" s="210"/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2">
      <c r="A712" s="227"/>
      <c r="B712" s="228"/>
      <c r="C712" s="271" t="s">
        <v>1565</v>
      </c>
      <c r="D712" s="264"/>
      <c r="E712" s="265">
        <v>8167.3720000000003</v>
      </c>
      <c r="F712" s="231"/>
      <c r="G712" s="231"/>
      <c r="H712" s="231"/>
      <c r="I712" s="231"/>
      <c r="J712" s="231"/>
      <c r="K712" s="231"/>
      <c r="L712" s="231"/>
      <c r="M712" s="231"/>
      <c r="N712" s="230"/>
      <c r="O712" s="230"/>
      <c r="P712" s="230"/>
      <c r="Q712" s="230"/>
      <c r="R712" s="231"/>
      <c r="S712" s="231"/>
      <c r="T712" s="231"/>
      <c r="U712" s="231"/>
      <c r="V712" s="231"/>
      <c r="W712" s="231"/>
      <c r="X712" s="231"/>
      <c r="Y712" s="231"/>
      <c r="Z712" s="210"/>
      <c r="AA712" s="210"/>
      <c r="AB712" s="210"/>
      <c r="AC712" s="210"/>
      <c r="AD712" s="210"/>
      <c r="AE712" s="210"/>
      <c r="AF712" s="210"/>
      <c r="AG712" s="210" t="s">
        <v>251</v>
      </c>
      <c r="AH712" s="210">
        <v>0</v>
      </c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3">
      <c r="A713" s="227"/>
      <c r="B713" s="228"/>
      <c r="C713" s="271" t="s">
        <v>1566</v>
      </c>
      <c r="D713" s="264"/>
      <c r="E713" s="265">
        <v>-1404.9028000000001</v>
      </c>
      <c r="F713" s="231"/>
      <c r="G713" s="231"/>
      <c r="H713" s="231"/>
      <c r="I713" s="231"/>
      <c r="J713" s="231"/>
      <c r="K713" s="231"/>
      <c r="L713" s="231"/>
      <c r="M713" s="231"/>
      <c r="N713" s="230"/>
      <c r="O713" s="230"/>
      <c r="P713" s="230"/>
      <c r="Q713" s="230"/>
      <c r="R713" s="231"/>
      <c r="S713" s="231"/>
      <c r="T713" s="231"/>
      <c r="U713" s="231"/>
      <c r="V713" s="231"/>
      <c r="W713" s="231"/>
      <c r="X713" s="231"/>
      <c r="Y713" s="231"/>
      <c r="Z713" s="210"/>
      <c r="AA713" s="210"/>
      <c r="AB713" s="210"/>
      <c r="AC713" s="210"/>
      <c r="AD713" s="210"/>
      <c r="AE713" s="210"/>
      <c r="AF713" s="210"/>
      <c r="AG713" s="210" t="s">
        <v>251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ht="22.5" outlineLevel="1">
      <c r="A714" s="242">
        <v>155</v>
      </c>
      <c r="B714" s="243" t="s">
        <v>1085</v>
      </c>
      <c r="C714" s="256" t="s">
        <v>1086</v>
      </c>
      <c r="D714" s="244" t="s">
        <v>471</v>
      </c>
      <c r="E714" s="245">
        <v>25.08755</v>
      </c>
      <c r="F714" s="246"/>
      <c r="G714" s="247">
        <f>ROUND(E714*F714,2)</f>
        <v>0</v>
      </c>
      <c r="H714" s="232"/>
      <c r="I714" s="231">
        <f>ROUND(E714*H714,2)</f>
        <v>0</v>
      </c>
      <c r="J714" s="232"/>
      <c r="K714" s="231">
        <f>ROUND(E714*J714,2)</f>
        <v>0</v>
      </c>
      <c r="L714" s="231">
        <v>21</v>
      </c>
      <c r="M714" s="231">
        <f>G714*(1+L714/100)</f>
        <v>0</v>
      </c>
      <c r="N714" s="230">
        <v>0</v>
      </c>
      <c r="O714" s="230">
        <f>ROUND(E714*N714,2)</f>
        <v>0</v>
      </c>
      <c r="P714" s="230">
        <v>0</v>
      </c>
      <c r="Q714" s="230">
        <f>ROUND(E714*P714,2)</f>
        <v>0</v>
      </c>
      <c r="R714" s="231"/>
      <c r="S714" s="231" t="s">
        <v>248</v>
      </c>
      <c r="T714" s="231" t="s">
        <v>249</v>
      </c>
      <c r="U714" s="231">
        <v>0</v>
      </c>
      <c r="V714" s="231">
        <f>ROUND(E714*U714,2)</f>
        <v>0</v>
      </c>
      <c r="W714" s="231"/>
      <c r="X714" s="231" t="s">
        <v>191</v>
      </c>
      <c r="Y714" s="231" t="s">
        <v>482</v>
      </c>
      <c r="Z714" s="210"/>
      <c r="AA714" s="210"/>
      <c r="AB714" s="210"/>
      <c r="AC714" s="210"/>
      <c r="AD714" s="210"/>
      <c r="AE714" s="210"/>
      <c r="AF714" s="210"/>
      <c r="AG714" s="210" t="s">
        <v>193</v>
      </c>
      <c r="AH714" s="210"/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2">
      <c r="A715" s="227"/>
      <c r="B715" s="228"/>
      <c r="C715" s="272" t="s">
        <v>391</v>
      </c>
      <c r="D715" s="266"/>
      <c r="E715" s="267"/>
      <c r="F715" s="231"/>
      <c r="G715" s="231"/>
      <c r="H715" s="231"/>
      <c r="I715" s="231"/>
      <c r="J715" s="231"/>
      <c r="K715" s="231"/>
      <c r="L715" s="231"/>
      <c r="M715" s="231"/>
      <c r="N715" s="230"/>
      <c r="O715" s="230"/>
      <c r="P715" s="230"/>
      <c r="Q715" s="230"/>
      <c r="R715" s="231"/>
      <c r="S715" s="231"/>
      <c r="T715" s="231"/>
      <c r="U715" s="231"/>
      <c r="V715" s="231"/>
      <c r="W715" s="231"/>
      <c r="X715" s="231"/>
      <c r="Y715" s="231"/>
      <c r="Z715" s="210"/>
      <c r="AA715" s="210"/>
      <c r="AB715" s="210"/>
      <c r="AC715" s="210"/>
      <c r="AD715" s="210"/>
      <c r="AE715" s="210"/>
      <c r="AF715" s="210"/>
      <c r="AG715" s="210" t="s">
        <v>251</v>
      </c>
      <c r="AH715" s="210"/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3">
      <c r="A716" s="227"/>
      <c r="B716" s="228"/>
      <c r="C716" s="273" t="s">
        <v>1539</v>
      </c>
      <c r="D716" s="266"/>
      <c r="E716" s="267">
        <v>0.27600000000000002</v>
      </c>
      <c r="F716" s="231"/>
      <c r="G716" s="231"/>
      <c r="H716" s="231"/>
      <c r="I716" s="231"/>
      <c r="J716" s="231"/>
      <c r="K716" s="231"/>
      <c r="L716" s="231"/>
      <c r="M716" s="231"/>
      <c r="N716" s="230"/>
      <c r="O716" s="230"/>
      <c r="P716" s="230"/>
      <c r="Q716" s="230"/>
      <c r="R716" s="231"/>
      <c r="S716" s="231"/>
      <c r="T716" s="231"/>
      <c r="U716" s="231"/>
      <c r="V716" s="231"/>
      <c r="W716" s="231"/>
      <c r="X716" s="231"/>
      <c r="Y716" s="231"/>
      <c r="Z716" s="210"/>
      <c r="AA716" s="210"/>
      <c r="AB716" s="210"/>
      <c r="AC716" s="210"/>
      <c r="AD716" s="210"/>
      <c r="AE716" s="210"/>
      <c r="AF716" s="210"/>
      <c r="AG716" s="210" t="s">
        <v>251</v>
      </c>
      <c r="AH716" s="210">
        <v>2</v>
      </c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3">
      <c r="A717" s="227"/>
      <c r="B717" s="228"/>
      <c r="C717" s="273" t="s">
        <v>1540</v>
      </c>
      <c r="D717" s="266"/>
      <c r="E717" s="267">
        <v>5.0625</v>
      </c>
      <c r="F717" s="231"/>
      <c r="G717" s="231"/>
      <c r="H717" s="231"/>
      <c r="I717" s="231"/>
      <c r="J717" s="231"/>
      <c r="K717" s="231"/>
      <c r="L717" s="231"/>
      <c r="M717" s="231"/>
      <c r="N717" s="230"/>
      <c r="O717" s="230"/>
      <c r="P717" s="230"/>
      <c r="Q717" s="230"/>
      <c r="R717" s="231"/>
      <c r="S717" s="231"/>
      <c r="T717" s="231"/>
      <c r="U717" s="231"/>
      <c r="V717" s="231"/>
      <c r="W717" s="231"/>
      <c r="X717" s="231"/>
      <c r="Y717" s="231"/>
      <c r="Z717" s="210"/>
      <c r="AA717" s="210"/>
      <c r="AB717" s="210"/>
      <c r="AC717" s="210"/>
      <c r="AD717" s="210"/>
      <c r="AE717" s="210"/>
      <c r="AF717" s="210"/>
      <c r="AG717" s="210" t="s">
        <v>251</v>
      </c>
      <c r="AH717" s="210">
        <v>2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3">
      <c r="A718" s="227"/>
      <c r="B718" s="228"/>
      <c r="C718" s="273" t="s">
        <v>1541</v>
      </c>
      <c r="D718" s="266"/>
      <c r="E718" s="267">
        <v>0.24</v>
      </c>
      <c r="F718" s="231"/>
      <c r="G718" s="231"/>
      <c r="H718" s="231"/>
      <c r="I718" s="231"/>
      <c r="J718" s="231"/>
      <c r="K718" s="231"/>
      <c r="L718" s="231"/>
      <c r="M718" s="231"/>
      <c r="N718" s="230"/>
      <c r="O718" s="230"/>
      <c r="P718" s="230"/>
      <c r="Q718" s="230"/>
      <c r="R718" s="231"/>
      <c r="S718" s="231"/>
      <c r="T718" s="231"/>
      <c r="U718" s="231"/>
      <c r="V718" s="231"/>
      <c r="W718" s="231"/>
      <c r="X718" s="231"/>
      <c r="Y718" s="231"/>
      <c r="Z718" s="210"/>
      <c r="AA718" s="210"/>
      <c r="AB718" s="210"/>
      <c r="AC718" s="210"/>
      <c r="AD718" s="210"/>
      <c r="AE718" s="210"/>
      <c r="AF718" s="210"/>
      <c r="AG718" s="210" t="s">
        <v>251</v>
      </c>
      <c r="AH718" s="210">
        <v>2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3">
      <c r="A719" s="227"/>
      <c r="B719" s="228"/>
      <c r="C719" s="273" t="s">
        <v>1542</v>
      </c>
      <c r="D719" s="266"/>
      <c r="E719" s="267">
        <v>17.712</v>
      </c>
      <c r="F719" s="231"/>
      <c r="G719" s="231"/>
      <c r="H719" s="231"/>
      <c r="I719" s="231"/>
      <c r="J719" s="231"/>
      <c r="K719" s="231"/>
      <c r="L719" s="231"/>
      <c r="M719" s="231"/>
      <c r="N719" s="230"/>
      <c r="O719" s="230"/>
      <c r="P719" s="230"/>
      <c r="Q719" s="230"/>
      <c r="R719" s="231"/>
      <c r="S719" s="231"/>
      <c r="T719" s="231"/>
      <c r="U719" s="231"/>
      <c r="V719" s="231"/>
      <c r="W719" s="231"/>
      <c r="X719" s="231"/>
      <c r="Y719" s="231"/>
      <c r="Z719" s="210"/>
      <c r="AA719" s="210"/>
      <c r="AB719" s="210"/>
      <c r="AC719" s="210"/>
      <c r="AD719" s="210"/>
      <c r="AE719" s="210"/>
      <c r="AF719" s="210"/>
      <c r="AG719" s="210" t="s">
        <v>251</v>
      </c>
      <c r="AH719" s="210">
        <v>2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3">
      <c r="A720" s="227"/>
      <c r="B720" s="228"/>
      <c r="C720" s="273" t="s">
        <v>1543</v>
      </c>
      <c r="D720" s="266"/>
      <c r="E720" s="267">
        <v>1.44</v>
      </c>
      <c r="F720" s="231"/>
      <c r="G720" s="231"/>
      <c r="H720" s="231"/>
      <c r="I720" s="231"/>
      <c r="J720" s="231"/>
      <c r="K720" s="231"/>
      <c r="L720" s="231"/>
      <c r="M720" s="231"/>
      <c r="N720" s="230"/>
      <c r="O720" s="230"/>
      <c r="P720" s="230"/>
      <c r="Q720" s="230"/>
      <c r="R720" s="231"/>
      <c r="S720" s="231"/>
      <c r="T720" s="231"/>
      <c r="U720" s="231"/>
      <c r="V720" s="231"/>
      <c r="W720" s="231"/>
      <c r="X720" s="231"/>
      <c r="Y720" s="231"/>
      <c r="Z720" s="210"/>
      <c r="AA720" s="210"/>
      <c r="AB720" s="210"/>
      <c r="AC720" s="210"/>
      <c r="AD720" s="210"/>
      <c r="AE720" s="210"/>
      <c r="AF720" s="210"/>
      <c r="AG720" s="210" t="s">
        <v>251</v>
      </c>
      <c r="AH720" s="210">
        <v>2</v>
      </c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3">
      <c r="A721" s="227"/>
      <c r="B721" s="228"/>
      <c r="C721" s="273" t="s">
        <v>1544</v>
      </c>
      <c r="D721" s="266"/>
      <c r="E721" s="267">
        <v>29.52</v>
      </c>
      <c r="F721" s="231"/>
      <c r="G721" s="231"/>
      <c r="H721" s="231"/>
      <c r="I721" s="231"/>
      <c r="J721" s="231"/>
      <c r="K721" s="231"/>
      <c r="L721" s="231"/>
      <c r="M721" s="231"/>
      <c r="N721" s="230"/>
      <c r="O721" s="230"/>
      <c r="P721" s="230"/>
      <c r="Q721" s="230"/>
      <c r="R721" s="231"/>
      <c r="S721" s="231"/>
      <c r="T721" s="231"/>
      <c r="U721" s="231"/>
      <c r="V721" s="231"/>
      <c r="W721" s="231"/>
      <c r="X721" s="231"/>
      <c r="Y721" s="231"/>
      <c r="Z721" s="210"/>
      <c r="AA721" s="210"/>
      <c r="AB721" s="210"/>
      <c r="AC721" s="210"/>
      <c r="AD721" s="210"/>
      <c r="AE721" s="210"/>
      <c r="AF721" s="210"/>
      <c r="AG721" s="210" t="s">
        <v>251</v>
      </c>
      <c r="AH721" s="210">
        <v>2</v>
      </c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3">
      <c r="A722" s="227"/>
      <c r="B722" s="228"/>
      <c r="C722" s="273" t="s">
        <v>1545</v>
      </c>
      <c r="D722" s="266"/>
      <c r="E722" s="267">
        <v>115.2</v>
      </c>
      <c r="F722" s="231"/>
      <c r="G722" s="231"/>
      <c r="H722" s="231"/>
      <c r="I722" s="231"/>
      <c r="J722" s="231"/>
      <c r="K722" s="231"/>
      <c r="L722" s="231"/>
      <c r="M722" s="231"/>
      <c r="N722" s="230"/>
      <c r="O722" s="230"/>
      <c r="P722" s="230"/>
      <c r="Q722" s="230"/>
      <c r="R722" s="231"/>
      <c r="S722" s="231"/>
      <c r="T722" s="231"/>
      <c r="U722" s="231"/>
      <c r="V722" s="231"/>
      <c r="W722" s="231"/>
      <c r="X722" s="231"/>
      <c r="Y722" s="231"/>
      <c r="Z722" s="210"/>
      <c r="AA722" s="210"/>
      <c r="AB722" s="210"/>
      <c r="AC722" s="210"/>
      <c r="AD722" s="210"/>
      <c r="AE722" s="210"/>
      <c r="AF722" s="210"/>
      <c r="AG722" s="210" t="s">
        <v>251</v>
      </c>
      <c r="AH722" s="210">
        <v>2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ht="22.5" outlineLevel="3">
      <c r="A723" s="227"/>
      <c r="B723" s="228"/>
      <c r="C723" s="273" t="s">
        <v>1546</v>
      </c>
      <c r="D723" s="266"/>
      <c r="E723" s="267">
        <v>3.08</v>
      </c>
      <c r="F723" s="231"/>
      <c r="G723" s="231"/>
      <c r="H723" s="231"/>
      <c r="I723" s="231"/>
      <c r="J723" s="231"/>
      <c r="K723" s="231"/>
      <c r="L723" s="231"/>
      <c r="M723" s="231"/>
      <c r="N723" s="230"/>
      <c r="O723" s="230"/>
      <c r="P723" s="230"/>
      <c r="Q723" s="230"/>
      <c r="R723" s="231"/>
      <c r="S723" s="231"/>
      <c r="T723" s="231"/>
      <c r="U723" s="231"/>
      <c r="V723" s="231"/>
      <c r="W723" s="231"/>
      <c r="X723" s="231"/>
      <c r="Y723" s="231"/>
      <c r="Z723" s="210"/>
      <c r="AA723" s="210"/>
      <c r="AB723" s="210"/>
      <c r="AC723" s="210"/>
      <c r="AD723" s="210"/>
      <c r="AE723" s="210"/>
      <c r="AF723" s="210"/>
      <c r="AG723" s="210" t="s">
        <v>251</v>
      </c>
      <c r="AH723" s="210">
        <v>2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3">
      <c r="A724" s="227"/>
      <c r="B724" s="228"/>
      <c r="C724" s="273" t="s">
        <v>1547</v>
      </c>
      <c r="D724" s="266"/>
      <c r="E724" s="267">
        <v>78.3</v>
      </c>
      <c r="F724" s="231"/>
      <c r="G724" s="231"/>
      <c r="H724" s="231"/>
      <c r="I724" s="231"/>
      <c r="J724" s="231"/>
      <c r="K724" s="231"/>
      <c r="L724" s="231"/>
      <c r="M724" s="231"/>
      <c r="N724" s="230"/>
      <c r="O724" s="230"/>
      <c r="P724" s="230"/>
      <c r="Q724" s="230"/>
      <c r="R724" s="231"/>
      <c r="S724" s="231"/>
      <c r="T724" s="231"/>
      <c r="U724" s="231"/>
      <c r="V724" s="231"/>
      <c r="W724" s="231"/>
      <c r="X724" s="231"/>
      <c r="Y724" s="231"/>
      <c r="Z724" s="210"/>
      <c r="AA724" s="210"/>
      <c r="AB724" s="210"/>
      <c r="AC724" s="210"/>
      <c r="AD724" s="210"/>
      <c r="AE724" s="210"/>
      <c r="AF724" s="210"/>
      <c r="AG724" s="210" t="s">
        <v>251</v>
      </c>
      <c r="AH724" s="210">
        <v>2</v>
      </c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3">
      <c r="A725" s="227"/>
      <c r="B725" s="228"/>
      <c r="C725" s="273" t="s">
        <v>1548</v>
      </c>
      <c r="D725" s="266"/>
      <c r="E725" s="267">
        <v>4.4999999999999998E-2</v>
      </c>
      <c r="F725" s="231"/>
      <c r="G725" s="231"/>
      <c r="H725" s="231"/>
      <c r="I725" s="231"/>
      <c r="J725" s="231"/>
      <c r="K725" s="231"/>
      <c r="L725" s="231"/>
      <c r="M725" s="231"/>
      <c r="N725" s="230"/>
      <c r="O725" s="230"/>
      <c r="P725" s="230"/>
      <c r="Q725" s="230"/>
      <c r="R725" s="231"/>
      <c r="S725" s="231"/>
      <c r="T725" s="231"/>
      <c r="U725" s="231"/>
      <c r="V725" s="231"/>
      <c r="W725" s="231"/>
      <c r="X725" s="231"/>
      <c r="Y725" s="231"/>
      <c r="Z725" s="210"/>
      <c r="AA725" s="210"/>
      <c r="AB725" s="210"/>
      <c r="AC725" s="210"/>
      <c r="AD725" s="210"/>
      <c r="AE725" s="210"/>
      <c r="AF725" s="210"/>
      <c r="AG725" s="210" t="s">
        <v>251</v>
      </c>
      <c r="AH725" s="210">
        <v>2</v>
      </c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3">
      <c r="A726" s="227"/>
      <c r="B726" s="228"/>
      <c r="C726" s="274" t="s">
        <v>399</v>
      </c>
      <c r="D726" s="268"/>
      <c r="E726" s="269">
        <v>250.87549999999999</v>
      </c>
      <c r="F726" s="231"/>
      <c r="G726" s="231"/>
      <c r="H726" s="231"/>
      <c r="I726" s="231"/>
      <c r="J726" s="231"/>
      <c r="K726" s="231"/>
      <c r="L726" s="231"/>
      <c r="M726" s="231"/>
      <c r="N726" s="230"/>
      <c r="O726" s="230"/>
      <c r="P726" s="230"/>
      <c r="Q726" s="230"/>
      <c r="R726" s="231"/>
      <c r="S726" s="231"/>
      <c r="T726" s="231"/>
      <c r="U726" s="231"/>
      <c r="V726" s="231"/>
      <c r="W726" s="231"/>
      <c r="X726" s="231"/>
      <c r="Y726" s="231"/>
      <c r="Z726" s="210"/>
      <c r="AA726" s="210"/>
      <c r="AB726" s="210"/>
      <c r="AC726" s="210"/>
      <c r="AD726" s="210"/>
      <c r="AE726" s="210"/>
      <c r="AF726" s="210"/>
      <c r="AG726" s="210" t="s">
        <v>251</v>
      </c>
      <c r="AH726" s="210">
        <v>3</v>
      </c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3">
      <c r="A727" s="227"/>
      <c r="B727" s="228"/>
      <c r="C727" s="272" t="s">
        <v>400</v>
      </c>
      <c r="D727" s="266"/>
      <c r="E727" s="267"/>
      <c r="F727" s="231"/>
      <c r="G727" s="231"/>
      <c r="H727" s="231"/>
      <c r="I727" s="231"/>
      <c r="J727" s="231"/>
      <c r="K727" s="231"/>
      <c r="L727" s="231"/>
      <c r="M727" s="231"/>
      <c r="N727" s="230"/>
      <c r="O727" s="230"/>
      <c r="P727" s="230"/>
      <c r="Q727" s="230"/>
      <c r="R727" s="231"/>
      <c r="S727" s="231"/>
      <c r="T727" s="231"/>
      <c r="U727" s="231"/>
      <c r="V727" s="231"/>
      <c r="W727" s="231"/>
      <c r="X727" s="231"/>
      <c r="Y727" s="231"/>
      <c r="Z727" s="210"/>
      <c r="AA727" s="210"/>
      <c r="AB727" s="210"/>
      <c r="AC727" s="210"/>
      <c r="AD727" s="210"/>
      <c r="AE727" s="210"/>
      <c r="AF727" s="210"/>
      <c r="AG727" s="210" t="s">
        <v>251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ht="33.75" outlineLevel="3">
      <c r="A728" s="227"/>
      <c r="B728" s="228"/>
      <c r="C728" s="271" t="s">
        <v>1567</v>
      </c>
      <c r="D728" s="264"/>
      <c r="E728" s="265">
        <v>25.08755</v>
      </c>
      <c r="F728" s="231"/>
      <c r="G728" s="231"/>
      <c r="H728" s="231"/>
      <c r="I728" s="231"/>
      <c r="J728" s="231"/>
      <c r="K728" s="231"/>
      <c r="L728" s="231"/>
      <c r="M728" s="231"/>
      <c r="N728" s="230"/>
      <c r="O728" s="230"/>
      <c r="P728" s="230"/>
      <c r="Q728" s="230"/>
      <c r="R728" s="231"/>
      <c r="S728" s="231"/>
      <c r="T728" s="231"/>
      <c r="U728" s="231"/>
      <c r="V728" s="231"/>
      <c r="W728" s="231"/>
      <c r="X728" s="231"/>
      <c r="Y728" s="231"/>
      <c r="Z728" s="210"/>
      <c r="AA728" s="210"/>
      <c r="AB728" s="210"/>
      <c r="AC728" s="210"/>
      <c r="AD728" s="210"/>
      <c r="AE728" s="210"/>
      <c r="AF728" s="210"/>
      <c r="AG728" s="210" t="s">
        <v>251</v>
      </c>
      <c r="AH728" s="210">
        <v>0</v>
      </c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1">
      <c r="A729" s="242">
        <v>156</v>
      </c>
      <c r="B729" s="243" t="s">
        <v>1110</v>
      </c>
      <c r="C729" s="256" t="s">
        <v>1111</v>
      </c>
      <c r="D729" s="244" t="s">
        <v>471</v>
      </c>
      <c r="E729" s="245">
        <v>547.976</v>
      </c>
      <c r="F729" s="246"/>
      <c r="G729" s="247">
        <f>ROUND(E729*F729,2)</f>
        <v>0</v>
      </c>
      <c r="H729" s="232"/>
      <c r="I729" s="231">
        <f>ROUND(E729*H729,2)</f>
        <v>0</v>
      </c>
      <c r="J729" s="232"/>
      <c r="K729" s="231">
        <f>ROUND(E729*J729,2)</f>
        <v>0</v>
      </c>
      <c r="L729" s="231">
        <v>21</v>
      </c>
      <c r="M729" s="231">
        <f>G729*(1+L729/100)</f>
        <v>0</v>
      </c>
      <c r="N729" s="230">
        <v>0</v>
      </c>
      <c r="O729" s="230">
        <f>ROUND(E729*N729,2)</f>
        <v>0</v>
      </c>
      <c r="P729" s="230">
        <v>0</v>
      </c>
      <c r="Q729" s="230">
        <f>ROUND(E729*P729,2)</f>
        <v>0</v>
      </c>
      <c r="R729" s="231"/>
      <c r="S729" s="231" t="s">
        <v>248</v>
      </c>
      <c r="T729" s="231" t="s">
        <v>249</v>
      </c>
      <c r="U729" s="231">
        <v>0</v>
      </c>
      <c r="V729" s="231">
        <f>ROUND(E729*U729,2)</f>
        <v>0</v>
      </c>
      <c r="W729" s="231"/>
      <c r="X729" s="231" t="s">
        <v>191</v>
      </c>
      <c r="Y729" s="231" t="s">
        <v>192</v>
      </c>
      <c r="Z729" s="210"/>
      <c r="AA729" s="210"/>
      <c r="AB729" s="210"/>
      <c r="AC729" s="210"/>
      <c r="AD729" s="210"/>
      <c r="AE729" s="210"/>
      <c r="AF729" s="210"/>
      <c r="AG729" s="210" t="s">
        <v>193</v>
      </c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2">
      <c r="A730" s="227"/>
      <c r="B730" s="228"/>
      <c r="C730" s="271" t="s">
        <v>1568</v>
      </c>
      <c r="D730" s="264"/>
      <c r="E730" s="265">
        <v>0.35199999999999998</v>
      </c>
      <c r="F730" s="231"/>
      <c r="G730" s="231"/>
      <c r="H730" s="231"/>
      <c r="I730" s="231"/>
      <c r="J730" s="231"/>
      <c r="K730" s="231"/>
      <c r="L730" s="231"/>
      <c r="M730" s="231"/>
      <c r="N730" s="230"/>
      <c r="O730" s="230"/>
      <c r="P730" s="230"/>
      <c r="Q730" s="230"/>
      <c r="R730" s="231"/>
      <c r="S730" s="231"/>
      <c r="T730" s="231"/>
      <c r="U730" s="231"/>
      <c r="V730" s="231"/>
      <c r="W730" s="231"/>
      <c r="X730" s="231"/>
      <c r="Y730" s="231"/>
      <c r="Z730" s="210"/>
      <c r="AA730" s="210"/>
      <c r="AB730" s="210"/>
      <c r="AC730" s="210"/>
      <c r="AD730" s="210"/>
      <c r="AE730" s="210"/>
      <c r="AF730" s="210"/>
      <c r="AG730" s="210" t="s">
        <v>251</v>
      </c>
      <c r="AH730" s="210">
        <v>0</v>
      </c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3">
      <c r="A731" s="227"/>
      <c r="B731" s="228"/>
      <c r="C731" s="271" t="s">
        <v>1569</v>
      </c>
      <c r="D731" s="264"/>
      <c r="E731" s="265">
        <v>10.89</v>
      </c>
      <c r="F731" s="231"/>
      <c r="G731" s="231"/>
      <c r="H731" s="231"/>
      <c r="I731" s="231"/>
      <c r="J731" s="231"/>
      <c r="K731" s="231"/>
      <c r="L731" s="231"/>
      <c r="M731" s="231"/>
      <c r="N731" s="230"/>
      <c r="O731" s="230"/>
      <c r="P731" s="230"/>
      <c r="Q731" s="230"/>
      <c r="R731" s="231"/>
      <c r="S731" s="231"/>
      <c r="T731" s="231"/>
      <c r="U731" s="231"/>
      <c r="V731" s="231"/>
      <c r="W731" s="231"/>
      <c r="X731" s="231"/>
      <c r="Y731" s="231"/>
      <c r="Z731" s="210"/>
      <c r="AA731" s="210"/>
      <c r="AB731" s="210"/>
      <c r="AC731" s="210"/>
      <c r="AD731" s="210"/>
      <c r="AE731" s="210"/>
      <c r="AF731" s="210"/>
      <c r="AG731" s="210" t="s">
        <v>251</v>
      </c>
      <c r="AH731" s="210">
        <v>0</v>
      </c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3">
      <c r="A732" s="227"/>
      <c r="B732" s="228"/>
      <c r="C732" s="271" t="s">
        <v>1570</v>
      </c>
      <c r="D732" s="264"/>
      <c r="E732" s="265">
        <v>42.24</v>
      </c>
      <c r="F732" s="231"/>
      <c r="G732" s="231"/>
      <c r="H732" s="231"/>
      <c r="I732" s="231"/>
      <c r="J732" s="231"/>
      <c r="K732" s="231"/>
      <c r="L732" s="231"/>
      <c r="M732" s="231"/>
      <c r="N732" s="230"/>
      <c r="O732" s="230"/>
      <c r="P732" s="230"/>
      <c r="Q732" s="230"/>
      <c r="R732" s="231"/>
      <c r="S732" s="231"/>
      <c r="T732" s="231"/>
      <c r="U732" s="231"/>
      <c r="V732" s="231"/>
      <c r="W732" s="231"/>
      <c r="X732" s="231"/>
      <c r="Y732" s="231"/>
      <c r="Z732" s="210"/>
      <c r="AA732" s="210"/>
      <c r="AB732" s="210"/>
      <c r="AC732" s="210"/>
      <c r="AD732" s="210"/>
      <c r="AE732" s="210"/>
      <c r="AF732" s="210"/>
      <c r="AG732" s="210" t="s">
        <v>251</v>
      </c>
      <c r="AH732" s="210">
        <v>0</v>
      </c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3">
      <c r="A733" s="227"/>
      <c r="B733" s="228"/>
      <c r="C733" s="271" t="s">
        <v>1571</v>
      </c>
      <c r="D733" s="264"/>
      <c r="E733" s="265">
        <v>494.49400000000003</v>
      </c>
      <c r="F733" s="231"/>
      <c r="G733" s="231"/>
      <c r="H733" s="231"/>
      <c r="I733" s="231"/>
      <c r="J733" s="231"/>
      <c r="K733" s="231"/>
      <c r="L733" s="231"/>
      <c r="M733" s="231"/>
      <c r="N733" s="230"/>
      <c r="O733" s="230"/>
      <c r="P733" s="230"/>
      <c r="Q733" s="230"/>
      <c r="R733" s="231"/>
      <c r="S733" s="231"/>
      <c r="T733" s="231"/>
      <c r="U733" s="231"/>
      <c r="V733" s="231"/>
      <c r="W733" s="231"/>
      <c r="X733" s="231"/>
      <c r="Y733" s="231"/>
      <c r="Z733" s="210"/>
      <c r="AA733" s="210"/>
      <c r="AB733" s="210"/>
      <c r="AC733" s="210"/>
      <c r="AD733" s="210"/>
      <c r="AE733" s="210"/>
      <c r="AF733" s="210"/>
      <c r="AG733" s="210" t="s">
        <v>251</v>
      </c>
      <c r="AH733" s="210">
        <v>0</v>
      </c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>
      <c r="A734" s="242">
        <v>157</v>
      </c>
      <c r="B734" s="243" t="s">
        <v>1115</v>
      </c>
      <c r="C734" s="256" t="s">
        <v>1116</v>
      </c>
      <c r="D734" s="244" t="s">
        <v>471</v>
      </c>
      <c r="E734" s="245">
        <v>381.64030000000002</v>
      </c>
      <c r="F734" s="246"/>
      <c r="G734" s="247">
        <f>ROUND(E734*F734,2)</f>
        <v>0</v>
      </c>
      <c r="H734" s="232"/>
      <c r="I734" s="231">
        <f>ROUND(E734*H734,2)</f>
        <v>0</v>
      </c>
      <c r="J734" s="232"/>
      <c r="K734" s="231">
        <f>ROUND(E734*J734,2)</f>
        <v>0</v>
      </c>
      <c r="L734" s="231">
        <v>21</v>
      </c>
      <c r="M734" s="231">
        <f>G734*(1+L734/100)</f>
        <v>0</v>
      </c>
      <c r="N734" s="230">
        <v>0</v>
      </c>
      <c r="O734" s="230">
        <f>ROUND(E734*N734,2)</f>
        <v>0</v>
      </c>
      <c r="P734" s="230">
        <v>0</v>
      </c>
      <c r="Q734" s="230">
        <f>ROUND(E734*P734,2)</f>
        <v>0</v>
      </c>
      <c r="R734" s="231"/>
      <c r="S734" s="231" t="s">
        <v>248</v>
      </c>
      <c r="T734" s="231" t="s">
        <v>249</v>
      </c>
      <c r="U734" s="231">
        <v>6.0000000000000001E-3</v>
      </c>
      <c r="V734" s="231">
        <f>ROUND(E734*U734,2)</f>
        <v>2.29</v>
      </c>
      <c r="W734" s="231"/>
      <c r="X734" s="231" t="s">
        <v>191</v>
      </c>
      <c r="Y734" s="231" t="s">
        <v>192</v>
      </c>
      <c r="Z734" s="210"/>
      <c r="AA734" s="210"/>
      <c r="AB734" s="210"/>
      <c r="AC734" s="210"/>
      <c r="AD734" s="210"/>
      <c r="AE734" s="210"/>
      <c r="AF734" s="210"/>
      <c r="AG734" s="210" t="s">
        <v>193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2">
      <c r="A735" s="227"/>
      <c r="B735" s="228"/>
      <c r="C735" s="272" t="s">
        <v>391</v>
      </c>
      <c r="D735" s="266"/>
      <c r="E735" s="267"/>
      <c r="F735" s="231"/>
      <c r="G735" s="231"/>
      <c r="H735" s="231"/>
      <c r="I735" s="231"/>
      <c r="J735" s="231"/>
      <c r="K735" s="231"/>
      <c r="L735" s="231"/>
      <c r="M735" s="231"/>
      <c r="N735" s="230"/>
      <c r="O735" s="230"/>
      <c r="P735" s="230"/>
      <c r="Q735" s="230"/>
      <c r="R735" s="231"/>
      <c r="S735" s="231"/>
      <c r="T735" s="231"/>
      <c r="U735" s="231"/>
      <c r="V735" s="231"/>
      <c r="W735" s="231"/>
      <c r="X735" s="231"/>
      <c r="Y735" s="231"/>
      <c r="Z735" s="210"/>
      <c r="AA735" s="210"/>
      <c r="AB735" s="210"/>
      <c r="AC735" s="210"/>
      <c r="AD735" s="210"/>
      <c r="AE735" s="210"/>
      <c r="AF735" s="210"/>
      <c r="AG735" s="210" t="s">
        <v>251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3">
      <c r="A736" s="227"/>
      <c r="B736" s="228"/>
      <c r="C736" s="273" t="s">
        <v>1539</v>
      </c>
      <c r="D736" s="266"/>
      <c r="E736" s="267">
        <v>0.27600000000000002</v>
      </c>
      <c r="F736" s="231"/>
      <c r="G736" s="231"/>
      <c r="H736" s="231"/>
      <c r="I736" s="231"/>
      <c r="J736" s="231"/>
      <c r="K736" s="231"/>
      <c r="L736" s="231"/>
      <c r="M736" s="231"/>
      <c r="N736" s="230"/>
      <c r="O736" s="230"/>
      <c r="P736" s="230"/>
      <c r="Q736" s="230"/>
      <c r="R736" s="231"/>
      <c r="S736" s="231"/>
      <c r="T736" s="231"/>
      <c r="U736" s="231"/>
      <c r="V736" s="231"/>
      <c r="W736" s="231"/>
      <c r="X736" s="231"/>
      <c r="Y736" s="231"/>
      <c r="Z736" s="210"/>
      <c r="AA736" s="210"/>
      <c r="AB736" s="210"/>
      <c r="AC736" s="210"/>
      <c r="AD736" s="210"/>
      <c r="AE736" s="210"/>
      <c r="AF736" s="210"/>
      <c r="AG736" s="210" t="s">
        <v>251</v>
      </c>
      <c r="AH736" s="210">
        <v>2</v>
      </c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3">
      <c r="A737" s="227"/>
      <c r="B737" s="228"/>
      <c r="C737" s="273" t="s">
        <v>1540</v>
      </c>
      <c r="D737" s="266"/>
      <c r="E737" s="267">
        <v>5.0625</v>
      </c>
      <c r="F737" s="231"/>
      <c r="G737" s="231"/>
      <c r="H737" s="231"/>
      <c r="I737" s="231"/>
      <c r="J737" s="231"/>
      <c r="K737" s="231"/>
      <c r="L737" s="231"/>
      <c r="M737" s="231"/>
      <c r="N737" s="230"/>
      <c r="O737" s="230"/>
      <c r="P737" s="230"/>
      <c r="Q737" s="230"/>
      <c r="R737" s="231"/>
      <c r="S737" s="231"/>
      <c r="T737" s="231"/>
      <c r="U737" s="231"/>
      <c r="V737" s="231"/>
      <c r="W737" s="231"/>
      <c r="X737" s="231"/>
      <c r="Y737" s="231"/>
      <c r="Z737" s="210"/>
      <c r="AA737" s="210"/>
      <c r="AB737" s="210"/>
      <c r="AC737" s="210"/>
      <c r="AD737" s="210"/>
      <c r="AE737" s="210"/>
      <c r="AF737" s="210"/>
      <c r="AG737" s="210" t="s">
        <v>251</v>
      </c>
      <c r="AH737" s="210">
        <v>2</v>
      </c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3">
      <c r="A738" s="227"/>
      <c r="B738" s="228"/>
      <c r="C738" s="273" t="s">
        <v>1541</v>
      </c>
      <c r="D738" s="266"/>
      <c r="E738" s="267">
        <v>0.24</v>
      </c>
      <c r="F738" s="231"/>
      <c r="G738" s="231"/>
      <c r="H738" s="231"/>
      <c r="I738" s="231"/>
      <c r="J738" s="231"/>
      <c r="K738" s="231"/>
      <c r="L738" s="231"/>
      <c r="M738" s="231"/>
      <c r="N738" s="230"/>
      <c r="O738" s="230"/>
      <c r="P738" s="230"/>
      <c r="Q738" s="230"/>
      <c r="R738" s="231"/>
      <c r="S738" s="231"/>
      <c r="T738" s="231"/>
      <c r="U738" s="231"/>
      <c r="V738" s="231"/>
      <c r="W738" s="231"/>
      <c r="X738" s="231"/>
      <c r="Y738" s="231"/>
      <c r="Z738" s="210"/>
      <c r="AA738" s="210"/>
      <c r="AB738" s="210"/>
      <c r="AC738" s="210"/>
      <c r="AD738" s="210"/>
      <c r="AE738" s="210"/>
      <c r="AF738" s="210"/>
      <c r="AG738" s="210" t="s">
        <v>251</v>
      </c>
      <c r="AH738" s="210">
        <v>2</v>
      </c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3">
      <c r="A739" s="227"/>
      <c r="B739" s="228"/>
      <c r="C739" s="273" t="s">
        <v>1542</v>
      </c>
      <c r="D739" s="266"/>
      <c r="E739" s="267">
        <v>17.712</v>
      </c>
      <c r="F739" s="231"/>
      <c r="G739" s="231"/>
      <c r="H739" s="231"/>
      <c r="I739" s="231"/>
      <c r="J739" s="231"/>
      <c r="K739" s="231"/>
      <c r="L739" s="231"/>
      <c r="M739" s="231"/>
      <c r="N739" s="230"/>
      <c r="O739" s="230"/>
      <c r="P739" s="230"/>
      <c r="Q739" s="230"/>
      <c r="R739" s="231"/>
      <c r="S739" s="231"/>
      <c r="T739" s="231"/>
      <c r="U739" s="231"/>
      <c r="V739" s="231"/>
      <c r="W739" s="231"/>
      <c r="X739" s="231"/>
      <c r="Y739" s="231"/>
      <c r="Z739" s="210"/>
      <c r="AA739" s="210"/>
      <c r="AB739" s="210"/>
      <c r="AC739" s="210"/>
      <c r="AD739" s="210"/>
      <c r="AE739" s="210"/>
      <c r="AF739" s="210"/>
      <c r="AG739" s="210" t="s">
        <v>251</v>
      </c>
      <c r="AH739" s="210">
        <v>2</v>
      </c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3">
      <c r="A740" s="227"/>
      <c r="B740" s="228"/>
      <c r="C740" s="273" t="s">
        <v>1543</v>
      </c>
      <c r="D740" s="266"/>
      <c r="E740" s="267">
        <v>1.44</v>
      </c>
      <c r="F740" s="231"/>
      <c r="G740" s="231"/>
      <c r="H740" s="231"/>
      <c r="I740" s="231"/>
      <c r="J740" s="231"/>
      <c r="K740" s="231"/>
      <c r="L740" s="231"/>
      <c r="M740" s="231"/>
      <c r="N740" s="230"/>
      <c r="O740" s="230"/>
      <c r="P740" s="230"/>
      <c r="Q740" s="230"/>
      <c r="R740" s="231"/>
      <c r="S740" s="231"/>
      <c r="T740" s="231"/>
      <c r="U740" s="231"/>
      <c r="V740" s="231"/>
      <c r="W740" s="231"/>
      <c r="X740" s="231"/>
      <c r="Y740" s="231"/>
      <c r="Z740" s="210"/>
      <c r="AA740" s="210"/>
      <c r="AB740" s="210"/>
      <c r="AC740" s="210"/>
      <c r="AD740" s="210"/>
      <c r="AE740" s="210"/>
      <c r="AF740" s="210"/>
      <c r="AG740" s="210" t="s">
        <v>251</v>
      </c>
      <c r="AH740" s="210">
        <v>2</v>
      </c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3">
      <c r="A741" s="227"/>
      <c r="B741" s="228"/>
      <c r="C741" s="273" t="s">
        <v>1544</v>
      </c>
      <c r="D741" s="266"/>
      <c r="E741" s="267">
        <v>29.52</v>
      </c>
      <c r="F741" s="231"/>
      <c r="G741" s="231"/>
      <c r="H741" s="231"/>
      <c r="I741" s="231"/>
      <c r="J741" s="231"/>
      <c r="K741" s="231"/>
      <c r="L741" s="231"/>
      <c r="M741" s="231"/>
      <c r="N741" s="230"/>
      <c r="O741" s="230"/>
      <c r="P741" s="230"/>
      <c r="Q741" s="230"/>
      <c r="R741" s="231"/>
      <c r="S741" s="231"/>
      <c r="T741" s="231"/>
      <c r="U741" s="231"/>
      <c r="V741" s="231"/>
      <c r="W741" s="231"/>
      <c r="X741" s="231"/>
      <c r="Y741" s="231"/>
      <c r="Z741" s="210"/>
      <c r="AA741" s="210"/>
      <c r="AB741" s="210"/>
      <c r="AC741" s="210"/>
      <c r="AD741" s="210"/>
      <c r="AE741" s="210"/>
      <c r="AF741" s="210"/>
      <c r="AG741" s="210" t="s">
        <v>251</v>
      </c>
      <c r="AH741" s="210">
        <v>2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3">
      <c r="A742" s="227"/>
      <c r="B742" s="228"/>
      <c r="C742" s="273" t="s">
        <v>1545</v>
      </c>
      <c r="D742" s="266"/>
      <c r="E742" s="267">
        <v>115.2</v>
      </c>
      <c r="F742" s="231"/>
      <c r="G742" s="231"/>
      <c r="H742" s="231"/>
      <c r="I742" s="231"/>
      <c r="J742" s="231"/>
      <c r="K742" s="231"/>
      <c r="L742" s="231"/>
      <c r="M742" s="231"/>
      <c r="N742" s="230"/>
      <c r="O742" s="230"/>
      <c r="P742" s="230"/>
      <c r="Q742" s="230"/>
      <c r="R742" s="231"/>
      <c r="S742" s="231"/>
      <c r="T742" s="231"/>
      <c r="U742" s="231"/>
      <c r="V742" s="231"/>
      <c r="W742" s="231"/>
      <c r="X742" s="231"/>
      <c r="Y742" s="231"/>
      <c r="Z742" s="210"/>
      <c r="AA742" s="210"/>
      <c r="AB742" s="210"/>
      <c r="AC742" s="210"/>
      <c r="AD742" s="210"/>
      <c r="AE742" s="210"/>
      <c r="AF742" s="210"/>
      <c r="AG742" s="210" t="s">
        <v>251</v>
      </c>
      <c r="AH742" s="210">
        <v>2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ht="22.5" outlineLevel="3">
      <c r="A743" s="227"/>
      <c r="B743" s="228"/>
      <c r="C743" s="273" t="s">
        <v>1546</v>
      </c>
      <c r="D743" s="266"/>
      <c r="E743" s="267">
        <v>3.08</v>
      </c>
      <c r="F743" s="231"/>
      <c r="G743" s="231"/>
      <c r="H743" s="231"/>
      <c r="I743" s="231"/>
      <c r="J743" s="231"/>
      <c r="K743" s="231"/>
      <c r="L743" s="231"/>
      <c r="M743" s="231"/>
      <c r="N743" s="230"/>
      <c r="O743" s="230"/>
      <c r="P743" s="230"/>
      <c r="Q743" s="230"/>
      <c r="R743" s="231"/>
      <c r="S743" s="231"/>
      <c r="T743" s="231"/>
      <c r="U743" s="231"/>
      <c r="V743" s="231"/>
      <c r="W743" s="231"/>
      <c r="X743" s="231"/>
      <c r="Y743" s="231"/>
      <c r="Z743" s="210"/>
      <c r="AA743" s="210"/>
      <c r="AB743" s="210"/>
      <c r="AC743" s="210"/>
      <c r="AD743" s="210"/>
      <c r="AE743" s="210"/>
      <c r="AF743" s="210"/>
      <c r="AG743" s="210" t="s">
        <v>251</v>
      </c>
      <c r="AH743" s="210">
        <v>2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3">
      <c r="A744" s="227"/>
      <c r="B744" s="228"/>
      <c r="C744" s="273" t="s">
        <v>1547</v>
      </c>
      <c r="D744" s="266"/>
      <c r="E744" s="267">
        <v>78.3</v>
      </c>
      <c r="F744" s="231"/>
      <c r="G744" s="231"/>
      <c r="H744" s="231"/>
      <c r="I744" s="231"/>
      <c r="J744" s="231"/>
      <c r="K744" s="231"/>
      <c r="L744" s="231"/>
      <c r="M744" s="231"/>
      <c r="N744" s="230"/>
      <c r="O744" s="230"/>
      <c r="P744" s="230"/>
      <c r="Q744" s="230"/>
      <c r="R744" s="231"/>
      <c r="S744" s="231"/>
      <c r="T744" s="231"/>
      <c r="U744" s="231"/>
      <c r="V744" s="231"/>
      <c r="W744" s="231"/>
      <c r="X744" s="231"/>
      <c r="Y744" s="231"/>
      <c r="Z744" s="210"/>
      <c r="AA744" s="210"/>
      <c r="AB744" s="210"/>
      <c r="AC744" s="210"/>
      <c r="AD744" s="210"/>
      <c r="AE744" s="210"/>
      <c r="AF744" s="210"/>
      <c r="AG744" s="210" t="s">
        <v>251</v>
      </c>
      <c r="AH744" s="210">
        <v>2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3">
      <c r="A745" s="227"/>
      <c r="B745" s="228"/>
      <c r="C745" s="273" t="s">
        <v>1548</v>
      </c>
      <c r="D745" s="266"/>
      <c r="E745" s="267">
        <v>4.4999999999999998E-2</v>
      </c>
      <c r="F745" s="231"/>
      <c r="G745" s="231"/>
      <c r="H745" s="231"/>
      <c r="I745" s="231"/>
      <c r="J745" s="231"/>
      <c r="K745" s="231"/>
      <c r="L745" s="231"/>
      <c r="M745" s="231"/>
      <c r="N745" s="230"/>
      <c r="O745" s="230"/>
      <c r="P745" s="230"/>
      <c r="Q745" s="230"/>
      <c r="R745" s="231"/>
      <c r="S745" s="231"/>
      <c r="T745" s="231"/>
      <c r="U745" s="231"/>
      <c r="V745" s="231"/>
      <c r="W745" s="231"/>
      <c r="X745" s="231"/>
      <c r="Y745" s="231"/>
      <c r="Z745" s="210"/>
      <c r="AA745" s="210"/>
      <c r="AB745" s="210"/>
      <c r="AC745" s="210"/>
      <c r="AD745" s="210"/>
      <c r="AE745" s="210"/>
      <c r="AF745" s="210"/>
      <c r="AG745" s="210" t="s">
        <v>251</v>
      </c>
      <c r="AH745" s="210">
        <v>2</v>
      </c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3">
      <c r="A746" s="227"/>
      <c r="B746" s="228"/>
      <c r="C746" s="274" t="s">
        <v>399</v>
      </c>
      <c r="D746" s="268"/>
      <c r="E746" s="269">
        <v>250.87549999999999</v>
      </c>
      <c r="F746" s="231"/>
      <c r="G746" s="231"/>
      <c r="H746" s="231"/>
      <c r="I746" s="231"/>
      <c r="J746" s="231"/>
      <c r="K746" s="231"/>
      <c r="L746" s="231"/>
      <c r="M746" s="231"/>
      <c r="N746" s="230"/>
      <c r="O746" s="230"/>
      <c r="P746" s="230"/>
      <c r="Q746" s="230"/>
      <c r="R746" s="231"/>
      <c r="S746" s="231"/>
      <c r="T746" s="231"/>
      <c r="U746" s="231"/>
      <c r="V746" s="231"/>
      <c r="W746" s="231"/>
      <c r="X746" s="231"/>
      <c r="Y746" s="231"/>
      <c r="Z746" s="210"/>
      <c r="AA746" s="210"/>
      <c r="AB746" s="210"/>
      <c r="AC746" s="210"/>
      <c r="AD746" s="210"/>
      <c r="AE746" s="210"/>
      <c r="AF746" s="210"/>
      <c r="AG746" s="210" t="s">
        <v>251</v>
      </c>
      <c r="AH746" s="210">
        <v>3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3">
      <c r="A747" s="227"/>
      <c r="B747" s="228"/>
      <c r="C747" s="272" t="s">
        <v>400</v>
      </c>
      <c r="D747" s="266"/>
      <c r="E747" s="267"/>
      <c r="F747" s="231"/>
      <c r="G747" s="231"/>
      <c r="H747" s="231"/>
      <c r="I747" s="231"/>
      <c r="J747" s="231"/>
      <c r="K747" s="231"/>
      <c r="L747" s="231"/>
      <c r="M747" s="231"/>
      <c r="N747" s="230"/>
      <c r="O747" s="230"/>
      <c r="P747" s="230"/>
      <c r="Q747" s="230"/>
      <c r="R747" s="231"/>
      <c r="S747" s="231"/>
      <c r="T747" s="231"/>
      <c r="U747" s="231"/>
      <c r="V747" s="231"/>
      <c r="W747" s="231"/>
      <c r="X747" s="231"/>
      <c r="Y747" s="231"/>
      <c r="Z747" s="210"/>
      <c r="AA747" s="210"/>
      <c r="AB747" s="210"/>
      <c r="AC747" s="210"/>
      <c r="AD747" s="210"/>
      <c r="AE747" s="210"/>
      <c r="AF747" s="210"/>
      <c r="AG747" s="210" t="s">
        <v>251</v>
      </c>
      <c r="AH747" s="210"/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ht="33.75" outlineLevel="3">
      <c r="A748" s="227"/>
      <c r="B748" s="228"/>
      <c r="C748" s="271" t="s">
        <v>1572</v>
      </c>
      <c r="D748" s="264"/>
      <c r="E748" s="265">
        <v>50.1751</v>
      </c>
      <c r="F748" s="231"/>
      <c r="G748" s="231"/>
      <c r="H748" s="231"/>
      <c r="I748" s="231"/>
      <c r="J748" s="231"/>
      <c r="K748" s="231"/>
      <c r="L748" s="231"/>
      <c r="M748" s="231"/>
      <c r="N748" s="230"/>
      <c r="O748" s="230"/>
      <c r="P748" s="230"/>
      <c r="Q748" s="230"/>
      <c r="R748" s="231"/>
      <c r="S748" s="231"/>
      <c r="T748" s="231"/>
      <c r="U748" s="231"/>
      <c r="V748" s="231"/>
      <c r="W748" s="231"/>
      <c r="X748" s="231"/>
      <c r="Y748" s="231"/>
      <c r="Z748" s="210"/>
      <c r="AA748" s="210"/>
      <c r="AB748" s="210"/>
      <c r="AC748" s="210"/>
      <c r="AD748" s="210"/>
      <c r="AE748" s="210"/>
      <c r="AF748" s="210"/>
      <c r="AG748" s="210" t="s">
        <v>251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ht="33.75" outlineLevel="3">
      <c r="A749" s="227"/>
      <c r="B749" s="228"/>
      <c r="C749" s="271" t="s">
        <v>1550</v>
      </c>
      <c r="D749" s="264"/>
      <c r="E749" s="265">
        <v>21.12</v>
      </c>
      <c r="F749" s="231"/>
      <c r="G749" s="231"/>
      <c r="H749" s="231"/>
      <c r="I749" s="231"/>
      <c r="J749" s="231"/>
      <c r="K749" s="231"/>
      <c r="L749" s="231"/>
      <c r="M749" s="231"/>
      <c r="N749" s="230"/>
      <c r="O749" s="230"/>
      <c r="P749" s="230"/>
      <c r="Q749" s="230"/>
      <c r="R749" s="231"/>
      <c r="S749" s="231"/>
      <c r="T749" s="231"/>
      <c r="U749" s="231"/>
      <c r="V749" s="231"/>
      <c r="W749" s="231"/>
      <c r="X749" s="231"/>
      <c r="Y749" s="231"/>
      <c r="Z749" s="210"/>
      <c r="AA749" s="210"/>
      <c r="AB749" s="210"/>
      <c r="AC749" s="210"/>
      <c r="AD749" s="210"/>
      <c r="AE749" s="210"/>
      <c r="AF749" s="210"/>
      <c r="AG749" s="210" t="s">
        <v>251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ht="33.75" outlineLevel="3">
      <c r="A750" s="227"/>
      <c r="B750" s="228"/>
      <c r="C750" s="271" t="s">
        <v>1551</v>
      </c>
      <c r="D750" s="264"/>
      <c r="E750" s="265">
        <v>130.13</v>
      </c>
      <c r="F750" s="231"/>
      <c r="G750" s="231"/>
      <c r="H750" s="231"/>
      <c r="I750" s="231"/>
      <c r="J750" s="231"/>
      <c r="K750" s="231"/>
      <c r="L750" s="231"/>
      <c r="M750" s="231"/>
      <c r="N750" s="230"/>
      <c r="O750" s="230"/>
      <c r="P750" s="230"/>
      <c r="Q750" s="230"/>
      <c r="R750" s="231"/>
      <c r="S750" s="231"/>
      <c r="T750" s="231"/>
      <c r="U750" s="231"/>
      <c r="V750" s="231"/>
      <c r="W750" s="231"/>
      <c r="X750" s="231"/>
      <c r="Y750" s="231"/>
      <c r="Z750" s="210"/>
      <c r="AA750" s="210"/>
      <c r="AB750" s="210"/>
      <c r="AC750" s="210"/>
      <c r="AD750" s="210"/>
      <c r="AE750" s="210"/>
      <c r="AF750" s="210"/>
      <c r="AG750" s="210" t="s">
        <v>251</v>
      </c>
      <c r="AH750" s="210">
        <v>0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ht="33.75" outlineLevel="3">
      <c r="A751" s="227"/>
      <c r="B751" s="228"/>
      <c r="C751" s="271" t="s">
        <v>1552</v>
      </c>
      <c r="D751" s="264"/>
      <c r="E751" s="265">
        <v>70.62</v>
      </c>
      <c r="F751" s="231"/>
      <c r="G751" s="231"/>
      <c r="H751" s="231"/>
      <c r="I751" s="231"/>
      <c r="J751" s="231"/>
      <c r="K751" s="231"/>
      <c r="L751" s="231"/>
      <c r="M751" s="231"/>
      <c r="N751" s="230"/>
      <c r="O751" s="230"/>
      <c r="P751" s="230"/>
      <c r="Q751" s="230"/>
      <c r="R751" s="231"/>
      <c r="S751" s="231"/>
      <c r="T751" s="231"/>
      <c r="U751" s="231"/>
      <c r="V751" s="231"/>
      <c r="W751" s="231"/>
      <c r="X751" s="231"/>
      <c r="Y751" s="231"/>
      <c r="Z751" s="210"/>
      <c r="AA751" s="210"/>
      <c r="AB751" s="210"/>
      <c r="AC751" s="210"/>
      <c r="AD751" s="210"/>
      <c r="AE751" s="210"/>
      <c r="AF751" s="210"/>
      <c r="AG751" s="210" t="s">
        <v>251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3">
      <c r="A752" s="227"/>
      <c r="B752" s="228"/>
      <c r="C752" s="272" t="s">
        <v>391</v>
      </c>
      <c r="D752" s="266"/>
      <c r="E752" s="267"/>
      <c r="F752" s="231"/>
      <c r="G752" s="231"/>
      <c r="H752" s="231"/>
      <c r="I752" s="231"/>
      <c r="J752" s="231"/>
      <c r="K752" s="231"/>
      <c r="L752" s="231"/>
      <c r="M752" s="231"/>
      <c r="N752" s="230"/>
      <c r="O752" s="230"/>
      <c r="P752" s="230"/>
      <c r="Q752" s="230"/>
      <c r="R752" s="231"/>
      <c r="S752" s="231"/>
      <c r="T752" s="231"/>
      <c r="U752" s="231"/>
      <c r="V752" s="231"/>
      <c r="W752" s="231"/>
      <c r="X752" s="231"/>
      <c r="Y752" s="231"/>
      <c r="Z752" s="210"/>
      <c r="AA752" s="210"/>
      <c r="AB752" s="210"/>
      <c r="AC752" s="210"/>
      <c r="AD752" s="210"/>
      <c r="AE752" s="210"/>
      <c r="AF752" s="210"/>
      <c r="AG752" s="210" t="s">
        <v>251</v>
      </c>
      <c r="AH752" s="210"/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3">
      <c r="A753" s="227"/>
      <c r="B753" s="228"/>
      <c r="C753" s="273" t="s">
        <v>1553</v>
      </c>
      <c r="D753" s="266"/>
      <c r="E753" s="267">
        <v>0.35199999999999998</v>
      </c>
      <c r="F753" s="231"/>
      <c r="G753" s="231"/>
      <c r="H753" s="231"/>
      <c r="I753" s="231"/>
      <c r="J753" s="231"/>
      <c r="K753" s="231"/>
      <c r="L753" s="231"/>
      <c r="M753" s="231"/>
      <c r="N753" s="230"/>
      <c r="O753" s="230"/>
      <c r="P753" s="230"/>
      <c r="Q753" s="230"/>
      <c r="R753" s="231"/>
      <c r="S753" s="231"/>
      <c r="T753" s="231"/>
      <c r="U753" s="231"/>
      <c r="V753" s="231"/>
      <c r="W753" s="231"/>
      <c r="X753" s="231"/>
      <c r="Y753" s="231"/>
      <c r="Z753" s="210"/>
      <c r="AA753" s="210"/>
      <c r="AB753" s="210"/>
      <c r="AC753" s="210"/>
      <c r="AD753" s="210"/>
      <c r="AE753" s="210"/>
      <c r="AF753" s="210"/>
      <c r="AG753" s="210" t="s">
        <v>251</v>
      </c>
      <c r="AH753" s="210">
        <v>2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3">
      <c r="A754" s="227"/>
      <c r="B754" s="228"/>
      <c r="C754" s="273" t="s">
        <v>1554</v>
      </c>
      <c r="D754" s="266"/>
      <c r="E754" s="267">
        <v>10.89</v>
      </c>
      <c r="F754" s="231"/>
      <c r="G754" s="231"/>
      <c r="H754" s="231"/>
      <c r="I754" s="231"/>
      <c r="J754" s="231"/>
      <c r="K754" s="231"/>
      <c r="L754" s="231"/>
      <c r="M754" s="231"/>
      <c r="N754" s="230"/>
      <c r="O754" s="230"/>
      <c r="P754" s="230"/>
      <c r="Q754" s="230"/>
      <c r="R754" s="231"/>
      <c r="S754" s="231"/>
      <c r="T754" s="231"/>
      <c r="U754" s="231"/>
      <c r="V754" s="231"/>
      <c r="W754" s="231"/>
      <c r="X754" s="231"/>
      <c r="Y754" s="231"/>
      <c r="Z754" s="210"/>
      <c r="AA754" s="210"/>
      <c r="AB754" s="210"/>
      <c r="AC754" s="210"/>
      <c r="AD754" s="210"/>
      <c r="AE754" s="210"/>
      <c r="AF754" s="210"/>
      <c r="AG754" s="210" t="s">
        <v>251</v>
      </c>
      <c r="AH754" s="210">
        <v>2</v>
      </c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3">
      <c r="A755" s="227"/>
      <c r="B755" s="228"/>
      <c r="C755" s="273" t="s">
        <v>1555</v>
      </c>
      <c r="D755" s="266"/>
      <c r="E755" s="267">
        <v>42.24</v>
      </c>
      <c r="F755" s="231"/>
      <c r="G755" s="231"/>
      <c r="H755" s="231"/>
      <c r="I755" s="231"/>
      <c r="J755" s="231"/>
      <c r="K755" s="231"/>
      <c r="L755" s="231"/>
      <c r="M755" s="231"/>
      <c r="N755" s="230"/>
      <c r="O755" s="230"/>
      <c r="P755" s="230"/>
      <c r="Q755" s="230"/>
      <c r="R755" s="231"/>
      <c r="S755" s="231"/>
      <c r="T755" s="231"/>
      <c r="U755" s="231"/>
      <c r="V755" s="231"/>
      <c r="W755" s="231"/>
      <c r="X755" s="231"/>
      <c r="Y755" s="231"/>
      <c r="Z755" s="210"/>
      <c r="AA755" s="210"/>
      <c r="AB755" s="210"/>
      <c r="AC755" s="210"/>
      <c r="AD755" s="210"/>
      <c r="AE755" s="210"/>
      <c r="AF755" s="210"/>
      <c r="AG755" s="210" t="s">
        <v>251</v>
      </c>
      <c r="AH755" s="210">
        <v>2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3">
      <c r="A756" s="227"/>
      <c r="B756" s="228"/>
      <c r="C756" s="273" t="s">
        <v>1556</v>
      </c>
      <c r="D756" s="266"/>
      <c r="E756" s="267">
        <v>494.49400000000003</v>
      </c>
      <c r="F756" s="231"/>
      <c r="G756" s="231"/>
      <c r="H756" s="231"/>
      <c r="I756" s="231"/>
      <c r="J756" s="231"/>
      <c r="K756" s="231"/>
      <c r="L756" s="231"/>
      <c r="M756" s="231"/>
      <c r="N756" s="230"/>
      <c r="O756" s="230"/>
      <c r="P756" s="230"/>
      <c r="Q756" s="230"/>
      <c r="R756" s="231"/>
      <c r="S756" s="231"/>
      <c r="T756" s="231"/>
      <c r="U756" s="231"/>
      <c r="V756" s="231"/>
      <c r="W756" s="231"/>
      <c r="X756" s="231"/>
      <c r="Y756" s="231"/>
      <c r="Z756" s="210"/>
      <c r="AA756" s="210"/>
      <c r="AB756" s="210"/>
      <c r="AC756" s="210"/>
      <c r="AD756" s="210"/>
      <c r="AE756" s="210"/>
      <c r="AF756" s="210"/>
      <c r="AG756" s="210" t="s">
        <v>251</v>
      </c>
      <c r="AH756" s="210">
        <v>2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3">
      <c r="A757" s="227"/>
      <c r="B757" s="228"/>
      <c r="C757" s="274" t="s">
        <v>399</v>
      </c>
      <c r="D757" s="268"/>
      <c r="E757" s="269">
        <v>547.976</v>
      </c>
      <c r="F757" s="231"/>
      <c r="G757" s="231"/>
      <c r="H757" s="231"/>
      <c r="I757" s="231"/>
      <c r="J757" s="231"/>
      <c r="K757" s="231"/>
      <c r="L757" s="231"/>
      <c r="M757" s="231"/>
      <c r="N757" s="230"/>
      <c r="O757" s="230"/>
      <c r="P757" s="230"/>
      <c r="Q757" s="230"/>
      <c r="R757" s="231"/>
      <c r="S757" s="231"/>
      <c r="T757" s="231"/>
      <c r="U757" s="231"/>
      <c r="V757" s="231"/>
      <c r="W757" s="231"/>
      <c r="X757" s="231"/>
      <c r="Y757" s="231"/>
      <c r="Z757" s="210"/>
      <c r="AA757" s="210"/>
      <c r="AB757" s="210"/>
      <c r="AC757" s="210"/>
      <c r="AD757" s="210"/>
      <c r="AE757" s="210"/>
      <c r="AF757" s="210"/>
      <c r="AG757" s="210" t="s">
        <v>251</v>
      </c>
      <c r="AH757" s="210">
        <v>3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3">
      <c r="A758" s="227"/>
      <c r="B758" s="228"/>
      <c r="C758" s="272" t="s">
        <v>400</v>
      </c>
      <c r="D758" s="266"/>
      <c r="E758" s="267"/>
      <c r="F758" s="231"/>
      <c r="G758" s="231"/>
      <c r="H758" s="231"/>
      <c r="I758" s="231"/>
      <c r="J758" s="231"/>
      <c r="K758" s="231"/>
      <c r="L758" s="231"/>
      <c r="M758" s="231"/>
      <c r="N758" s="230"/>
      <c r="O758" s="230"/>
      <c r="P758" s="230"/>
      <c r="Q758" s="230"/>
      <c r="R758" s="231"/>
      <c r="S758" s="231"/>
      <c r="T758" s="231"/>
      <c r="U758" s="231"/>
      <c r="V758" s="231"/>
      <c r="W758" s="231"/>
      <c r="X758" s="231"/>
      <c r="Y758" s="231"/>
      <c r="Z758" s="210"/>
      <c r="AA758" s="210"/>
      <c r="AB758" s="210"/>
      <c r="AC758" s="210"/>
      <c r="AD758" s="210"/>
      <c r="AE758" s="210"/>
      <c r="AF758" s="210"/>
      <c r="AG758" s="210" t="s">
        <v>251</v>
      </c>
      <c r="AH758" s="210"/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ht="33.75" outlineLevel="3">
      <c r="A759" s="227"/>
      <c r="B759" s="228"/>
      <c r="C759" s="271" t="s">
        <v>1573</v>
      </c>
      <c r="D759" s="264"/>
      <c r="E759" s="265">
        <v>109.59520000000001</v>
      </c>
      <c r="F759" s="231"/>
      <c r="G759" s="231"/>
      <c r="H759" s="231"/>
      <c r="I759" s="231"/>
      <c r="J759" s="231"/>
      <c r="K759" s="231"/>
      <c r="L759" s="231"/>
      <c r="M759" s="231"/>
      <c r="N759" s="230"/>
      <c r="O759" s="230"/>
      <c r="P759" s="230"/>
      <c r="Q759" s="230"/>
      <c r="R759" s="231"/>
      <c r="S759" s="231"/>
      <c r="T759" s="231"/>
      <c r="U759" s="231"/>
      <c r="V759" s="231"/>
      <c r="W759" s="231"/>
      <c r="X759" s="231"/>
      <c r="Y759" s="231"/>
      <c r="Z759" s="210"/>
      <c r="AA759" s="210"/>
      <c r="AB759" s="210"/>
      <c r="AC759" s="210"/>
      <c r="AD759" s="210"/>
      <c r="AE759" s="210"/>
      <c r="AF759" s="210"/>
      <c r="AG759" s="210" t="s">
        <v>251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>
      <c r="A760" s="3"/>
      <c r="B760" s="4"/>
      <c r="C760" s="257"/>
      <c r="D760" s="6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AE760">
        <v>15</v>
      </c>
      <c r="AF760">
        <v>21</v>
      </c>
      <c r="AG760" t="s">
        <v>170</v>
      </c>
    </row>
    <row r="761" spans="1:60">
      <c r="A761" s="213"/>
      <c r="B761" s="214" t="s">
        <v>31</v>
      </c>
      <c r="C761" s="258"/>
      <c r="D761" s="215"/>
      <c r="E761" s="216"/>
      <c r="F761" s="216"/>
      <c r="G761" s="241">
        <f>G8+G390+G421+G522+G556+G567+G570+G572+G578+G655</f>
        <v>0</v>
      </c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AE761">
        <f>SUMIF(L7:L759,AE760,G7:G759)</f>
        <v>0</v>
      </c>
      <c r="AF761">
        <f>SUMIF(L7:L759,AF760,G7:G759)</f>
        <v>0</v>
      </c>
      <c r="AG761" t="s">
        <v>241</v>
      </c>
    </row>
    <row r="762" spans="1:60">
      <c r="A762" s="3"/>
      <c r="B762" s="4"/>
      <c r="C762" s="257"/>
      <c r="D762" s="6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</row>
    <row r="763" spans="1:60">
      <c r="A763" s="3"/>
      <c r="B763" s="4"/>
      <c r="C763" s="257"/>
      <c r="D763" s="6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</row>
    <row r="764" spans="1:60">
      <c r="A764" s="217" t="s">
        <v>242</v>
      </c>
      <c r="B764" s="217"/>
      <c r="C764" s="259"/>
      <c r="D764" s="6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</row>
    <row r="765" spans="1:60">
      <c r="A765" s="218"/>
      <c r="B765" s="219"/>
      <c r="C765" s="260"/>
      <c r="D765" s="219"/>
      <c r="E765" s="219"/>
      <c r="F765" s="219"/>
      <c r="G765" s="220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AG765" t="s">
        <v>243</v>
      </c>
    </row>
    <row r="766" spans="1:60">
      <c r="A766" s="221"/>
      <c r="B766" s="222"/>
      <c r="C766" s="261"/>
      <c r="D766" s="222"/>
      <c r="E766" s="222"/>
      <c r="F766" s="222"/>
      <c r="G766" s="22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</row>
    <row r="767" spans="1:60">
      <c r="A767" s="221"/>
      <c r="B767" s="222"/>
      <c r="C767" s="261"/>
      <c r="D767" s="222"/>
      <c r="E767" s="222"/>
      <c r="F767" s="222"/>
      <c r="G767" s="22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</row>
    <row r="768" spans="1:60">
      <c r="A768" s="221"/>
      <c r="B768" s="222"/>
      <c r="C768" s="261"/>
      <c r="D768" s="222"/>
      <c r="E768" s="222"/>
      <c r="F768" s="222"/>
      <c r="G768" s="22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</row>
    <row r="769" spans="1:33">
      <c r="A769" s="224"/>
      <c r="B769" s="225"/>
      <c r="C769" s="262"/>
      <c r="D769" s="225"/>
      <c r="E769" s="225"/>
      <c r="F769" s="225"/>
      <c r="G769" s="226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33">
      <c r="A770" s="3"/>
      <c r="B770" s="4"/>
      <c r="C770" s="257"/>
      <c r="D770" s="6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</row>
    <row r="771" spans="1:33">
      <c r="C771" s="263"/>
      <c r="D771" s="10"/>
      <c r="AG771" t="s">
        <v>244</v>
      </c>
    </row>
    <row r="772" spans="1:33">
      <c r="D772" s="10"/>
    </row>
    <row r="773" spans="1:33">
      <c r="D773" s="10"/>
    </row>
    <row r="774" spans="1:33">
      <c r="D774" s="10"/>
    </row>
    <row r="775" spans="1:33">
      <c r="D775" s="10"/>
    </row>
    <row r="776" spans="1:33">
      <c r="D776" s="10"/>
    </row>
    <row r="777" spans="1:33">
      <c r="D777" s="10"/>
    </row>
    <row r="778" spans="1:33">
      <c r="D778" s="10"/>
    </row>
    <row r="779" spans="1:33">
      <c r="D779" s="10"/>
    </row>
    <row r="780" spans="1:33">
      <c r="D780" s="10"/>
    </row>
    <row r="781" spans="1:33">
      <c r="D781" s="10"/>
    </row>
    <row r="782" spans="1:33">
      <c r="D782" s="10"/>
    </row>
    <row r="783" spans="1:33">
      <c r="D783" s="10"/>
    </row>
    <row r="784" spans="1:33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764:C764"/>
    <mergeCell ref="A765:G76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56</v>
      </c>
      <c r="C4" s="202" t="s">
        <v>57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SUMIF(AG9:AG267,"&lt;&gt;NOR",G9:G267)</f>
        <v>0</v>
      </c>
      <c r="H8" s="234"/>
      <c r="I8" s="234">
        <f>SUM(I9:I267)</f>
        <v>0</v>
      </c>
      <c r="J8" s="234"/>
      <c r="K8" s="234">
        <f>SUM(K9:K267)</f>
        <v>0</v>
      </c>
      <c r="L8" s="234"/>
      <c r="M8" s="234">
        <f>SUM(M9:M267)</f>
        <v>0</v>
      </c>
      <c r="N8" s="233"/>
      <c r="O8" s="233">
        <f>SUM(O9:O267)</f>
        <v>37.119999999999997</v>
      </c>
      <c r="P8" s="233"/>
      <c r="Q8" s="233">
        <f>SUM(Q9:Q267)</f>
        <v>513.12</v>
      </c>
      <c r="R8" s="234"/>
      <c r="S8" s="234"/>
      <c r="T8" s="234"/>
      <c r="U8" s="234"/>
      <c r="V8" s="234">
        <f>SUM(V9:V267)</f>
        <v>717.47999999999968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245</v>
      </c>
      <c r="C9" s="256" t="s">
        <v>246</v>
      </c>
      <c r="D9" s="244" t="s">
        <v>247</v>
      </c>
      <c r="E9" s="245">
        <v>273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3.7999999999999999E-2</v>
      </c>
      <c r="V9" s="231">
        <f>ROUND(E9*U9,2)</f>
        <v>10.37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1574</v>
      </c>
      <c r="D10" s="264"/>
      <c r="E10" s="265">
        <v>273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282</v>
      </c>
      <c r="C11" s="256" t="s">
        <v>283</v>
      </c>
      <c r="D11" s="244" t="s">
        <v>247</v>
      </c>
      <c r="E11" s="245">
        <v>87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0.68200000000000005</v>
      </c>
      <c r="Q11" s="230">
        <f>ROUND(E11*P11,2)</f>
        <v>59.33</v>
      </c>
      <c r="R11" s="231"/>
      <c r="S11" s="231" t="s">
        <v>248</v>
      </c>
      <c r="T11" s="231" t="s">
        <v>249</v>
      </c>
      <c r="U11" s="231">
        <v>9.8640000000000005E-2</v>
      </c>
      <c r="V11" s="231">
        <f>ROUND(E11*U11,2)</f>
        <v>8.58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1575</v>
      </c>
      <c r="D12" s="264"/>
      <c r="E12" s="265">
        <v>87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287</v>
      </c>
      <c r="C13" s="256" t="s">
        <v>288</v>
      </c>
      <c r="D13" s="244" t="s">
        <v>247</v>
      </c>
      <c r="E13" s="245">
        <v>87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0.22</v>
      </c>
      <c r="Q13" s="230">
        <f>ROUND(E13*P13,2)</f>
        <v>19.14</v>
      </c>
      <c r="R13" s="231"/>
      <c r="S13" s="231" t="s">
        <v>248</v>
      </c>
      <c r="T13" s="231" t="s">
        <v>249</v>
      </c>
      <c r="U13" s="231">
        <v>7.0000000000000007E-2</v>
      </c>
      <c r="V13" s="231">
        <f>ROUND(E13*U13,2)</f>
        <v>6.09</v>
      </c>
      <c r="W13" s="231"/>
      <c r="X13" s="231" t="s">
        <v>191</v>
      </c>
      <c r="Y13" s="231" t="s">
        <v>192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>
      <c r="A14" s="227"/>
      <c r="B14" s="228"/>
      <c r="C14" s="271" t="s">
        <v>1575</v>
      </c>
      <c r="D14" s="264"/>
      <c r="E14" s="265">
        <v>87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3">
      <c r="A15" s="227"/>
      <c r="B15" s="228"/>
      <c r="C15" s="271" t="s">
        <v>1576</v>
      </c>
      <c r="D15" s="264"/>
      <c r="E15" s="265"/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>
      <c r="A16" s="242">
        <v>4</v>
      </c>
      <c r="B16" s="243" t="s">
        <v>1577</v>
      </c>
      <c r="C16" s="256" t="s">
        <v>1578</v>
      </c>
      <c r="D16" s="244" t="s">
        <v>247</v>
      </c>
      <c r="E16" s="245">
        <v>65.5</v>
      </c>
      <c r="F16" s="246"/>
      <c r="G16" s="247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0.432</v>
      </c>
      <c r="Q16" s="230">
        <f>ROUND(E16*P16,2)</f>
        <v>28.3</v>
      </c>
      <c r="R16" s="231"/>
      <c r="S16" s="231" t="s">
        <v>248</v>
      </c>
      <c r="T16" s="231" t="s">
        <v>249</v>
      </c>
      <c r="U16" s="231">
        <v>5.3999999999999999E-2</v>
      </c>
      <c r="V16" s="231">
        <f>ROUND(E16*U16,2)</f>
        <v>3.54</v>
      </c>
      <c r="W16" s="231"/>
      <c r="X16" s="231" t="s">
        <v>191</v>
      </c>
      <c r="Y16" s="231" t="s">
        <v>192</v>
      </c>
      <c r="Z16" s="210"/>
      <c r="AA16" s="210"/>
      <c r="AB16" s="210"/>
      <c r="AC16" s="210"/>
      <c r="AD16" s="210"/>
      <c r="AE16" s="210"/>
      <c r="AF16" s="210"/>
      <c r="AG16" s="210" t="s">
        <v>193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>
      <c r="A17" s="227"/>
      <c r="B17" s="228"/>
      <c r="C17" s="271" t="s">
        <v>1579</v>
      </c>
      <c r="D17" s="264"/>
      <c r="E17" s="265">
        <v>65.5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>
      <c r="A18" s="242">
        <v>5</v>
      </c>
      <c r="B18" s="243" t="s">
        <v>299</v>
      </c>
      <c r="C18" s="256" t="s">
        <v>300</v>
      </c>
      <c r="D18" s="244" t="s">
        <v>247</v>
      </c>
      <c r="E18" s="245">
        <v>65.5</v>
      </c>
      <c r="F18" s="246"/>
      <c r="G18" s="247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0.72</v>
      </c>
      <c r="Q18" s="230">
        <f>ROUND(E18*P18,2)</f>
        <v>47.16</v>
      </c>
      <c r="R18" s="231"/>
      <c r="S18" s="231" t="s">
        <v>248</v>
      </c>
      <c r="T18" s="231" t="s">
        <v>249</v>
      </c>
      <c r="U18" s="231">
        <v>0.09</v>
      </c>
      <c r="V18" s="231">
        <f>ROUND(E18*U18,2)</f>
        <v>5.9</v>
      </c>
      <c r="W18" s="231"/>
      <c r="X18" s="231" t="s">
        <v>191</v>
      </c>
      <c r="Y18" s="231" t="s">
        <v>192</v>
      </c>
      <c r="Z18" s="210"/>
      <c r="AA18" s="210"/>
      <c r="AB18" s="210"/>
      <c r="AC18" s="210"/>
      <c r="AD18" s="210"/>
      <c r="AE18" s="210"/>
      <c r="AF18" s="210"/>
      <c r="AG18" s="210" t="s">
        <v>193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>
      <c r="A19" s="227"/>
      <c r="B19" s="228"/>
      <c r="C19" s="271" t="s">
        <v>1579</v>
      </c>
      <c r="D19" s="264"/>
      <c r="E19" s="265">
        <v>65.5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251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>
      <c r="A20" s="242">
        <v>6</v>
      </c>
      <c r="B20" s="243" t="s">
        <v>1124</v>
      </c>
      <c r="C20" s="256" t="s">
        <v>1125</v>
      </c>
      <c r="D20" s="244" t="s">
        <v>247</v>
      </c>
      <c r="E20" s="245">
        <v>1255</v>
      </c>
      <c r="F20" s="246"/>
      <c r="G20" s="247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0.22</v>
      </c>
      <c r="Q20" s="230">
        <f>ROUND(E20*P20,2)</f>
        <v>276.10000000000002</v>
      </c>
      <c r="R20" s="231"/>
      <c r="S20" s="231" t="s">
        <v>248</v>
      </c>
      <c r="T20" s="231" t="s">
        <v>249</v>
      </c>
      <c r="U20" s="231">
        <v>7.0499999999999993E-2</v>
      </c>
      <c r="V20" s="231">
        <f>ROUND(E20*U20,2)</f>
        <v>88.48</v>
      </c>
      <c r="W20" s="231"/>
      <c r="X20" s="231" t="s">
        <v>191</v>
      </c>
      <c r="Y20" s="231" t="s">
        <v>192</v>
      </c>
      <c r="Z20" s="210"/>
      <c r="AA20" s="210"/>
      <c r="AB20" s="210"/>
      <c r="AC20" s="210"/>
      <c r="AD20" s="210"/>
      <c r="AE20" s="210"/>
      <c r="AF20" s="210"/>
      <c r="AG20" s="210" t="s">
        <v>193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>
      <c r="A21" s="227"/>
      <c r="B21" s="228"/>
      <c r="C21" s="271" t="s">
        <v>1580</v>
      </c>
      <c r="D21" s="264"/>
      <c r="E21" s="265">
        <v>502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>
      <c r="A22" s="227"/>
      <c r="B22" s="228"/>
      <c r="C22" s="271" t="s">
        <v>1581</v>
      </c>
      <c r="D22" s="264"/>
      <c r="E22" s="265">
        <v>753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3">
      <c r="A23" s="227"/>
      <c r="B23" s="228"/>
      <c r="C23" s="271" t="s">
        <v>1576</v>
      </c>
      <c r="D23" s="264"/>
      <c r="E23" s="265"/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42">
        <v>7</v>
      </c>
      <c r="B24" s="243" t="s">
        <v>301</v>
      </c>
      <c r="C24" s="256" t="s">
        <v>302</v>
      </c>
      <c r="D24" s="244" t="s">
        <v>303</v>
      </c>
      <c r="E24" s="245">
        <v>2</v>
      </c>
      <c r="F24" s="246"/>
      <c r="G24" s="247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0.22</v>
      </c>
      <c r="Q24" s="230">
        <f>ROUND(E24*P24,2)</f>
        <v>0.44</v>
      </c>
      <c r="R24" s="231"/>
      <c r="S24" s="231" t="s">
        <v>248</v>
      </c>
      <c r="T24" s="231" t="s">
        <v>249</v>
      </c>
      <c r="U24" s="231">
        <v>0.14299999999999999</v>
      </c>
      <c r="V24" s="231">
        <f>ROUND(E24*U24,2)</f>
        <v>0.28999999999999998</v>
      </c>
      <c r="W24" s="231"/>
      <c r="X24" s="231" t="s">
        <v>191</v>
      </c>
      <c r="Y24" s="231" t="s">
        <v>192</v>
      </c>
      <c r="Z24" s="210"/>
      <c r="AA24" s="210"/>
      <c r="AB24" s="210"/>
      <c r="AC24" s="210"/>
      <c r="AD24" s="210"/>
      <c r="AE24" s="210"/>
      <c r="AF24" s="210"/>
      <c r="AG24" s="210" t="s">
        <v>193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>
      <c r="A25" s="227"/>
      <c r="B25" s="228"/>
      <c r="C25" s="271" t="s">
        <v>1582</v>
      </c>
      <c r="D25" s="264"/>
      <c r="E25" s="265">
        <v>2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42">
        <v>8</v>
      </c>
      <c r="B26" s="243" t="s">
        <v>305</v>
      </c>
      <c r="C26" s="256" t="s">
        <v>306</v>
      </c>
      <c r="D26" s="244" t="s">
        <v>303</v>
      </c>
      <c r="E26" s="245">
        <v>263.5</v>
      </c>
      <c r="F26" s="246"/>
      <c r="G26" s="247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0.27</v>
      </c>
      <c r="Q26" s="230">
        <f>ROUND(E26*P26,2)</f>
        <v>71.150000000000006</v>
      </c>
      <c r="R26" s="231"/>
      <c r="S26" s="231" t="s">
        <v>248</v>
      </c>
      <c r="T26" s="231" t="s">
        <v>249</v>
      </c>
      <c r="U26" s="231">
        <v>0.123</v>
      </c>
      <c r="V26" s="231">
        <f>ROUND(E26*U26,2)</f>
        <v>32.409999999999997</v>
      </c>
      <c r="W26" s="231"/>
      <c r="X26" s="231" t="s">
        <v>191</v>
      </c>
      <c r="Y26" s="231" t="s">
        <v>192</v>
      </c>
      <c r="Z26" s="210"/>
      <c r="AA26" s="210"/>
      <c r="AB26" s="210"/>
      <c r="AC26" s="210"/>
      <c r="AD26" s="210"/>
      <c r="AE26" s="210"/>
      <c r="AF26" s="210"/>
      <c r="AG26" s="210" t="s">
        <v>193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>
      <c r="A27" s="227"/>
      <c r="B27" s="228"/>
      <c r="C27" s="271" t="s">
        <v>1583</v>
      </c>
      <c r="D27" s="264"/>
      <c r="E27" s="265">
        <v>23.5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1" t="s">
        <v>1584</v>
      </c>
      <c r="D28" s="264"/>
      <c r="E28" s="265">
        <v>240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>
      <c r="A29" s="242">
        <v>9</v>
      </c>
      <c r="B29" s="243" t="s">
        <v>1130</v>
      </c>
      <c r="C29" s="256" t="s">
        <v>1131</v>
      </c>
      <c r="D29" s="244" t="s">
        <v>303</v>
      </c>
      <c r="E29" s="245">
        <v>100</v>
      </c>
      <c r="F29" s="246"/>
      <c r="G29" s="247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0.115</v>
      </c>
      <c r="Q29" s="230">
        <f>ROUND(E29*P29,2)</f>
        <v>11.5</v>
      </c>
      <c r="R29" s="231"/>
      <c r="S29" s="231" t="s">
        <v>248</v>
      </c>
      <c r="T29" s="231" t="s">
        <v>249</v>
      </c>
      <c r="U29" s="231">
        <v>0.13700000000000001</v>
      </c>
      <c r="V29" s="231">
        <f>ROUND(E29*U29,2)</f>
        <v>13.7</v>
      </c>
      <c r="W29" s="231"/>
      <c r="X29" s="231" t="s">
        <v>191</v>
      </c>
      <c r="Y29" s="231" t="s">
        <v>482</v>
      </c>
      <c r="Z29" s="210"/>
      <c r="AA29" s="210"/>
      <c r="AB29" s="210"/>
      <c r="AC29" s="210"/>
      <c r="AD29" s="210"/>
      <c r="AE29" s="210"/>
      <c r="AF29" s="210"/>
      <c r="AG29" s="210" t="s">
        <v>193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2">
      <c r="A30" s="227"/>
      <c r="B30" s="228"/>
      <c r="C30" s="271" t="s">
        <v>1585</v>
      </c>
      <c r="D30" s="264"/>
      <c r="E30" s="265">
        <v>100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>
      <c r="A31" s="242">
        <v>10</v>
      </c>
      <c r="B31" s="243" t="s">
        <v>318</v>
      </c>
      <c r="C31" s="256" t="s">
        <v>319</v>
      </c>
      <c r="D31" s="244" t="s">
        <v>320</v>
      </c>
      <c r="E31" s="245">
        <v>4.32</v>
      </c>
      <c r="F31" s="246"/>
      <c r="G31" s="247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248</v>
      </c>
      <c r="T31" s="231" t="s">
        <v>249</v>
      </c>
      <c r="U31" s="231">
        <v>16.54</v>
      </c>
      <c r="V31" s="231">
        <f>ROUND(E31*U31,2)</f>
        <v>71.45</v>
      </c>
      <c r="W31" s="231"/>
      <c r="X31" s="231" t="s">
        <v>191</v>
      </c>
      <c r="Y31" s="231" t="s">
        <v>192</v>
      </c>
      <c r="Z31" s="210"/>
      <c r="AA31" s="210"/>
      <c r="AB31" s="210"/>
      <c r="AC31" s="210"/>
      <c r="AD31" s="210"/>
      <c r="AE31" s="210"/>
      <c r="AF31" s="210"/>
      <c r="AG31" s="210" t="s">
        <v>193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>
      <c r="A32" s="227"/>
      <c r="B32" s="228"/>
      <c r="C32" s="271" t="s">
        <v>1586</v>
      </c>
      <c r="D32" s="264"/>
      <c r="E32" s="265">
        <v>4.32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>
      <c r="A33" s="242">
        <v>11</v>
      </c>
      <c r="B33" s="243" t="s">
        <v>325</v>
      </c>
      <c r="C33" s="256" t="s">
        <v>326</v>
      </c>
      <c r="D33" s="244" t="s">
        <v>320</v>
      </c>
      <c r="E33" s="245">
        <v>40.950000000000003</v>
      </c>
      <c r="F33" s="246"/>
      <c r="G33" s="247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248</v>
      </c>
      <c r="T33" s="231" t="s">
        <v>249</v>
      </c>
      <c r="U33" s="231">
        <v>1.34E-2</v>
      </c>
      <c r="V33" s="231">
        <f>ROUND(E33*U33,2)</f>
        <v>0.55000000000000004</v>
      </c>
      <c r="W33" s="231"/>
      <c r="X33" s="231" t="s">
        <v>191</v>
      </c>
      <c r="Y33" s="231" t="s">
        <v>192</v>
      </c>
      <c r="Z33" s="210"/>
      <c r="AA33" s="210"/>
      <c r="AB33" s="210"/>
      <c r="AC33" s="210"/>
      <c r="AD33" s="210"/>
      <c r="AE33" s="210"/>
      <c r="AF33" s="210"/>
      <c r="AG33" s="210" t="s">
        <v>193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>
      <c r="A34" s="227"/>
      <c r="B34" s="228"/>
      <c r="C34" s="271" t="s">
        <v>1587</v>
      </c>
      <c r="D34" s="264"/>
      <c r="E34" s="265">
        <v>40.950000000000003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>
      <c r="A35" s="242">
        <v>12</v>
      </c>
      <c r="B35" s="243" t="s">
        <v>328</v>
      </c>
      <c r="C35" s="256" t="s">
        <v>329</v>
      </c>
      <c r="D35" s="244" t="s">
        <v>320</v>
      </c>
      <c r="E35" s="245">
        <v>10.08</v>
      </c>
      <c r="F35" s="246"/>
      <c r="G35" s="247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248</v>
      </c>
      <c r="T35" s="231" t="s">
        <v>249</v>
      </c>
      <c r="U35" s="231">
        <v>0.36799999999999999</v>
      </c>
      <c r="V35" s="231">
        <f>ROUND(E35*U35,2)</f>
        <v>3.71</v>
      </c>
      <c r="W35" s="231"/>
      <c r="X35" s="231" t="s">
        <v>191</v>
      </c>
      <c r="Y35" s="231" t="s">
        <v>192</v>
      </c>
      <c r="Z35" s="210"/>
      <c r="AA35" s="210"/>
      <c r="AB35" s="210"/>
      <c r="AC35" s="210"/>
      <c r="AD35" s="210"/>
      <c r="AE35" s="210"/>
      <c r="AF35" s="210"/>
      <c r="AG35" s="210" t="s">
        <v>193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>
      <c r="A36" s="227"/>
      <c r="B36" s="228"/>
      <c r="C36" s="271" t="s">
        <v>1588</v>
      </c>
      <c r="D36" s="264"/>
      <c r="E36" s="265">
        <v>10.08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2">
        <v>13</v>
      </c>
      <c r="B37" s="243" t="s">
        <v>339</v>
      </c>
      <c r="C37" s="256" t="s">
        <v>340</v>
      </c>
      <c r="D37" s="244" t="s">
        <v>320</v>
      </c>
      <c r="E37" s="245">
        <v>10.08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248</v>
      </c>
      <c r="T37" s="231" t="s">
        <v>249</v>
      </c>
      <c r="U37" s="231">
        <v>5.8000000000000003E-2</v>
      </c>
      <c r="V37" s="231">
        <f>ROUND(E37*U37,2)</f>
        <v>0.57999999999999996</v>
      </c>
      <c r="W37" s="231"/>
      <c r="X37" s="231" t="s">
        <v>191</v>
      </c>
      <c r="Y37" s="231" t="s">
        <v>192</v>
      </c>
      <c r="Z37" s="210"/>
      <c r="AA37" s="210"/>
      <c r="AB37" s="210"/>
      <c r="AC37" s="210"/>
      <c r="AD37" s="210"/>
      <c r="AE37" s="210"/>
      <c r="AF37" s="210"/>
      <c r="AG37" s="210" t="s">
        <v>193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1" t="s">
        <v>1589</v>
      </c>
      <c r="D38" s="264"/>
      <c r="E38" s="265">
        <v>10.08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>
      <c r="A39" s="242">
        <v>14</v>
      </c>
      <c r="B39" s="243" t="s">
        <v>344</v>
      </c>
      <c r="C39" s="256" t="s">
        <v>345</v>
      </c>
      <c r="D39" s="244" t="s">
        <v>320</v>
      </c>
      <c r="E39" s="245">
        <v>72</v>
      </c>
      <c r="F39" s="246"/>
      <c r="G39" s="247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248</v>
      </c>
      <c r="T39" s="231" t="s">
        <v>249</v>
      </c>
      <c r="U39" s="231">
        <v>1.7629999999999999</v>
      </c>
      <c r="V39" s="231">
        <f>ROUND(E39*U39,2)</f>
        <v>126.94</v>
      </c>
      <c r="W39" s="231"/>
      <c r="X39" s="231" t="s">
        <v>191</v>
      </c>
      <c r="Y39" s="231" t="s">
        <v>192</v>
      </c>
      <c r="Z39" s="210"/>
      <c r="AA39" s="210"/>
      <c r="AB39" s="210"/>
      <c r="AC39" s="210"/>
      <c r="AD39" s="210"/>
      <c r="AE39" s="210"/>
      <c r="AF39" s="210"/>
      <c r="AG39" s="210" t="s">
        <v>193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>
      <c r="A40" s="227"/>
      <c r="B40" s="228"/>
      <c r="C40" s="271" t="s">
        <v>1590</v>
      </c>
      <c r="D40" s="264"/>
      <c r="E40" s="265">
        <v>72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42">
        <v>15</v>
      </c>
      <c r="B41" s="243" t="s">
        <v>349</v>
      </c>
      <c r="C41" s="256" t="s">
        <v>350</v>
      </c>
      <c r="D41" s="244" t="s">
        <v>320</v>
      </c>
      <c r="E41" s="245">
        <v>2.1280000000000001</v>
      </c>
      <c r="F41" s="246"/>
      <c r="G41" s="247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248</v>
      </c>
      <c r="T41" s="231" t="s">
        <v>249</v>
      </c>
      <c r="U41" s="231">
        <v>18.216000000000001</v>
      </c>
      <c r="V41" s="231">
        <f>ROUND(E41*U41,2)</f>
        <v>38.76</v>
      </c>
      <c r="W41" s="231"/>
      <c r="X41" s="231" t="s">
        <v>191</v>
      </c>
      <c r="Y41" s="231" t="s">
        <v>192</v>
      </c>
      <c r="Z41" s="210"/>
      <c r="AA41" s="210"/>
      <c r="AB41" s="210"/>
      <c r="AC41" s="210"/>
      <c r="AD41" s="210"/>
      <c r="AE41" s="210"/>
      <c r="AF41" s="210"/>
      <c r="AG41" s="210" t="s">
        <v>193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>
      <c r="A42" s="227"/>
      <c r="B42" s="228"/>
      <c r="C42" s="271" t="s">
        <v>1591</v>
      </c>
      <c r="D42" s="264"/>
      <c r="E42" s="265">
        <v>2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3">
      <c r="A43" s="227"/>
      <c r="B43" s="228"/>
      <c r="C43" s="271" t="s">
        <v>1592</v>
      </c>
      <c r="D43" s="264"/>
      <c r="E43" s="265">
        <v>0.128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251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>
      <c r="A44" s="242">
        <v>16</v>
      </c>
      <c r="B44" s="243" t="s">
        <v>360</v>
      </c>
      <c r="C44" s="256" t="s">
        <v>361</v>
      </c>
      <c r="D44" s="244" t="s">
        <v>320</v>
      </c>
      <c r="E44" s="245">
        <v>0.25434000000000001</v>
      </c>
      <c r="F44" s="246"/>
      <c r="G44" s="247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248</v>
      </c>
      <c r="T44" s="231" t="s">
        <v>249</v>
      </c>
      <c r="U44" s="231">
        <v>30.439</v>
      </c>
      <c r="V44" s="231">
        <f>ROUND(E44*U44,2)</f>
        <v>7.74</v>
      </c>
      <c r="W44" s="231"/>
      <c r="X44" s="231" t="s">
        <v>191</v>
      </c>
      <c r="Y44" s="231" t="s">
        <v>192</v>
      </c>
      <c r="Z44" s="210"/>
      <c r="AA44" s="210"/>
      <c r="AB44" s="210"/>
      <c r="AC44" s="210"/>
      <c r="AD44" s="210"/>
      <c r="AE44" s="210"/>
      <c r="AF44" s="210"/>
      <c r="AG44" s="210" t="s">
        <v>193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2">
      <c r="A45" s="227"/>
      <c r="B45" s="228"/>
      <c r="C45" s="271" t="s">
        <v>1141</v>
      </c>
      <c r="D45" s="264"/>
      <c r="E45" s="265">
        <v>0.25434000000000001</v>
      </c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251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22.5" outlineLevel="1">
      <c r="A46" s="242">
        <v>17</v>
      </c>
      <c r="B46" s="243" t="s">
        <v>368</v>
      </c>
      <c r="C46" s="256" t="s">
        <v>369</v>
      </c>
      <c r="D46" s="244" t="s">
        <v>320</v>
      </c>
      <c r="E46" s="245">
        <v>63.27</v>
      </c>
      <c r="F46" s="246"/>
      <c r="G46" s="247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248</v>
      </c>
      <c r="T46" s="231" t="s">
        <v>249</v>
      </c>
      <c r="U46" s="231">
        <v>0.23</v>
      </c>
      <c r="V46" s="231">
        <f>ROUND(E46*U46,2)</f>
        <v>14.55</v>
      </c>
      <c r="W46" s="231"/>
      <c r="X46" s="231" t="s">
        <v>191</v>
      </c>
      <c r="Y46" s="231" t="s">
        <v>192</v>
      </c>
      <c r="Z46" s="210"/>
      <c r="AA46" s="210"/>
      <c r="AB46" s="210"/>
      <c r="AC46" s="210"/>
      <c r="AD46" s="210"/>
      <c r="AE46" s="210"/>
      <c r="AF46" s="210"/>
      <c r="AG46" s="210" t="s">
        <v>193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>
      <c r="A47" s="227"/>
      <c r="B47" s="228"/>
      <c r="C47" s="271" t="s">
        <v>1593</v>
      </c>
      <c r="D47" s="264"/>
      <c r="E47" s="265">
        <v>63.27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>
      <c r="A48" s="242">
        <v>18</v>
      </c>
      <c r="B48" s="243" t="s">
        <v>374</v>
      </c>
      <c r="C48" s="256" t="s">
        <v>375</v>
      </c>
      <c r="D48" s="244" t="s">
        <v>320</v>
      </c>
      <c r="E48" s="245">
        <v>63.27</v>
      </c>
      <c r="F48" s="246"/>
      <c r="G48" s="247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248</v>
      </c>
      <c r="T48" s="231" t="s">
        <v>249</v>
      </c>
      <c r="U48" s="231">
        <v>0.38979999999999998</v>
      </c>
      <c r="V48" s="231">
        <f>ROUND(E48*U48,2)</f>
        <v>24.66</v>
      </c>
      <c r="W48" s="231"/>
      <c r="X48" s="231" t="s">
        <v>191</v>
      </c>
      <c r="Y48" s="231" t="s">
        <v>192</v>
      </c>
      <c r="Z48" s="210"/>
      <c r="AA48" s="210"/>
      <c r="AB48" s="210"/>
      <c r="AC48" s="210"/>
      <c r="AD48" s="210"/>
      <c r="AE48" s="210"/>
      <c r="AF48" s="210"/>
      <c r="AG48" s="210" t="s">
        <v>193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>
      <c r="A49" s="227"/>
      <c r="B49" s="228"/>
      <c r="C49" s="271" t="s">
        <v>1594</v>
      </c>
      <c r="D49" s="264"/>
      <c r="E49" s="265">
        <v>63.27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>
        <v>5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>
      <c r="A50" s="242">
        <v>19</v>
      </c>
      <c r="B50" s="243" t="s">
        <v>379</v>
      </c>
      <c r="C50" s="256" t="s">
        <v>380</v>
      </c>
      <c r="D50" s="244" t="s">
        <v>320</v>
      </c>
      <c r="E50" s="245">
        <v>72</v>
      </c>
      <c r="F50" s="246"/>
      <c r="G50" s="247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248</v>
      </c>
      <c r="T50" s="231" t="s">
        <v>249</v>
      </c>
      <c r="U50" s="231">
        <v>0.36499999999999999</v>
      </c>
      <c r="V50" s="231">
        <f>ROUND(E50*U50,2)</f>
        <v>26.28</v>
      </c>
      <c r="W50" s="231"/>
      <c r="X50" s="231" t="s">
        <v>191</v>
      </c>
      <c r="Y50" s="231" t="s">
        <v>192</v>
      </c>
      <c r="Z50" s="210"/>
      <c r="AA50" s="210"/>
      <c r="AB50" s="210"/>
      <c r="AC50" s="210"/>
      <c r="AD50" s="210"/>
      <c r="AE50" s="210"/>
      <c r="AF50" s="210"/>
      <c r="AG50" s="210" t="s">
        <v>193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>
      <c r="A51" s="227"/>
      <c r="B51" s="228"/>
      <c r="C51" s="271" t="s">
        <v>1590</v>
      </c>
      <c r="D51" s="264"/>
      <c r="E51" s="265">
        <v>72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>
      <c r="A52" s="242">
        <v>20</v>
      </c>
      <c r="B52" s="243" t="s">
        <v>381</v>
      </c>
      <c r="C52" s="256" t="s">
        <v>382</v>
      </c>
      <c r="D52" s="244" t="s">
        <v>320</v>
      </c>
      <c r="E52" s="245">
        <v>72</v>
      </c>
      <c r="F52" s="246"/>
      <c r="G52" s="247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248</v>
      </c>
      <c r="T52" s="231" t="s">
        <v>249</v>
      </c>
      <c r="U52" s="231">
        <v>8.4000000000000005E-2</v>
      </c>
      <c r="V52" s="231">
        <f>ROUND(E52*U52,2)</f>
        <v>6.05</v>
      </c>
      <c r="W52" s="231"/>
      <c r="X52" s="231" t="s">
        <v>191</v>
      </c>
      <c r="Y52" s="231" t="s">
        <v>192</v>
      </c>
      <c r="Z52" s="210"/>
      <c r="AA52" s="210"/>
      <c r="AB52" s="210"/>
      <c r="AC52" s="210"/>
      <c r="AD52" s="210"/>
      <c r="AE52" s="210"/>
      <c r="AF52" s="210"/>
      <c r="AG52" s="210" t="s">
        <v>193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>
      <c r="A53" s="227"/>
      <c r="B53" s="228"/>
      <c r="C53" s="271" t="s">
        <v>1595</v>
      </c>
      <c r="D53" s="264"/>
      <c r="E53" s="265">
        <v>72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251</v>
      </c>
      <c r="AH53" s="210">
        <v>5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>
      <c r="A54" s="242">
        <v>21</v>
      </c>
      <c r="B54" s="243" t="s">
        <v>384</v>
      </c>
      <c r="C54" s="256" t="s">
        <v>385</v>
      </c>
      <c r="D54" s="244" t="s">
        <v>320</v>
      </c>
      <c r="E54" s="245">
        <v>4</v>
      </c>
      <c r="F54" s="246"/>
      <c r="G54" s="247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248</v>
      </c>
      <c r="T54" s="231" t="s">
        <v>249</v>
      </c>
      <c r="U54" s="231">
        <v>3.5329999999999999</v>
      </c>
      <c r="V54" s="231">
        <f>ROUND(E54*U54,2)</f>
        <v>14.13</v>
      </c>
      <c r="W54" s="231"/>
      <c r="X54" s="231" t="s">
        <v>191</v>
      </c>
      <c r="Y54" s="231" t="s">
        <v>192</v>
      </c>
      <c r="Z54" s="210"/>
      <c r="AA54" s="210"/>
      <c r="AB54" s="210"/>
      <c r="AC54" s="210"/>
      <c r="AD54" s="210"/>
      <c r="AE54" s="210"/>
      <c r="AF54" s="210"/>
      <c r="AG54" s="210" t="s">
        <v>193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>
      <c r="A55" s="227"/>
      <c r="B55" s="228"/>
      <c r="C55" s="271" t="s">
        <v>1596</v>
      </c>
      <c r="D55" s="264"/>
      <c r="E55" s="265">
        <v>4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>
      <c r="A56" s="242">
        <v>22</v>
      </c>
      <c r="B56" s="243" t="s">
        <v>401</v>
      </c>
      <c r="C56" s="256" t="s">
        <v>402</v>
      </c>
      <c r="D56" s="244" t="s">
        <v>247</v>
      </c>
      <c r="E56" s="245">
        <v>144</v>
      </c>
      <c r="F56" s="246"/>
      <c r="G56" s="247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9.8999999999999999E-4</v>
      </c>
      <c r="O56" s="230">
        <f>ROUND(E56*N56,2)</f>
        <v>0.14000000000000001</v>
      </c>
      <c r="P56" s="230">
        <v>0</v>
      </c>
      <c r="Q56" s="230">
        <f>ROUND(E56*P56,2)</f>
        <v>0</v>
      </c>
      <c r="R56" s="231"/>
      <c r="S56" s="231" t="s">
        <v>248</v>
      </c>
      <c r="T56" s="231" t="s">
        <v>249</v>
      </c>
      <c r="U56" s="231">
        <v>0.23599999999999999</v>
      </c>
      <c r="V56" s="231">
        <f>ROUND(E56*U56,2)</f>
        <v>33.979999999999997</v>
      </c>
      <c r="W56" s="231"/>
      <c r="X56" s="231" t="s">
        <v>191</v>
      </c>
      <c r="Y56" s="231" t="s">
        <v>192</v>
      </c>
      <c r="Z56" s="210"/>
      <c r="AA56" s="210"/>
      <c r="AB56" s="210"/>
      <c r="AC56" s="210"/>
      <c r="AD56" s="210"/>
      <c r="AE56" s="210"/>
      <c r="AF56" s="210"/>
      <c r="AG56" s="210" t="s">
        <v>193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>
      <c r="A57" s="227"/>
      <c r="B57" s="228"/>
      <c r="C57" s="271" t="s">
        <v>1597</v>
      </c>
      <c r="D57" s="264"/>
      <c r="E57" s="265">
        <v>144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>
      <c r="A58" s="242">
        <v>23</v>
      </c>
      <c r="B58" s="243" t="s">
        <v>404</v>
      </c>
      <c r="C58" s="256" t="s">
        <v>405</v>
      </c>
      <c r="D58" s="244" t="s">
        <v>247</v>
      </c>
      <c r="E58" s="245">
        <v>144</v>
      </c>
      <c r="F58" s="246"/>
      <c r="G58" s="247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248</v>
      </c>
      <c r="T58" s="231" t="s">
        <v>249</v>
      </c>
      <c r="U58" s="231">
        <v>7.0000000000000007E-2</v>
      </c>
      <c r="V58" s="231">
        <f>ROUND(E58*U58,2)</f>
        <v>10.08</v>
      </c>
      <c r="W58" s="231"/>
      <c r="X58" s="231" t="s">
        <v>191</v>
      </c>
      <c r="Y58" s="231" t="s">
        <v>192</v>
      </c>
      <c r="Z58" s="210"/>
      <c r="AA58" s="210"/>
      <c r="AB58" s="210"/>
      <c r="AC58" s="210"/>
      <c r="AD58" s="210"/>
      <c r="AE58" s="210"/>
      <c r="AF58" s="210"/>
      <c r="AG58" s="210" t="s">
        <v>193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>
      <c r="A59" s="227"/>
      <c r="B59" s="228"/>
      <c r="C59" s="271" t="s">
        <v>1598</v>
      </c>
      <c r="D59" s="264"/>
      <c r="E59" s="265">
        <v>144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5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>
      <c r="A60" s="242">
        <v>24</v>
      </c>
      <c r="B60" s="243" t="s">
        <v>407</v>
      </c>
      <c r="C60" s="256" t="s">
        <v>408</v>
      </c>
      <c r="D60" s="244" t="s">
        <v>320</v>
      </c>
      <c r="E60" s="245">
        <v>72</v>
      </c>
      <c r="F60" s="246"/>
      <c r="G60" s="247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248</v>
      </c>
      <c r="T60" s="231" t="s">
        <v>249</v>
      </c>
      <c r="U60" s="231">
        <v>0.34499999999999997</v>
      </c>
      <c r="V60" s="231">
        <f>ROUND(E60*U60,2)</f>
        <v>24.84</v>
      </c>
      <c r="W60" s="231"/>
      <c r="X60" s="231" t="s">
        <v>191</v>
      </c>
      <c r="Y60" s="231" t="s">
        <v>192</v>
      </c>
      <c r="Z60" s="210"/>
      <c r="AA60" s="210"/>
      <c r="AB60" s="210"/>
      <c r="AC60" s="210"/>
      <c r="AD60" s="210"/>
      <c r="AE60" s="210"/>
      <c r="AF60" s="210"/>
      <c r="AG60" s="210" t="s">
        <v>193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>
      <c r="A61" s="227"/>
      <c r="B61" s="228"/>
      <c r="C61" s="271" t="s">
        <v>1590</v>
      </c>
      <c r="D61" s="264"/>
      <c r="E61" s="265">
        <v>72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>
      <c r="A62" s="242">
        <v>25</v>
      </c>
      <c r="B62" s="243" t="s">
        <v>409</v>
      </c>
      <c r="C62" s="256" t="s">
        <v>410</v>
      </c>
      <c r="D62" s="244" t="s">
        <v>320</v>
      </c>
      <c r="E62" s="245">
        <v>337.00501000000003</v>
      </c>
      <c r="F62" s="246"/>
      <c r="G62" s="247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248</v>
      </c>
      <c r="T62" s="231" t="s">
        <v>249</v>
      </c>
      <c r="U62" s="231">
        <v>1.0999999999999999E-2</v>
      </c>
      <c r="V62" s="231">
        <f>ROUND(E62*U62,2)</f>
        <v>3.71</v>
      </c>
      <c r="W62" s="231"/>
      <c r="X62" s="231" t="s">
        <v>191</v>
      </c>
      <c r="Y62" s="231" t="s">
        <v>482</v>
      </c>
      <c r="Z62" s="210"/>
      <c r="AA62" s="210"/>
      <c r="AB62" s="210"/>
      <c r="AC62" s="210"/>
      <c r="AD62" s="210"/>
      <c r="AE62" s="210"/>
      <c r="AF62" s="210"/>
      <c r="AG62" s="210" t="s">
        <v>193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>
      <c r="A63" s="227"/>
      <c r="B63" s="228"/>
      <c r="C63" s="271" t="s">
        <v>1599</v>
      </c>
      <c r="D63" s="264"/>
      <c r="E63" s="265">
        <v>115.2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2.5" outlineLevel="3">
      <c r="A64" s="227"/>
      <c r="B64" s="228"/>
      <c r="C64" s="271" t="s">
        <v>1600</v>
      </c>
      <c r="D64" s="264"/>
      <c r="E64" s="265">
        <v>0.50868000000000002</v>
      </c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>
      <c r="A65" s="227"/>
      <c r="B65" s="228"/>
      <c r="C65" s="272" t="s">
        <v>391</v>
      </c>
      <c r="D65" s="266"/>
      <c r="E65" s="267"/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>
      <c r="A66" s="227"/>
      <c r="B66" s="228"/>
      <c r="C66" s="273" t="s">
        <v>1601</v>
      </c>
      <c r="D66" s="266"/>
      <c r="E66" s="267">
        <v>10.08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>
        <v>2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>
      <c r="A67" s="227"/>
      <c r="B67" s="228"/>
      <c r="C67" s="273" t="s">
        <v>1602</v>
      </c>
      <c r="D67" s="266"/>
      <c r="E67" s="267">
        <v>40.950000000000003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2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3">
      <c r="A68" s="227"/>
      <c r="B68" s="228"/>
      <c r="C68" s="273" t="s">
        <v>1603</v>
      </c>
      <c r="D68" s="266"/>
      <c r="E68" s="267">
        <v>63.27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251</v>
      </c>
      <c r="AH68" s="210">
        <v>2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>
      <c r="A69" s="227"/>
      <c r="B69" s="228"/>
      <c r="C69" s="273" t="s">
        <v>1604</v>
      </c>
      <c r="D69" s="266"/>
      <c r="E69" s="267">
        <v>72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2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>
      <c r="A70" s="227"/>
      <c r="B70" s="228"/>
      <c r="C70" s="273" t="s">
        <v>1605</v>
      </c>
      <c r="D70" s="266"/>
      <c r="E70" s="267">
        <v>4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251</v>
      </c>
      <c r="AH70" s="210">
        <v>2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>
      <c r="A71" s="227"/>
      <c r="B71" s="228"/>
      <c r="C71" s="273" t="s">
        <v>1606</v>
      </c>
      <c r="D71" s="266"/>
      <c r="E71" s="267">
        <v>-57.6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2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2.5" outlineLevel="3">
      <c r="A72" s="227"/>
      <c r="B72" s="228"/>
      <c r="C72" s="273" t="s">
        <v>1157</v>
      </c>
      <c r="D72" s="266"/>
      <c r="E72" s="267">
        <v>-0.25434000000000001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251</v>
      </c>
      <c r="AH72" s="210">
        <v>2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>
      <c r="A73" s="227"/>
      <c r="B73" s="228"/>
      <c r="C73" s="274" t="s">
        <v>399</v>
      </c>
      <c r="D73" s="268"/>
      <c r="E73" s="269">
        <v>132.44566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3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3">
      <c r="A74" s="227"/>
      <c r="B74" s="228"/>
      <c r="C74" s="272" t="s">
        <v>400</v>
      </c>
      <c r="D74" s="266"/>
      <c r="E74" s="267"/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33.75" outlineLevel="3">
      <c r="A75" s="227"/>
      <c r="B75" s="228"/>
      <c r="C75" s="271" t="s">
        <v>1607</v>
      </c>
      <c r="D75" s="264"/>
      <c r="E75" s="265">
        <v>211.91306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>
      <c r="A76" s="227"/>
      <c r="B76" s="228"/>
      <c r="C76" s="272" t="s">
        <v>391</v>
      </c>
      <c r="D76" s="266"/>
      <c r="E76" s="267"/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>
      <c r="A77" s="227"/>
      <c r="B77" s="228"/>
      <c r="C77" s="273" t="s">
        <v>1608</v>
      </c>
      <c r="D77" s="266"/>
      <c r="E77" s="267">
        <v>2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>
        <v>2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3">
      <c r="A78" s="227"/>
      <c r="B78" s="228"/>
      <c r="C78" s="273" t="s">
        <v>1164</v>
      </c>
      <c r="D78" s="266"/>
      <c r="E78" s="267">
        <v>0.25434000000000001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251</v>
      </c>
      <c r="AH78" s="210">
        <v>2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3">
      <c r="A79" s="227"/>
      <c r="B79" s="228"/>
      <c r="C79" s="273" t="s">
        <v>1609</v>
      </c>
      <c r="D79" s="266"/>
      <c r="E79" s="267">
        <v>0.128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>
        <v>2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>
      <c r="A80" s="227"/>
      <c r="B80" s="228"/>
      <c r="C80" s="273" t="s">
        <v>1610</v>
      </c>
      <c r="D80" s="266"/>
      <c r="E80" s="267">
        <v>4.32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>
        <v>2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>
      <c r="A81" s="227"/>
      <c r="B81" s="228"/>
      <c r="C81" s="274" t="s">
        <v>399</v>
      </c>
      <c r="D81" s="268"/>
      <c r="E81" s="269">
        <v>6.7023400000000004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3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>
      <c r="A82" s="227"/>
      <c r="B82" s="228"/>
      <c r="C82" s="272" t="s">
        <v>400</v>
      </c>
      <c r="D82" s="266"/>
      <c r="E82" s="267"/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33.75" outlineLevel="3">
      <c r="A83" s="227"/>
      <c r="B83" s="228"/>
      <c r="C83" s="271" t="s">
        <v>1611</v>
      </c>
      <c r="D83" s="264"/>
      <c r="E83" s="265">
        <v>9.3832799999999992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251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>
      <c r="A84" s="242">
        <v>26</v>
      </c>
      <c r="B84" s="243" t="s">
        <v>454</v>
      </c>
      <c r="C84" s="256" t="s">
        <v>455</v>
      </c>
      <c r="D84" s="244" t="s">
        <v>320</v>
      </c>
      <c r="E84" s="245">
        <v>28.499829999999999</v>
      </c>
      <c r="F84" s="246"/>
      <c r="G84" s="247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248</v>
      </c>
      <c r="T84" s="231" t="s">
        <v>249</v>
      </c>
      <c r="U84" s="231">
        <v>1.0999999999999999E-2</v>
      </c>
      <c r="V84" s="231">
        <f>ROUND(E84*U84,2)</f>
        <v>0.31</v>
      </c>
      <c r="W84" s="231"/>
      <c r="X84" s="231" t="s">
        <v>191</v>
      </c>
      <c r="Y84" s="231" t="s">
        <v>482</v>
      </c>
      <c r="Z84" s="210"/>
      <c r="AA84" s="210"/>
      <c r="AB84" s="210"/>
      <c r="AC84" s="210"/>
      <c r="AD84" s="210"/>
      <c r="AE84" s="210"/>
      <c r="AF84" s="210"/>
      <c r="AG84" s="210" t="s">
        <v>193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>
      <c r="A85" s="227"/>
      <c r="B85" s="228"/>
      <c r="C85" s="272" t="s">
        <v>391</v>
      </c>
      <c r="D85" s="266"/>
      <c r="E85" s="267"/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>
      <c r="A86" s="227"/>
      <c r="B86" s="228"/>
      <c r="C86" s="273" t="s">
        <v>1601</v>
      </c>
      <c r="D86" s="266"/>
      <c r="E86" s="267">
        <v>10.08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2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>
      <c r="A87" s="227"/>
      <c r="B87" s="228"/>
      <c r="C87" s="273" t="s">
        <v>1602</v>
      </c>
      <c r="D87" s="266"/>
      <c r="E87" s="267">
        <v>40.950000000000003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2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>
      <c r="A88" s="227"/>
      <c r="B88" s="228"/>
      <c r="C88" s="273" t="s">
        <v>1603</v>
      </c>
      <c r="D88" s="266"/>
      <c r="E88" s="267">
        <v>63.27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251</v>
      </c>
      <c r="AH88" s="210">
        <v>2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>
      <c r="A89" s="227"/>
      <c r="B89" s="228"/>
      <c r="C89" s="273" t="s">
        <v>1604</v>
      </c>
      <c r="D89" s="266"/>
      <c r="E89" s="267">
        <v>72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>
        <v>2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>
      <c r="A90" s="227"/>
      <c r="B90" s="228"/>
      <c r="C90" s="273" t="s">
        <v>1605</v>
      </c>
      <c r="D90" s="266"/>
      <c r="E90" s="267">
        <v>4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2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3">
      <c r="A91" s="227"/>
      <c r="B91" s="228"/>
      <c r="C91" s="273" t="s">
        <v>1606</v>
      </c>
      <c r="D91" s="266"/>
      <c r="E91" s="267">
        <v>-57.6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251</v>
      </c>
      <c r="AH91" s="210">
        <v>2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2.5" outlineLevel="3">
      <c r="A92" s="227"/>
      <c r="B92" s="228"/>
      <c r="C92" s="273" t="s">
        <v>1157</v>
      </c>
      <c r="D92" s="266"/>
      <c r="E92" s="267">
        <v>-0.25434000000000001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>
        <v>2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>
      <c r="A93" s="227"/>
      <c r="B93" s="228"/>
      <c r="C93" s="274" t="s">
        <v>399</v>
      </c>
      <c r="D93" s="268"/>
      <c r="E93" s="269">
        <v>132.44566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251</v>
      </c>
      <c r="AH93" s="210">
        <v>3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>
      <c r="A94" s="227"/>
      <c r="B94" s="228"/>
      <c r="C94" s="272" t="s">
        <v>400</v>
      </c>
      <c r="D94" s="266"/>
      <c r="E94" s="267"/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ht="33.75" outlineLevel="3">
      <c r="A95" s="227"/>
      <c r="B95" s="228"/>
      <c r="C95" s="271" t="s">
        <v>1612</v>
      </c>
      <c r="D95" s="264"/>
      <c r="E95" s="265">
        <v>26.489129999999999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251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>
      <c r="A96" s="227"/>
      <c r="B96" s="228"/>
      <c r="C96" s="272" t="s">
        <v>391</v>
      </c>
      <c r="D96" s="266"/>
      <c r="E96" s="267"/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>
      <c r="A97" s="227"/>
      <c r="B97" s="228"/>
      <c r="C97" s="273" t="s">
        <v>1608</v>
      </c>
      <c r="D97" s="266"/>
      <c r="E97" s="267">
        <v>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251</v>
      </c>
      <c r="AH97" s="210">
        <v>2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3">
      <c r="A98" s="227"/>
      <c r="B98" s="228"/>
      <c r="C98" s="273" t="s">
        <v>1164</v>
      </c>
      <c r="D98" s="266"/>
      <c r="E98" s="267">
        <v>0.25434000000000001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251</v>
      </c>
      <c r="AH98" s="210">
        <v>2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3">
      <c r="A99" s="227"/>
      <c r="B99" s="228"/>
      <c r="C99" s="273" t="s">
        <v>1609</v>
      </c>
      <c r="D99" s="266"/>
      <c r="E99" s="267">
        <v>0.128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251</v>
      </c>
      <c r="AH99" s="210">
        <v>2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>
      <c r="A100" s="227"/>
      <c r="B100" s="228"/>
      <c r="C100" s="273" t="s">
        <v>1610</v>
      </c>
      <c r="D100" s="266"/>
      <c r="E100" s="267">
        <v>4.32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251</v>
      </c>
      <c r="AH100" s="210">
        <v>2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3">
      <c r="A101" s="227"/>
      <c r="B101" s="228"/>
      <c r="C101" s="274" t="s">
        <v>399</v>
      </c>
      <c r="D101" s="268"/>
      <c r="E101" s="269">
        <v>6.7023400000000004</v>
      </c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251</v>
      </c>
      <c r="AH101" s="210">
        <v>3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>
      <c r="A102" s="227"/>
      <c r="B102" s="228"/>
      <c r="C102" s="272" t="s">
        <v>400</v>
      </c>
      <c r="D102" s="266"/>
      <c r="E102" s="267"/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33.75" outlineLevel="3">
      <c r="A103" s="227"/>
      <c r="B103" s="228"/>
      <c r="C103" s="271" t="s">
        <v>1613</v>
      </c>
      <c r="D103" s="264"/>
      <c r="E103" s="265">
        <v>2.0106999999999999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251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>
      <c r="A104" s="242">
        <v>27</v>
      </c>
      <c r="B104" s="243" t="s">
        <v>459</v>
      </c>
      <c r="C104" s="256" t="s">
        <v>460</v>
      </c>
      <c r="D104" s="244" t="s">
        <v>320</v>
      </c>
      <c r="E104" s="245">
        <v>284.99833999999998</v>
      </c>
      <c r="F104" s="246"/>
      <c r="G104" s="247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248</v>
      </c>
      <c r="T104" s="231" t="s">
        <v>249</v>
      </c>
      <c r="U104" s="231">
        <v>0</v>
      </c>
      <c r="V104" s="231">
        <f>ROUND(E104*U104,2)</f>
        <v>0</v>
      </c>
      <c r="W104" s="231"/>
      <c r="X104" s="231" t="s">
        <v>191</v>
      </c>
      <c r="Y104" s="231" t="s">
        <v>482</v>
      </c>
      <c r="Z104" s="210"/>
      <c r="AA104" s="210"/>
      <c r="AB104" s="210"/>
      <c r="AC104" s="210"/>
      <c r="AD104" s="210"/>
      <c r="AE104" s="210"/>
      <c r="AF104" s="210"/>
      <c r="AG104" s="210" t="s">
        <v>193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>
      <c r="A105" s="227"/>
      <c r="B105" s="228"/>
      <c r="C105" s="272" t="s">
        <v>391</v>
      </c>
      <c r="D105" s="266"/>
      <c r="E105" s="267"/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>
      <c r="A106" s="227"/>
      <c r="B106" s="228"/>
      <c r="C106" s="273" t="s">
        <v>1601</v>
      </c>
      <c r="D106" s="266"/>
      <c r="E106" s="267">
        <v>10.08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251</v>
      </c>
      <c r="AH106" s="210">
        <v>2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>
      <c r="A107" s="227"/>
      <c r="B107" s="228"/>
      <c r="C107" s="273" t="s">
        <v>1602</v>
      </c>
      <c r="D107" s="266"/>
      <c r="E107" s="267">
        <v>40.950000000000003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251</v>
      </c>
      <c r="AH107" s="210">
        <v>2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>
      <c r="A108" s="227"/>
      <c r="B108" s="228"/>
      <c r="C108" s="273" t="s">
        <v>1603</v>
      </c>
      <c r="D108" s="266"/>
      <c r="E108" s="267">
        <v>63.27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251</v>
      </c>
      <c r="AH108" s="210">
        <v>2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>
      <c r="A109" s="227"/>
      <c r="B109" s="228"/>
      <c r="C109" s="273" t="s">
        <v>1604</v>
      </c>
      <c r="D109" s="266"/>
      <c r="E109" s="267">
        <v>72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>
        <v>2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>
      <c r="A110" s="227"/>
      <c r="B110" s="228"/>
      <c r="C110" s="273" t="s">
        <v>1605</v>
      </c>
      <c r="D110" s="266"/>
      <c r="E110" s="267">
        <v>4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251</v>
      </c>
      <c r="AH110" s="210">
        <v>2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>
      <c r="A111" s="227"/>
      <c r="B111" s="228"/>
      <c r="C111" s="273" t="s">
        <v>1606</v>
      </c>
      <c r="D111" s="266"/>
      <c r="E111" s="267">
        <v>-57.6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251</v>
      </c>
      <c r="AH111" s="210">
        <v>2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3">
      <c r="A112" s="227"/>
      <c r="B112" s="228"/>
      <c r="C112" s="273" t="s">
        <v>1157</v>
      </c>
      <c r="D112" s="266"/>
      <c r="E112" s="267">
        <v>-0.25434000000000001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251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>
      <c r="A113" s="227"/>
      <c r="B113" s="228"/>
      <c r="C113" s="274" t="s">
        <v>399</v>
      </c>
      <c r="D113" s="268"/>
      <c r="E113" s="269">
        <v>132.44566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251</v>
      </c>
      <c r="AH113" s="210">
        <v>3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>
      <c r="A114" s="227"/>
      <c r="B114" s="228"/>
      <c r="C114" s="272" t="s">
        <v>400</v>
      </c>
      <c r="D114" s="266"/>
      <c r="E114" s="267"/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33.75" outlineLevel="3">
      <c r="A115" s="227"/>
      <c r="B115" s="228"/>
      <c r="C115" s="271" t="s">
        <v>1614</v>
      </c>
      <c r="D115" s="264"/>
      <c r="E115" s="265">
        <v>264.89132000000001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251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>
      <c r="A116" s="227"/>
      <c r="B116" s="228"/>
      <c r="C116" s="272" t="s">
        <v>391</v>
      </c>
      <c r="D116" s="266"/>
      <c r="E116" s="267"/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>
      <c r="A117" s="227"/>
      <c r="B117" s="228"/>
      <c r="C117" s="273" t="s">
        <v>1608</v>
      </c>
      <c r="D117" s="266"/>
      <c r="E117" s="267">
        <v>2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251</v>
      </c>
      <c r="AH117" s="210">
        <v>2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3">
      <c r="A118" s="227"/>
      <c r="B118" s="228"/>
      <c r="C118" s="273" t="s">
        <v>1164</v>
      </c>
      <c r="D118" s="266"/>
      <c r="E118" s="267">
        <v>0.25434000000000001</v>
      </c>
      <c r="F118" s="231"/>
      <c r="G118" s="231"/>
      <c r="H118" s="231"/>
      <c r="I118" s="231"/>
      <c r="J118" s="231"/>
      <c r="K118" s="231"/>
      <c r="L118" s="231"/>
      <c r="M118" s="231"/>
      <c r="N118" s="230"/>
      <c r="O118" s="230"/>
      <c r="P118" s="230"/>
      <c r="Q118" s="230"/>
      <c r="R118" s="231"/>
      <c r="S118" s="231"/>
      <c r="T118" s="231"/>
      <c r="U118" s="231"/>
      <c r="V118" s="231"/>
      <c r="W118" s="231"/>
      <c r="X118" s="231"/>
      <c r="Y118" s="231"/>
      <c r="Z118" s="210"/>
      <c r="AA118" s="210"/>
      <c r="AB118" s="210"/>
      <c r="AC118" s="210"/>
      <c r="AD118" s="210"/>
      <c r="AE118" s="210"/>
      <c r="AF118" s="210"/>
      <c r="AG118" s="210" t="s">
        <v>251</v>
      </c>
      <c r="AH118" s="210">
        <v>2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2.5" outlineLevel="3">
      <c r="A119" s="227"/>
      <c r="B119" s="228"/>
      <c r="C119" s="273" t="s">
        <v>1609</v>
      </c>
      <c r="D119" s="266"/>
      <c r="E119" s="267">
        <v>0.128</v>
      </c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251</v>
      </c>
      <c r="AH119" s="210">
        <v>2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>
      <c r="A120" s="227"/>
      <c r="B120" s="228"/>
      <c r="C120" s="273" t="s">
        <v>1610</v>
      </c>
      <c r="D120" s="266"/>
      <c r="E120" s="267">
        <v>4.32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251</v>
      </c>
      <c r="AH120" s="210">
        <v>2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>
      <c r="A121" s="227"/>
      <c r="B121" s="228"/>
      <c r="C121" s="274" t="s">
        <v>399</v>
      </c>
      <c r="D121" s="268"/>
      <c r="E121" s="269">
        <v>6.7023400000000004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251</v>
      </c>
      <c r="AH121" s="210">
        <v>3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>
      <c r="A122" s="227"/>
      <c r="B122" s="228"/>
      <c r="C122" s="272" t="s">
        <v>400</v>
      </c>
      <c r="D122" s="266"/>
      <c r="E122" s="267"/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33.75" outlineLevel="3">
      <c r="A123" s="227"/>
      <c r="B123" s="228"/>
      <c r="C123" s="271" t="s">
        <v>1615</v>
      </c>
      <c r="D123" s="264"/>
      <c r="E123" s="265">
        <v>20.107019999999999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251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>
      <c r="A124" s="242">
        <v>28</v>
      </c>
      <c r="B124" s="243" t="s">
        <v>464</v>
      </c>
      <c r="C124" s="256" t="s">
        <v>465</v>
      </c>
      <c r="D124" s="244" t="s">
        <v>320</v>
      </c>
      <c r="E124" s="245">
        <v>4</v>
      </c>
      <c r="F124" s="246"/>
      <c r="G124" s="247">
        <f>ROUND(E124*F124,2)</f>
        <v>0</v>
      </c>
      <c r="H124" s="232"/>
      <c r="I124" s="231">
        <f>ROUND(E124*H124,2)</f>
        <v>0</v>
      </c>
      <c r="J124" s="232"/>
      <c r="K124" s="231">
        <f>ROUND(E124*J124,2)</f>
        <v>0</v>
      </c>
      <c r="L124" s="231">
        <v>21</v>
      </c>
      <c r="M124" s="231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1"/>
      <c r="S124" s="231" t="s">
        <v>248</v>
      </c>
      <c r="T124" s="231" t="s">
        <v>249</v>
      </c>
      <c r="U124" s="231">
        <v>0.66800000000000004</v>
      </c>
      <c r="V124" s="231">
        <f>ROUND(E124*U124,2)</f>
        <v>2.67</v>
      </c>
      <c r="W124" s="231"/>
      <c r="X124" s="231" t="s">
        <v>191</v>
      </c>
      <c r="Y124" s="231" t="s">
        <v>192</v>
      </c>
      <c r="Z124" s="210"/>
      <c r="AA124" s="210"/>
      <c r="AB124" s="210"/>
      <c r="AC124" s="210"/>
      <c r="AD124" s="210"/>
      <c r="AE124" s="210"/>
      <c r="AF124" s="210"/>
      <c r="AG124" s="210" t="s">
        <v>193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2">
      <c r="A125" s="227"/>
      <c r="B125" s="228"/>
      <c r="C125" s="271" t="s">
        <v>1596</v>
      </c>
      <c r="D125" s="264"/>
      <c r="E125" s="265">
        <v>4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251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>
      <c r="A126" s="242">
        <v>29</v>
      </c>
      <c r="B126" s="243" t="s">
        <v>466</v>
      </c>
      <c r="C126" s="256" t="s">
        <v>467</v>
      </c>
      <c r="D126" s="244" t="s">
        <v>320</v>
      </c>
      <c r="E126" s="245">
        <v>16</v>
      </c>
      <c r="F126" s="246"/>
      <c r="G126" s="247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0</v>
      </c>
      <c r="O126" s="230">
        <f>ROUND(E126*N126,2)</f>
        <v>0</v>
      </c>
      <c r="P126" s="230">
        <v>0</v>
      </c>
      <c r="Q126" s="230">
        <f>ROUND(E126*P126,2)</f>
        <v>0</v>
      </c>
      <c r="R126" s="231"/>
      <c r="S126" s="231" t="s">
        <v>248</v>
      </c>
      <c r="T126" s="231" t="s">
        <v>249</v>
      </c>
      <c r="U126" s="231">
        <v>0.59099999999999997</v>
      </c>
      <c r="V126" s="231">
        <f>ROUND(E126*U126,2)</f>
        <v>9.4600000000000009</v>
      </c>
      <c r="W126" s="231"/>
      <c r="X126" s="231" t="s">
        <v>191</v>
      </c>
      <c r="Y126" s="231" t="s">
        <v>192</v>
      </c>
      <c r="Z126" s="210"/>
      <c r="AA126" s="210"/>
      <c r="AB126" s="210"/>
      <c r="AC126" s="210"/>
      <c r="AD126" s="210"/>
      <c r="AE126" s="210"/>
      <c r="AF126" s="210"/>
      <c r="AG126" s="210" t="s">
        <v>193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2">
      <c r="A127" s="227"/>
      <c r="B127" s="228"/>
      <c r="C127" s="271" t="s">
        <v>1616</v>
      </c>
      <c r="D127" s="264"/>
      <c r="E127" s="265">
        <v>16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251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>
      <c r="A128" s="242">
        <v>30</v>
      </c>
      <c r="B128" s="243" t="s">
        <v>469</v>
      </c>
      <c r="C128" s="256" t="s">
        <v>470</v>
      </c>
      <c r="D128" s="244" t="s">
        <v>471</v>
      </c>
      <c r="E128" s="245">
        <v>2.73</v>
      </c>
      <c r="F128" s="246"/>
      <c r="G128" s="247">
        <f>ROUND(E128*F128,2)</f>
        <v>0</v>
      </c>
      <c r="H128" s="232"/>
      <c r="I128" s="231">
        <f>ROUND(E128*H128,2)</f>
        <v>0</v>
      </c>
      <c r="J128" s="232"/>
      <c r="K128" s="231">
        <f>ROUND(E128*J128,2)</f>
        <v>0</v>
      </c>
      <c r="L128" s="231">
        <v>21</v>
      </c>
      <c r="M128" s="231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1"/>
      <c r="S128" s="231" t="s">
        <v>248</v>
      </c>
      <c r="T128" s="231" t="s">
        <v>249</v>
      </c>
      <c r="U128" s="231">
        <v>0</v>
      </c>
      <c r="V128" s="231">
        <f>ROUND(E128*U128,2)</f>
        <v>0</v>
      </c>
      <c r="W128" s="231"/>
      <c r="X128" s="231" t="s">
        <v>191</v>
      </c>
      <c r="Y128" s="231" t="s">
        <v>192</v>
      </c>
      <c r="Z128" s="210"/>
      <c r="AA128" s="210"/>
      <c r="AB128" s="210"/>
      <c r="AC128" s="210"/>
      <c r="AD128" s="210"/>
      <c r="AE128" s="210"/>
      <c r="AF128" s="210"/>
      <c r="AG128" s="210" t="s">
        <v>193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2">
      <c r="A129" s="227"/>
      <c r="B129" s="228"/>
      <c r="C129" s="271" t="s">
        <v>1617</v>
      </c>
      <c r="D129" s="264"/>
      <c r="E129" s="265">
        <v>2.73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251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ht="22.5" outlineLevel="1">
      <c r="A130" s="242">
        <v>31</v>
      </c>
      <c r="B130" s="243" t="s">
        <v>473</v>
      </c>
      <c r="C130" s="256" t="s">
        <v>474</v>
      </c>
      <c r="D130" s="244" t="s">
        <v>320</v>
      </c>
      <c r="E130" s="245">
        <v>168.50251</v>
      </c>
      <c r="F130" s="246"/>
      <c r="G130" s="247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248</v>
      </c>
      <c r="T130" s="231" t="s">
        <v>249</v>
      </c>
      <c r="U130" s="231">
        <v>5.2999999999999999E-2</v>
      </c>
      <c r="V130" s="231">
        <f>ROUND(E130*U130,2)</f>
        <v>8.93</v>
      </c>
      <c r="W130" s="231"/>
      <c r="X130" s="231" t="s">
        <v>191</v>
      </c>
      <c r="Y130" s="231" t="s">
        <v>482</v>
      </c>
      <c r="Z130" s="210"/>
      <c r="AA130" s="210"/>
      <c r="AB130" s="210"/>
      <c r="AC130" s="210"/>
      <c r="AD130" s="210"/>
      <c r="AE130" s="210"/>
      <c r="AF130" s="210"/>
      <c r="AG130" s="210" t="s">
        <v>193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>
      <c r="A131" s="227"/>
      <c r="B131" s="228"/>
      <c r="C131" s="271" t="s">
        <v>1618</v>
      </c>
      <c r="D131" s="264"/>
      <c r="E131" s="265">
        <v>57.6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251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2.5" outlineLevel="3">
      <c r="A132" s="227"/>
      <c r="B132" s="228"/>
      <c r="C132" s="271" t="s">
        <v>1173</v>
      </c>
      <c r="D132" s="264"/>
      <c r="E132" s="265">
        <v>0.25434000000000001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251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>
      <c r="A133" s="227"/>
      <c r="B133" s="228"/>
      <c r="C133" s="272" t="s">
        <v>391</v>
      </c>
      <c r="D133" s="266"/>
      <c r="E133" s="267"/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>
      <c r="A134" s="227"/>
      <c r="B134" s="228"/>
      <c r="C134" s="273" t="s">
        <v>1601</v>
      </c>
      <c r="D134" s="266"/>
      <c r="E134" s="267">
        <v>10.08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251</v>
      </c>
      <c r="AH134" s="210">
        <v>2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>
      <c r="A135" s="227"/>
      <c r="B135" s="228"/>
      <c r="C135" s="273" t="s">
        <v>1602</v>
      </c>
      <c r="D135" s="266"/>
      <c r="E135" s="267">
        <v>40.950000000000003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251</v>
      </c>
      <c r="AH135" s="210">
        <v>2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>
      <c r="A136" s="227"/>
      <c r="B136" s="228"/>
      <c r="C136" s="273" t="s">
        <v>1603</v>
      </c>
      <c r="D136" s="266"/>
      <c r="E136" s="267">
        <v>63.27</v>
      </c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251</v>
      </c>
      <c r="AH136" s="210">
        <v>2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>
      <c r="A137" s="227"/>
      <c r="B137" s="228"/>
      <c r="C137" s="273" t="s">
        <v>1604</v>
      </c>
      <c r="D137" s="266"/>
      <c r="E137" s="267">
        <v>72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251</v>
      </c>
      <c r="AH137" s="210">
        <v>2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>
      <c r="A138" s="227"/>
      <c r="B138" s="228"/>
      <c r="C138" s="273" t="s">
        <v>1605</v>
      </c>
      <c r="D138" s="266"/>
      <c r="E138" s="267">
        <v>4</v>
      </c>
      <c r="F138" s="231"/>
      <c r="G138" s="231"/>
      <c r="H138" s="231"/>
      <c r="I138" s="231"/>
      <c r="J138" s="231"/>
      <c r="K138" s="231"/>
      <c r="L138" s="231"/>
      <c r="M138" s="231"/>
      <c r="N138" s="230"/>
      <c r="O138" s="230"/>
      <c r="P138" s="230"/>
      <c r="Q138" s="230"/>
      <c r="R138" s="231"/>
      <c r="S138" s="231"/>
      <c r="T138" s="231"/>
      <c r="U138" s="231"/>
      <c r="V138" s="231"/>
      <c r="W138" s="231"/>
      <c r="X138" s="231"/>
      <c r="Y138" s="231"/>
      <c r="Z138" s="210"/>
      <c r="AA138" s="210"/>
      <c r="AB138" s="210"/>
      <c r="AC138" s="210"/>
      <c r="AD138" s="210"/>
      <c r="AE138" s="210"/>
      <c r="AF138" s="210"/>
      <c r="AG138" s="210" t="s">
        <v>251</v>
      </c>
      <c r="AH138" s="210">
        <v>2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3">
      <c r="A139" s="227"/>
      <c r="B139" s="228"/>
      <c r="C139" s="273" t="s">
        <v>1606</v>
      </c>
      <c r="D139" s="266"/>
      <c r="E139" s="267">
        <v>-57.6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251</v>
      </c>
      <c r="AH139" s="210">
        <v>2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3">
      <c r="A140" s="227"/>
      <c r="B140" s="228"/>
      <c r="C140" s="273" t="s">
        <v>1157</v>
      </c>
      <c r="D140" s="266"/>
      <c r="E140" s="267">
        <v>-0.25434000000000001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251</v>
      </c>
      <c r="AH140" s="210">
        <v>2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>
      <c r="A141" s="227"/>
      <c r="B141" s="228"/>
      <c r="C141" s="274" t="s">
        <v>399</v>
      </c>
      <c r="D141" s="268"/>
      <c r="E141" s="269">
        <v>132.44566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251</v>
      </c>
      <c r="AH141" s="210">
        <v>3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>
      <c r="A142" s="227"/>
      <c r="B142" s="228"/>
      <c r="C142" s="272" t="s">
        <v>400</v>
      </c>
      <c r="D142" s="266"/>
      <c r="E142" s="267"/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251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33.75" outlineLevel="3">
      <c r="A143" s="227"/>
      <c r="B143" s="228"/>
      <c r="C143" s="271" t="s">
        <v>1619</v>
      </c>
      <c r="D143" s="264"/>
      <c r="E143" s="265">
        <v>105.95653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251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>
      <c r="A144" s="227"/>
      <c r="B144" s="228"/>
      <c r="C144" s="272" t="s">
        <v>391</v>
      </c>
      <c r="D144" s="266"/>
      <c r="E144" s="267"/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251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>
      <c r="A145" s="227"/>
      <c r="B145" s="228"/>
      <c r="C145" s="273" t="s">
        <v>1608</v>
      </c>
      <c r="D145" s="266"/>
      <c r="E145" s="267">
        <v>2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251</v>
      </c>
      <c r="AH145" s="210">
        <v>2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2.5" outlineLevel="3">
      <c r="A146" s="227"/>
      <c r="B146" s="228"/>
      <c r="C146" s="273" t="s">
        <v>1164</v>
      </c>
      <c r="D146" s="266"/>
      <c r="E146" s="267">
        <v>0.25434000000000001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251</v>
      </c>
      <c r="AH146" s="210">
        <v>2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3">
      <c r="A147" s="227"/>
      <c r="B147" s="228"/>
      <c r="C147" s="273" t="s">
        <v>1609</v>
      </c>
      <c r="D147" s="266"/>
      <c r="E147" s="267">
        <v>0.128</v>
      </c>
      <c r="F147" s="231"/>
      <c r="G147" s="231"/>
      <c r="H147" s="231"/>
      <c r="I147" s="231"/>
      <c r="J147" s="231"/>
      <c r="K147" s="231"/>
      <c r="L147" s="231"/>
      <c r="M147" s="231"/>
      <c r="N147" s="230"/>
      <c r="O147" s="230"/>
      <c r="P147" s="230"/>
      <c r="Q147" s="230"/>
      <c r="R147" s="231"/>
      <c r="S147" s="231"/>
      <c r="T147" s="231"/>
      <c r="U147" s="231"/>
      <c r="V147" s="231"/>
      <c r="W147" s="231"/>
      <c r="X147" s="231"/>
      <c r="Y147" s="231"/>
      <c r="Z147" s="210"/>
      <c r="AA147" s="210"/>
      <c r="AB147" s="210"/>
      <c r="AC147" s="210"/>
      <c r="AD147" s="210"/>
      <c r="AE147" s="210"/>
      <c r="AF147" s="210"/>
      <c r="AG147" s="210" t="s">
        <v>251</v>
      </c>
      <c r="AH147" s="210">
        <v>2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3">
      <c r="A148" s="227"/>
      <c r="B148" s="228"/>
      <c r="C148" s="273" t="s">
        <v>1610</v>
      </c>
      <c r="D148" s="266"/>
      <c r="E148" s="267">
        <v>4.32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251</v>
      </c>
      <c r="AH148" s="210">
        <v>2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>
      <c r="A149" s="227"/>
      <c r="B149" s="228"/>
      <c r="C149" s="274" t="s">
        <v>399</v>
      </c>
      <c r="D149" s="268"/>
      <c r="E149" s="269">
        <v>6.7023400000000004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251</v>
      </c>
      <c r="AH149" s="210">
        <v>3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>
      <c r="A150" s="227"/>
      <c r="B150" s="228"/>
      <c r="C150" s="272" t="s">
        <v>400</v>
      </c>
      <c r="D150" s="266"/>
      <c r="E150" s="267"/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251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33.75" outlineLevel="3">
      <c r="A151" s="227"/>
      <c r="B151" s="228"/>
      <c r="C151" s="271" t="s">
        <v>1620</v>
      </c>
      <c r="D151" s="264"/>
      <c r="E151" s="265">
        <v>4.6916399999999996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251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>
      <c r="A152" s="242">
        <v>32</v>
      </c>
      <c r="B152" s="243" t="s">
        <v>480</v>
      </c>
      <c r="C152" s="256" t="s">
        <v>481</v>
      </c>
      <c r="D152" s="244" t="s">
        <v>320</v>
      </c>
      <c r="E152" s="245">
        <v>105.95653</v>
      </c>
      <c r="F152" s="246"/>
      <c r="G152" s="247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0</v>
      </c>
      <c r="O152" s="230">
        <f>ROUND(E152*N152,2)</f>
        <v>0</v>
      </c>
      <c r="P152" s="230">
        <v>0</v>
      </c>
      <c r="Q152" s="230">
        <f>ROUND(E152*P152,2)</f>
        <v>0</v>
      </c>
      <c r="R152" s="231"/>
      <c r="S152" s="231" t="s">
        <v>248</v>
      </c>
      <c r="T152" s="231" t="s">
        <v>249</v>
      </c>
      <c r="U152" s="231">
        <v>4.2999999999999997E-2</v>
      </c>
      <c r="V152" s="231">
        <f>ROUND(E152*U152,2)</f>
        <v>4.5599999999999996</v>
      </c>
      <c r="W152" s="231"/>
      <c r="X152" s="231" t="s">
        <v>191</v>
      </c>
      <c r="Y152" s="231" t="s">
        <v>482</v>
      </c>
      <c r="Z152" s="210"/>
      <c r="AA152" s="210"/>
      <c r="AB152" s="210"/>
      <c r="AC152" s="210"/>
      <c r="AD152" s="210"/>
      <c r="AE152" s="210"/>
      <c r="AF152" s="210"/>
      <c r="AG152" s="210" t="s">
        <v>193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>
      <c r="A153" s="227"/>
      <c r="B153" s="228"/>
      <c r="C153" s="272" t="s">
        <v>391</v>
      </c>
      <c r="D153" s="266"/>
      <c r="E153" s="267"/>
      <c r="F153" s="231"/>
      <c r="G153" s="231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251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>
      <c r="A154" s="227"/>
      <c r="B154" s="228"/>
      <c r="C154" s="273" t="s">
        <v>1601</v>
      </c>
      <c r="D154" s="266"/>
      <c r="E154" s="267">
        <v>10.08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251</v>
      </c>
      <c r="AH154" s="210">
        <v>2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>
      <c r="A155" s="227"/>
      <c r="B155" s="228"/>
      <c r="C155" s="273" t="s">
        <v>1602</v>
      </c>
      <c r="D155" s="266"/>
      <c r="E155" s="267">
        <v>40.950000000000003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251</v>
      </c>
      <c r="AH155" s="210">
        <v>2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>
      <c r="A156" s="227"/>
      <c r="B156" s="228"/>
      <c r="C156" s="273" t="s">
        <v>1603</v>
      </c>
      <c r="D156" s="266"/>
      <c r="E156" s="267">
        <v>63.27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251</v>
      </c>
      <c r="AH156" s="210">
        <v>2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3">
      <c r="A157" s="227"/>
      <c r="B157" s="228"/>
      <c r="C157" s="273" t="s">
        <v>1604</v>
      </c>
      <c r="D157" s="266"/>
      <c r="E157" s="267">
        <v>72</v>
      </c>
      <c r="F157" s="231"/>
      <c r="G157" s="231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251</v>
      </c>
      <c r="AH157" s="210">
        <v>2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3">
      <c r="A158" s="227"/>
      <c r="B158" s="228"/>
      <c r="C158" s="273" t="s">
        <v>1605</v>
      </c>
      <c r="D158" s="266"/>
      <c r="E158" s="267">
        <v>4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251</v>
      </c>
      <c r="AH158" s="210">
        <v>2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>
      <c r="A159" s="227"/>
      <c r="B159" s="228"/>
      <c r="C159" s="273" t="s">
        <v>1606</v>
      </c>
      <c r="D159" s="266"/>
      <c r="E159" s="267">
        <v>-57.6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251</v>
      </c>
      <c r="AH159" s="210">
        <v>2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3">
      <c r="A160" s="227"/>
      <c r="B160" s="228"/>
      <c r="C160" s="273" t="s">
        <v>1157</v>
      </c>
      <c r="D160" s="266"/>
      <c r="E160" s="267">
        <v>-0.25434000000000001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251</v>
      </c>
      <c r="AH160" s="210">
        <v>2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>
      <c r="A161" s="227"/>
      <c r="B161" s="228"/>
      <c r="C161" s="274" t="s">
        <v>399</v>
      </c>
      <c r="D161" s="268"/>
      <c r="E161" s="269">
        <v>132.44566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251</v>
      </c>
      <c r="AH161" s="210">
        <v>3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>
      <c r="A162" s="227"/>
      <c r="B162" s="228"/>
      <c r="C162" s="272" t="s">
        <v>400</v>
      </c>
      <c r="D162" s="266"/>
      <c r="E162" s="267"/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ht="33.75" outlineLevel="3">
      <c r="A163" s="227"/>
      <c r="B163" s="228"/>
      <c r="C163" s="271" t="s">
        <v>1619</v>
      </c>
      <c r="D163" s="264"/>
      <c r="E163" s="265">
        <v>105.95653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251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>
      <c r="A164" s="242">
        <v>33</v>
      </c>
      <c r="B164" s="243" t="s">
        <v>483</v>
      </c>
      <c r="C164" s="256" t="s">
        <v>484</v>
      </c>
      <c r="D164" s="244" t="s">
        <v>320</v>
      </c>
      <c r="E164" s="245">
        <v>197.00234</v>
      </c>
      <c r="F164" s="246"/>
      <c r="G164" s="247">
        <f>ROUND(E164*F164,2)</f>
        <v>0</v>
      </c>
      <c r="H164" s="232"/>
      <c r="I164" s="231">
        <f>ROUND(E164*H164,2)</f>
        <v>0</v>
      </c>
      <c r="J164" s="232"/>
      <c r="K164" s="231">
        <f>ROUND(E164*J164,2)</f>
        <v>0</v>
      </c>
      <c r="L164" s="231">
        <v>21</v>
      </c>
      <c r="M164" s="231">
        <f>G164*(1+L164/100)</f>
        <v>0</v>
      </c>
      <c r="N164" s="230">
        <v>0</v>
      </c>
      <c r="O164" s="230">
        <f>ROUND(E164*N164,2)</f>
        <v>0</v>
      </c>
      <c r="P164" s="230">
        <v>0</v>
      </c>
      <c r="Q164" s="230">
        <f>ROUND(E164*P164,2)</f>
        <v>0</v>
      </c>
      <c r="R164" s="231"/>
      <c r="S164" s="231" t="s">
        <v>248</v>
      </c>
      <c r="T164" s="231" t="s">
        <v>249</v>
      </c>
      <c r="U164" s="231">
        <v>8.9999999999999993E-3</v>
      </c>
      <c r="V164" s="231">
        <f>ROUND(E164*U164,2)</f>
        <v>1.77</v>
      </c>
      <c r="W164" s="231"/>
      <c r="X164" s="231" t="s">
        <v>191</v>
      </c>
      <c r="Y164" s="231" t="s">
        <v>192</v>
      </c>
      <c r="Z164" s="210"/>
      <c r="AA164" s="210"/>
      <c r="AB164" s="210"/>
      <c r="AC164" s="210"/>
      <c r="AD164" s="210"/>
      <c r="AE164" s="210"/>
      <c r="AF164" s="210"/>
      <c r="AG164" s="210" t="s">
        <v>193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2">
      <c r="A165" s="227"/>
      <c r="B165" s="228"/>
      <c r="C165" s="271" t="s">
        <v>1586</v>
      </c>
      <c r="D165" s="264"/>
      <c r="E165" s="265">
        <v>4.32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251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>
      <c r="A166" s="227"/>
      <c r="B166" s="228"/>
      <c r="C166" s="271" t="s">
        <v>1588</v>
      </c>
      <c r="D166" s="264"/>
      <c r="E166" s="265">
        <v>10.08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251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>
      <c r="A167" s="227"/>
      <c r="B167" s="228"/>
      <c r="C167" s="271" t="s">
        <v>1587</v>
      </c>
      <c r="D167" s="264"/>
      <c r="E167" s="265">
        <v>40.950000000000003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251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>
      <c r="A168" s="227"/>
      <c r="B168" s="228"/>
      <c r="C168" s="271" t="s">
        <v>1593</v>
      </c>
      <c r="D168" s="264"/>
      <c r="E168" s="265">
        <v>63.27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251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>
      <c r="A169" s="227"/>
      <c r="B169" s="228"/>
      <c r="C169" s="271" t="s">
        <v>1590</v>
      </c>
      <c r="D169" s="264"/>
      <c r="E169" s="265">
        <v>72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251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3">
      <c r="A170" s="227"/>
      <c r="B170" s="228"/>
      <c r="C170" s="271" t="s">
        <v>1141</v>
      </c>
      <c r="D170" s="264"/>
      <c r="E170" s="265">
        <v>0.25434000000000001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251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>
      <c r="A171" s="227"/>
      <c r="B171" s="228"/>
      <c r="C171" s="271" t="s">
        <v>1591</v>
      </c>
      <c r="D171" s="264"/>
      <c r="E171" s="265">
        <v>2</v>
      </c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251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ht="22.5" outlineLevel="3">
      <c r="A172" s="227"/>
      <c r="B172" s="228"/>
      <c r="C172" s="271" t="s">
        <v>1592</v>
      </c>
      <c r="D172" s="264"/>
      <c r="E172" s="265">
        <v>0.128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251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>
      <c r="A173" s="227"/>
      <c r="B173" s="228"/>
      <c r="C173" s="271" t="s">
        <v>1596</v>
      </c>
      <c r="D173" s="264"/>
      <c r="E173" s="265">
        <v>4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251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>
      <c r="A174" s="242">
        <v>34</v>
      </c>
      <c r="B174" s="243" t="s">
        <v>485</v>
      </c>
      <c r="C174" s="256" t="s">
        <v>486</v>
      </c>
      <c r="D174" s="244" t="s">
        <v>320</v>
      </c>
      <c r="E174" s="245">
        <v>64.702839999999995</v>
      </c>
      <c r="F174" s="246"/>
      <c r="G174" s="247">
        <f>ROUND(E174*F174,2)</f>
        <v>0</v>
      </c>
      <c r="H174" s="232"/>
      <c r="I174" s="231">
        <f>ROUND(E174*H174,2)</f>
        <v>0</v>
      </c>
      <c r="J174" s="232"/>
      <c r="K174" s="231">
        <f>ROUND(E174*J174,2)</f>
        <v>0</v>
      </c>
      <c r="L174" s="231">
        <v>21</v>
      </c>
      <c r="M174" s="231">
        <f>G174*(1+L174/100)</f>
        <v>0</v>
      </c>
      <c r="N174" s="230">
        <v>0</v>
      </c>
      <c r="O174" s="230">
        <f>ROUND(E174*N174,2)</f>
        <v>0</v>
      </c>
      <c r="P174" s="230">
        <v>0</v>
      </c>
      <c r="Q174" s="230">
        <f>ROUND(E174*P174,2)</f>
        <v>0</v>
      </c>
      <c r="R174" s="231"/>
      <c r="S174" s="231" t="s">
        <v>248</v>
      </c>
      <c r="T174" s="231" t="s">
        <v>249</v>
      </c>
      <c r="U174" s="231">
        <v>0.20200000000000001</v>
      </c>
      <c r="V174" s="231">
        <f>ROUND(E174*U174,2)</f>
        <v>13.07</v>
      </c>
      <c r="W174" s="231"/>
      <c r="X174" s="231" t="s">
        <v>191</v>
      </c>
      <c r="Y174" s="231" t="s">
        <v>192</v>
      </c>
      <c r="Z174" s="210"/>
      <c r="AA174" s="210"/>
      <c r="AB174" s="210"/>
      <c r="AC174" s="210"/>
      <c r="AD174" s="210"/>
      <c r="AE174" s="210"/>
      <c r="AF174" s="210"/>
      <c r="AG174" s="210" t="s">
        <v>193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2">
      <c r="A175" s="227"/>
      <c r="B175" s="228"/>
      <c r="C175" s="271" t="s">
        <v>1618</v>
      </c>
      <c r="D175" s="264"/>
      <c r="E175" s="265">
        <v>57.6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251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>
      <c r="A176" s="227"/>
      <c r="B176" s="228"/>
      <c r="C176" s="272" t="s">
        <v>391</v>
      </c>
      <c r="D176" s="266"/>
      <c r="E176" s="267"/>
      <c r="F176" s="231"/>
      <c r="G176" s="231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251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>
      <c r="A177" s="227"/>
      <c r="B177" s="228"/>
      <c r="C177" s="273" t="s">
        <v>1603</v>
      </c>
      <c r="D177" s="266"/>
      <c r="E177" s="267">
        <v>63.27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251</v>
      </c>
      <c r="AH177" s="210">
        <v>2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>
      <c r="A178" s="227"/>
      <c r="B178" s="228"/>
      <c r="C178" s="273" t="s">
        <v>1621</v>
      </c>
      <c r="D178" s="266"/>
      <c r="E178" s="267">
        <v>-36.130499999999998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251</v>
      </c>
      <c r="AH178" s="210">
        <v>2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>
      <c r="A179" s="227"/>
      <c r="B179" s="228"/>
      <c r="C179" s="273" t="s">
        <v>1622</v>
      </c>
      <c r="D179" s="266"/>
      <c r="E179" s="267">
        <v>-5.8274999999999997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251</v>
      </c>
      <c r="AH179" s="210">
        <v>2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>
      <c r="A180" s="227"/>
      <c r="B180" s="228"/>
      <c r="C180" s="273" t="s">
        <v>1623</v>
      </c>
      <c r="D180" s="266"/>
      <c r="E180" s="267">
        <v>-19.813500000000001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251</v>
      </c>
      <c r="AH180" s="210">
        <v>2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>
      <c r="A181" s="227"/>
      <c r="B181" s="228"/>
      <c r="C181" s="274" t="s">
        <v>399</v>
      </c>
      <c r="D181" s="268"/>
      <c r="E181" s="269">
        <v>1.4984999999999999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251</v>
      </c>
      <c r="AH181" s="210">
        <v>3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>
      <c r="A182" s="227"/>
      <c r="B182" s="228"/>
      <c r="C182" s="272" t="s">
        <v>400</v>
      </c>
      <c r="D182" s="266"/>
      <c r="E182" s="267"/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>
      <c r="A183" s="227"/>
      <c r="B183" s="228"/>
      <c r="C183" s="271" t="s">
        <v>1624</v>
      </c>
      <c r="D183" s="264"/>
      <c r="E183" s="265">
        <v>1.4984999999999999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251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>
      <c r="A184" s="227"/>
      <c r="B184" s="228"/>
      <c r="C184" s="271" t="s">
        <v>1625</v>
      </c>
      <c r="D184" s="264"/>
      <c r="E184" s="265">
        <v>5.35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251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3">
      <c r="A185" s="227"/>
      <c r="B185" s="228"/>
      <c r="C185" s="271" t="s">
        <v>1173</v>
      </c>
      <c r="D185" s="264"/>
      <c r="E185" s="265">
        <v>0.25434000000000001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251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2.5" outlineLevel="1">
      <c r="A186" s="242">
        <v>35</v>
      </c>
      <c r="B186" s="243" t="s">
        <v>488</v>
      </c>
      <c r="C186" s="256" t="s">
        <v>489</v>
      </c>
      <c r="D186" s="244" t="s">
        <v>320</v>
      </c>
      <c r="E186" s="245">
        <v>10.8</v>
      </c>
      <c r="F186" s="246"/>
      <c r="G186" s="247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1.7</v>
      </c>
      <c r="O186" s="230">
        <f>ROUND(E186*N186,2)</f>
        <v>18.36</v>
      </c>
      <c r="P186" s="230">
        <v>0</v>
      </c>
      <c r="Q186" s="230">
        <f>ROUND(E186*P186,2)</f>
        <v>0</v>
      </c>
      <c r="R186" s="231"/>
      <c r="S186" s="231" t="s">
        <v>248</v>
      </c>
      <c r="T186" s="231" t="s">
        <v>249</v>
      </c>
      <c r="U186" s="231">
        <v>1.587</v>
      </c>
      <c r="V186" s="231">
        <f>ROUND(E186*U186,2)</f>
        <v>17.14</v>
      </c>
      <c r="W186" s="231"/>
      <c r="X186" s="231" t="s">
        <v>191</v>
      </c>
      <c r="Y186" s="231" t="s">
        <v>192</v>
      </c>
      <c r="Z186" s="210"/>
      <c r="AA186" s="210"/>
      <c r="AB186" s="210"/>
      <c r="AC186" s="210"/>
      <c r="AD186" s="210"/>
      <c r="AE186" s="210"/>
      <c r="AF186" s="210"/>
      <c r="AG186" s="210" t="s">
        <v>193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>
      <c r="A187" s="227"/>
      <c r="B187" s="228"/>
      <c r="C187" s="271" t="s">
        <v>1626</v>
      </c>
      <c r="D187" s="264"/>
      <c r="E187" s="265">
        <v>10.8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251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>
      <c r="A188" s="242">
        <v>36</v>
      </c>
      <c r="B188" s="243" t="s">
        <v>493</v>
      </c>
      <c r="C188" s="256" t="s">
        <v>494</v>
      </c>
      <c r="D188" s="244" t="s">
        <v>247</v>
      </c>
      <c r="E188" s="245">
        <v>140.5</v>
      </c>
      <c r="F188" s="246"/>
      <c r="G188" s="247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0</v>
      </c>
      <c r="O188" s="230">
        <f>ROUND(E188*N188,2)</f>
        <v>0</v>
      </c>
      <c r="P188" s="230">
        <v>0</v>
      </c>
      <c r="Q188" s="230">
        <f>ROUND(E188*P188,2)</f>
        <v>0</v>
      </c>
      <c r="R188" s="231"/>
      <c r="S188" s="231" t="s">
        <v>248</v>
      </c>
      <c r="T188" s="231" t="s">
        <v>249</v>
      </c>
      <c r="U188" s="231">
        <v>0.06</v>
      </c>
      <c r="V188" s="231">
        <f>ROUND(E188*U188,2)</f>
        <v>8.43</v>
      </c>
      <c r="W188" s="231"/>
      <c r="X188" s="231" t="s">
        <v>191</v>
      </c>
      <c r="Y188" s="231" t="s">
        <v>192</v>
      </c>
      <c r="Z188" s="210"/>
      <c r="AA188" s="210"/>
      <c r="AB188" s="210"/>
      <c r="AC188" s="210"/>
      <c r="AD188" s="210"/>
      <c r="AE188" s="210"/>
      <c r="AF188" s="210"/>
      <c r="AG188" s="210" t="s">
        <v>193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2">
      <c r="A189" s="227"/>
      <c r="B189" s="228"/>
      <c r="C189" s="271" t="s">
        <v>1627</v>
      </c>
      <c r="D189" s="264"/>
      <c r="E189" s="265">
        <v>140.5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251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>
      <c r="A190" s="242">
        <v>37</v>
      </c>
      <c r="B190" s="243" t="s">
        <v>496</v>
      </c>
      <c r="C190" s="256" t="s">
        <v>497</v>
      </c>
      <c r="D190" s="244" t="s">
        <v>247</v>
      </c>
      <c r="E190" s="245">
        <v>1342</v>
      </c>
      <c r="F190" s="246"/>
      <c r="G190" s="247">
        <f>ROUND(E190*F190,2)</f>
        <v>0</v>
      </c>
      <c r="H190" s="232"/>
      <c r="I190" s="231">
        <f>ROUND(E190*H190,2)</f>
        <v>0</v>
      </c>
      <c r="J190" s="232"/>
      <c r="K190" s="231">
        <f>ROUND(E190*J190,2)</f>
        <v>0</v>
      </c>
      <c r="L190" s="231">
        <v>21</v>
      </c>
      <c r="M190" s="231">
        <f>G190*(1+L190/100)</f>
        <v>0</v>
      </c>
      <c r="N190" s="230">
        <v>0</v>
      </c>
      <c r="O190" s="230">
        <f>ROUND(E190*N190,2)</f>
        <v>0</v>
      </c>
      <c r="P190" s="230">
        <v>0</v>
      </c>
      <c r="Q190" s="230">
        <f>ROUND(E190*P190,2)</f>
        <v>0</v>
      </c>
      <c r="R190" s="231"/>
      <c r="S190" s="231" t="s">
        <v>248</v>
      </c>
      <c r="T190" s="231" t="s">
        <v>249</v>
      </c>
      <c r="U190" s="231">
        <v>1.7999999999999999E-2</v>
      </c>
      <c r="V190" s="231">
        <f>ROUND(E190*U190,2)</f>
        <v>24.16</v>
      </c>
      <c r="W190" s="231"/>
      <c r="X190" s="231" t="s">
        <v>191</v>
      </c>
      <c r="Y190" s="231" t="s">
        <v>192</v>
      </c>
      <c r="Z190" s="210"/>
      <c r="AA190" s="210"/>
      <c r="AB190" s="210"/>
      <c r="AC190" s="210"/>
      <c r="AD190" s="210"/>
      <c r="AE190" s="210"/>
      <c r="AF190" s="210"/>
      <c r="AG190" s="210" t="s">
        <v>193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2">
      <c r="A191" s="227"/>
      <c r="B191" s="228"/>
      <c r="C191" s="271" t="s">
        <v>1628</v>
      </c>
      <c r="D191" s="264"/>
      <c r="E191" s="265">
        <v>87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251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>
      <c r="A192" s="227"/>
      <c r="B192" s="228"/>
      <c r="C192" s="271" t="s">
        <v>1629</v>
      </c>
      <c r="D192" s="264"/>
      <c r="E192" s="265">
        <v>1255</v>
      </c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251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>
      <c r="A193" s="242">
        <v>38</v>
      </c>
      <c r="B193" s="243" t="s">
        <v>1630</v>
      </c>
      <c r="C193" s="256" t="s">
        <v>1631</v>
      </c>
      <c r="D193" s="244" t="s">
        <v>247</v>
      </c>
      <c r="E193" s="245">
        <v>140.5</v>
      </c>
      <c r="F193" s="246"/>
      <c r="G193" s="247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0</v>
      </c>
      <c r="O193" s="230">
        <f>ROUND(E193*N193,2)</f>
        <v>0</v>
      </c>
      <c r="P193" s="230">
        <v>0</v>
      </c>
      <c r="Q193" s="230">
        <f>ROUND(E193*P193,2)</f>
        <v>0</v>
      </c>
      <c r="R193" s="231"/>
      <c r="S193" s="231" t="s">
        <v>248</v>
      </c>
      <c r="T193" s="231" t="s">
        <v>249</v>
      </c>
      <c r="U193" s="231">
        <v>0.17699999999999999</v>
      </c>
      <c r="V193" s="231">
        <f>ROUND(E193*U193,2)</f>
        <v>24.87</v>
      </c>
      <c r="W193" s="231"/>
      <c r="X193" s="231" t="s">
        <v>191</v>
      </c>
      <c r="Y193" s="231" t="s">
        <v>192</v>
      </c>
      <c r="Z193" s="210"/>
      <c r="AA193" s="210"/>
      <c r="AB193" s="210"/>
      <c r="AC193" s="210"/>
      <c r="AD193" s="210"/>
      <c r="AE193" s="210"/>
      <c r="AF193" s="210"/>
      <c r="AG193" s="210" t="s">
        <v>193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>
      <c r="A194" s="227"/>
      <c r="B194" s="228"/>
      <c r="C194" s="271" t="s">
        <v>1632</v>
      </c>
      <c r="D194" s="264"/>
      <c r="E194" s="265">
        <v>140.5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251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>
      <c r="A195" s="242">
        <v>39</v>
      </c>
      <c r="B195" s="243" t="s">
        <v>515</v>
      </c>
      <c r="C195" s="256" t="s">
        <v>516</v>
      </c>
      <c r="D195" s="244" t="s">
        <v>247</v>
      </c>
      <c r="E195" s="245">
        <v>140.5</v>
      </c>
      <c r="F195" s="246"/>
      <c r="G195" s="247">
        <f>ROUND(E195*F195,2)</f>
        <v>0</v>
      </c>
      <c r="H195" s="232"/>
      <c r="I195" s="231">
        <f>ROUND(E195*H195,2)</f>
        <v>0</v>
      </c>
      <c r="J195" s="232"/>
      <c r="K195" s="231">
        <f>ROUND(E195*J195,2)</f>
        <v>0</v>
      </c>
      <c r="L195" s="231">
        <v>21</v>
      </c>
      <c r="M195" s="231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1"/>
      <c r="S195" s="231" t="s">
        <v>248</v>
      </c>
      <c r="T195" s="231" t="s">
        <v>249</v>
      </c>
      <c r="U195" s="231">
        <v>0.09</v>
      </c>
      <c r="V195" s="231">
        <f>ROUND(E195*U195,2)</f>
        <v>12.65</v>
      </c>
      <c r="W195" s="231"/>
      <c r="X195" s="231" t="s">
        <v>191</v>
      </c>
      <c r="Y195" s="231" t="s">
        <v>192</v>
      </c>
      <c r="Z195" s="210"/>
      <c r="AA195" s="210"/>
      <c r="AB195" s="210"/>
      <c r="AC195" s="210"/>
      <c r="AD195" s="210"/>
      <c r="AE195" s="210"/>
      <c r="AF195" s="210"/>
      <c r="AG195" s="210" t="s">
        <v>193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2">
      <c r="A196" s="227"/>
      <c r="B196" s="228"/>
      <c r="C196" s="271" t="s">
        <v>1633</v>
      </c>
      <c r="D196" s="264"/>
      <c r="E196" s="265">
        <v>140.5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251</v>
      </c>
      <c r="AH196" s="210">
        <v>5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>
      <c r="A197" s="242">
        <v>40</v>
      </c>
      <c r="B197" s="243" t="s">
        <v>518</v>
      </c>
      <c r="C197" s="256" t="s">
        <v>519</v>
      </c>
      <c r="D197" s="244" t="s">
        <v>247</v>
      </c>
      <c r="E197" s="245">
        <v>140.5</v>
      </c>
      <c r="F197" s="246"/>
      <c r="G197" s="247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0</v>
      </c>
      <c r="O197" s="230">
        <f>ROUND(E197*N197,2)</f>
        <v>0</v>
      </c>
      <c r="P197" s="230">
        <v>0</v>
      </c>
      <c r="Q197" s="230">
        <f>ROUND(E197*P197,2)</f>
        <v>0</v>
      </c>
      <c r="R197" s="231"/>
      <c r="S197" s="231" t="s">
        <v>248</v>
      </c>
      <c r="T197" s="231" t="s">
        <v>249</v>
      </c>
      <c r="U197" s="231">
        <v>1E-3</v>
      </c>
      <c r="V197" s="231">
        <f>ROUND(E197*U197,2)</f>
        <v>0.14000000000000001</v>
      </c>
      <c r="W197" s="231"/>
      <c r="X197" s="231" t="s">
        <v>191</v>
      </c>
      <c r="Y197" s="231" t="s">
        <v>192</v>
      </c>
      <c r="Z197" s="210"/>
      <c r="AA197" s="210"/>
      <c r="AB197" s="210"/>
      <c r="AC197" s="210"/>
      <c r="AD197" s="210"/>
      <c r="AE197" s="210"/>
      <c r="AF197" s="210"/>
      <c r="AG197" s="210" t="s">
        <v>193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>
      <c r="A198" s="227"/>
      <c r="B198" s="228"/>
      <c r="C198" s="271" t="s">
        <v>1633</v>
      </c>
      <c r="D198" s="264"/>
      <c r="E198" s="265">
        <v>140.5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251</v>
      </c>
      <c r="AH198" s="210">
        <v>5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>
      <c r="A199" s="242">
        <v>41</v>
      </c>
      <c r="B199" s="243" t="s">
        <v>520</v>
      </c>
      <c r="C199" s="256" t="s">
        <v>521</v>
      </c>
      <c r="D199" s="244" t="s">
        <v>247</v>
      </c>
      <c r="E199" s="245">
        <v>140.5</v>
      </c>
      <c r="F199" s="246"/>
      <c r="G199" s="247">
        <f>ROUND(E199*F199,2)</f>
        <v>0</v>
      </c>
      <c r="H199" s="232"/>
      <c r="I199" s="231">
        <f>ROUND(E199*H199,2)</f>
        <v>0</v>
      </c>
      <c r="J199" s="232"/>
      <c r="K199" s="231">
        <f>ROUND(E199*J199,2)</f>
        <v>0</v>
      </c>
      <c r="L199" s="231">
        <v>21</v>
      </c>
      <c r="M199" s="231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1"/>
      <c r="S199" s="231" t="s">
        <v>248</v>
      </c>
      <c r="T199" s="231" t="s">
        <v>249</v>
      </c>
      <c r="U199" s="231">
        <v>2E-3</v>
      </c>
      <c r="V199" s="231">
        <f>ROUND(E199*U199,2)</f>
        <v>0.28000000000000003</v>
      </c>
      <c r="W199" s="231"/>
      <c r="X199" s="231" t="s">
        <v>191</v>
      </c>
      <c r="Y199" s="231" t="s">
        <v>192</v>
      </c>
      <c r="Z199" s="210"/>
      <c r="AA199" s="210"/>
      <c r="AB199" s="210"/>
      <c r="AC199" s="210"/>
      <c r="AD199" s="210"/>
      <c r="AE199" s="210"/>
      <c r="AF199" s="210"/>
      <c r="AG199" s="210" t="s">
        <v>193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2">
      <c r="A200" s="227"/>
      <c r="B200" s="228"/>
      <c r="C200" s="271" t="s">
        <v>1633</v>
      </c>
      <c r="D200" s="264"/>
      <c r="E200" s="265">
        <v>140.5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251</v>
      </c>
      <c r="AH200" s="210">
        <v>5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>
      <c r="A201" s="242">
        <v>42</v>
      </c>
      <c r="B201" s="243" t="s">
        <v>522</v>
      </c>
      <c r="C201" s="256" t="s">
        <v>523</v>
      </c>
      <c r="D201" s="244" t="s">
        <v>247</v>
      </c>
      <c r="E201" s="245">
        <v>140.5</v>
      </c>
      <c r="F201" s="246"/>
      <c r="G201" s="247">
        <f>ROUND(E201*F201,2)</f>
        <v>0</v>
      </c>
      <c r="H201" s="232"/>
      <c r="I201" s="231">
        <f>ROUND(E201*H201,2)</f>
        <v>0</v>
      </c>
      <c r="J201" s="232"/>
      <c r="K201" s="231">
        <f>ROUND(E201*J201,2)</f>
        <v>0</v>
      </c>
      <c r="L201" s="231">
        <v>21</v>
      </c>
      <c r="M201" s="231">
        <f>G201*(1+L201/100)</f>
        <v>0</v>
      </c>
      <c r="N201" s="230">
        <v>0</v>
      </c>
      <c r="O201" s="230">
        <f>ROUND(E201*N201,2)</f>
        <v>0</v>
      </c>
      <c r="P201" s="230">
        <v>0</v>
      </c>
      <c r="Q201" s="230">
        <f>ROUND(E201*P201,2)</f>
        <v>0</v>
      </c>
      <c r="R201" s="231"/>
      <c r="S201" s="231" t="s">
        <v>248</v>
      </c>
      <c r="T201" s="231" t="s">
        <v>249</v>
      </c>
      <c r="U201" s="231">
        <v>1E-3</v>
      </c>
      <c r="V201" s="231">
        <f>ROUND(E201*U201,2)</f>
        <v>0.14000000000000001</v>
      </c>
      <c r="W201" s="231"/>
      <c r="X201" s="231" t="s">
        <v>191</v>
      </c>
      <c r="Y201" s="231" t="s">
        <v>192</v>
      </c>
      <c r="Z201" s="210"/>
      <c r="AA201" s="210"/>
      <c r="AB201" s="210"/>
      <c r="AC201" s="210"/>
      <c r="AD201" s="210"/>
      <c r="AE201" s="210"/>
      <c r="AF201" s="210"/>
      <c r="AG201" s="210" t="s">
        <v>193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2">
      <c r="A202" s="227"/>
      <c r="B202" s="228"/>
      <c r="C202" s="271" t="s">
        <v>1633</v>
      </c>
      <c r="D202" s="264"/>
      <c r="E202" s="265">
        <v>140.5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251</v>
      </c>
      <c r="AH202" s="210">
        <v>5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>
      <c r="A203" s="242">
        <v>43</v>
      </c>
      <c r="B203" s="243" t="s">
        <v>524</v>
      </c>
      <c r="C203" s="256" t="s">
        <v>525</v>
      </c>
      <c r="D203" s="244" t="s">
        <v>247</v>
      </c>
      <c r="E203" s="245">
        <v>140.5</v>
      </c>
      <c r="F203" s="246"/>
      <c r="G203" s="247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0</v>
      </c>
      <c r="O203" s="230">
        <f>ROUND(E203*N203,2)</f>
        <v>0</v>
      </c>
      <c r="P203" s="230">
        <v>0</v>
      </c>
      <c r="Q203" s="230">
        <f>ROUND(E203*P203,2)</f>
        <v>0</v>
      </c>
      <c r="R203" s="231"/>
      <c r="S203" s="231" t="s">
        <v>248</v>
      </c>
      <c r="T203" s="231" t="s">
        <v>249</v>
      </c>
      <c r="U203" s="231">
        <v>1.4999999999999999E-2</v>
      </c>
      <c r="V203" s="231">
        <f>ROUND(E203*U203,2)</f>
        <v>2.11</v>
      </c>
      <c r="W203" s="231"/>
      <c r="X203" s="231" t="s">
        <v>191</v>
      </c>
      <c r="Y203" s="231" t="s">
        <v>192</v>
      </c>
      <c r="Z203" s="210"/>
      <c r="AA203" s="210"/>
      <c r="AB203" s="210"/>
      <c r="AC203" s="210"/>
      <c r="AD203" s="210"/>
      <c r="AE203" s="210"/>
      <c r="AF203" s="210"/>
      <c r="AG203" s="210" t="s">
        <v>193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2">
      <c r="A204" s="227"/>
      <c r="B204" s="228"/>
      <c r="C204" s="271" t="s">
        <v>1633</v>
      </c>
      <c r="D204" s="264"/>
      <c r="E204" s="265">
        <v>140.5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251</v>
      </c>
      <c r="AH204" s="210">
        <v>5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>
      <c r="A205" s="242">
        <v>44</v>
      </c>
      <c r="B205" s="243" t="s">
        <v>526</v>
      </c>
      <c r="C205" s="256" t="s">
        <v>527</v>
      </c>
      <c r="D205" s="244" t="s">
        <v>247</v>
      </c>
      <c r="E205" s="245">
        <v>140.5</v>
      </c>
      <c r="F205" s="246"/>
      <c r="G205" s="247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0</v>
      </c>
      <c r="O205" s="230">
        <f>ROUND(E205*N205,2)</f>
        <v>0</v>
      </c>
      <c r="P205" s="230">
        <v>0</v>
      </c>
      <c r="Q205" s="230">
        <f>ROUND(E205*P205,2)</f>
        <v>0</v>
      </c>
      <c r="R205" s="231"/>
      <c r="S205" s="231" t="s">
        <v>248</v>
      </c>
      <c r="T205" s="231" t="s">
        <v>249</v>
      </c>
      <c r="U205" s="231">
        <v>1E-3</v>
      </c>
      <c r="V205" s="231">
        <f>ROUND(E205*U205,2)</f>
        <v>0.14000000000000001</v>
      </c>
      <c r="W205" s="231"/>
      <c r="X205" s="231" t="s">
        <v>191</v>
      </c>
      <c r="Y205" s="231" t="s">
        <v>192</v>
      </c>
      <c r="Z205" s="210"/>
      <c r="AA205" s="210"/>
      <c r="AB205" s="210"/>
      <c r="AC205" s="210"/>
      <c r="AD205" s="210"/>
      <c r="AE205" s="210"/>
      <c r="AF205" s="210"/>
      <c r="AG205" s="210" t="s">
        <v>193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2">
      <c r="A206" s="227"/>
      <c r="B206" s="228"/>
      <c r="C206" s="271" t="s">
        <v>1633</v>
      </c>
      <c r="D206" s="264"/>
      <c r="E206" s="265">
        <v>140.5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251</v>
      </c>
      <c r="AH206" s="210">
        <v>5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>
      <c r="A207" s="242">
        <v>45</v>
      </c>
      <c r="B207" s="243" t="s">
        <v>528</v>
      </c>
      <c r="C207" s="256" t="s">
        <v>529</v>
      </c>
      <c r="D207" s="244" t="s">
        <v>247</v>
      </c>
      <c r="E207" s="245">
        <v>140.5</v>
      </c>
      <c r="F207" s="246"/>
      <c r="G207" s="247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0</v>
      </c>
      <c r="O207" s="230">
        <f>ROUND(E207*N207,2)</f>
        <v>0</v>
      </c>
      <c r="P207" s="230">
        <v>0</v>
      </c>
      <c r="Q207" s="230">
        <f>ROUND(E207*P207,2)</f>
        <v>0</v>
      </c>
      <c r="R207" s="231"/>
      <c r="S207" s="231" t="s">
        <v>248</v>
      </c>
      <c r="T207" s="231" t="s">
        <v>249</v>
      </c>
      <c r="U207" s="231">
        <v>3.5000000000000001E-3</v>
      </c>
      <c r="V207" s="231">
        <f>ROUND(E207*U207,2)</f>
        <v>0.49</v>
      </c>
      <c r="W207" s="231"/>
      <c r="X207" s="231" t="s">
        <v>191</v>
      </c>
      <c r="Y207" s="231" t="s">
        <v>192</v>
      </c>
      <c r="Z207" s="210"/>
      <c r="AA207" s="210"/>
      <c r="AB207" s="210"/>
      <c r="AC207" s="210"/>
      <c r="AD207" s="210"/>
      <c r="AE207" s="210"/>
      <c r="AF207" s="210"/>
      <c r="AG207" s="210" t="s">
        <v>193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2">
      <c r="A208" s="227"/>
      <c r="B208" s="228"/>
      <c r="C208" s="271" t="s">
        <v>1627</v>
      </c>
      <c r="D208" s="264"/>
      <c r="E208" s="265">
        <v>140.5</v>
      </c>
      <c r="F208" s="231"/>
      <c r="G208" s="231"/>
      <c r="H208" s="231"/>
      <c r="I208" s="231"/>
      <c r="J208" s="231"/>
      <c r="K208" s="231"/>
      <c r="L208" s="231"/>
      <c r="M208" s="231"/>
      <c r="N208" s="230"/>
      <c r="O208" s="230"/>
      <c r="P208" s="230"/>
      <c r="Q208" s="230"/>
      <c r="R208" s="231"/>
      <c r="S208" s="231"/>
      <c r="T208" s="231"/>
      <c r="U208" s="231"/>
      <c r="V208" s="231"/>
      <c r="W208" s="231"/>
      <c r="X208" s="231"/>
      <c r="Y208" s="231"/>
      <c r="Z208" s="210"/>
      <c r="AA208" s="210"/>
      <c r="AB208" s="210"/>
      <c r="AC208" s="210"/>
      <c r="AD208" s="210"/>
      <c r="AE208" s="210"/>
      <c r="AF208" s="210"/>
      <c r="AG208" s="210" t="s">
        <v>251</v>
      </c>
      <c r="AH208" s="210">
        <v>0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>
      <c r="A209" s="242">
        <v>46</v>
      </c>
      <c r="B209" s="243" t="s">
        <v>530</v>
      </c>
      <c r="C209" s="256" t="s">
        <v>531</v>
      </c>
      <c r="D209" s="244" t="s">
        <v>471</v>
      </c>
      <c r="E209" s="245">
        <v>2.81E-3</v>
      </c>
      <c r="F209" s="246"/>
      <c r="G209" s="247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0</v>
      </c>
      <c r="O209" s="230">
        <f>ROUND(E209*N209,2)</f>
        <v>0</v>
      </c>
      <c r="P209" s="230">
        <v>0</v>
      </c>
      <c r="Q209" s="230">
        <f>ROUND(E209*P209,2)</f>
        <v>0</v>
      </c>
      <c r="R209" s="231"/>
      <c r="S209" s="231" t="s">
        <v>248</v>
      </c>
      <c r="T209" s="231" t="s">
        <v>249</v>
      </c>
      <c r="U209" s="231">
        <v>21.428999999999998</v>
      </c>
      <c r="V209" s="231">
        <f>ROUND(E209*U209,2)</f>
        <v>0.06</v>
      </c>
      <c r="W209" s="231"/>
      <c r="X209" s="231" t="s">
        <v>191</v>
      </c>
      <c r="Y209" s="231" t="s">
        <v>192</v>
      </c>
      <c r="Z209" s="210"/>
      <c r="AA209" s="210"/>
      <c r="AB209" s="210"/>
      <c r="AC209" s="210"/>
      <c r="AD209" s="210"/>
      <c r="AE209" s="210"/>
      <c r="AF209" s="210"/>
      <c r="AG209" s="210" t="s">
        <v>193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2">
      <c r="A210" s="227"/>
      <c r="B210" s="228"/>
      <c r="C210" s="271" t="s">
        <v>1634</v>
      </c>
      <c r="D210" s="264"/>
      <c r="E210" s="265">
        <v>2.81E-3</v>
      </c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251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>
      <c r="A211" s="242">
        <v>47</v>
      </c>
      <c r="B211" s="243" t="s">
        <v>533</v>
      </c>
      <c r="C211" s="256" t="s">
        <v>534</v>
      </c>
      <c r="D211" s="244" t="s">
        <v>247</v>
      </c>
      <c r="E211" s="245">
        <v>140.5</v>
      </c>
      <c r="F211" s="246"/>
      <c r="G211" s="247">
        <f>ROUND(E211*F211,2)</f>
        <v>0</v>
      </c>
      <c r="H211" s="232"/>
      <c r="I211" s="231">
        <f>ROUND(E211*H211,2)</f>
        <v>0</v>
      </c>
      <c r="J211" s="232"/>
      <c r="K211" s="231">
        <f>ROUND(E211*J211,2)</f>
        <v>0</v>
      </c>
      <c r="L211" s="231">
        <v>21</v>
      </c>
      <c r="M211" s="231">
        <f>G211*(1+L211/100)</f>
        <v>0</v>
      </c>
      <c r="N211" s="230">
        <v>0</v>
      </c>
      <c r="O211" s="230">
        <f>ROUND(E211*N211,2)</f>
        <v>0</v>
      </c>
      <c r="P211" s="230">
        <v>0</v>
      </c>
      <c r="Q211" s="230">
        <f>ROUND(E211*P211,2)</f>
        <v>0</v>
      </c>
      <c r="R211" s="231"/>
      <c r="S211" s="231" t="s">
        <v>248</v>
      </c>
      <c r="T211" s="231" t="s">
        <v>249</v>
      </c>
      <c r="U211" s="231">
        <v>1.0999999999999999E-2</v>
      </c>
      <c r="V211" s="231">
        <f>ROUND(E211*U211,2)</f>
        <v>1.55</v>
      </c>
      <c r="W211" s="231"/>
      <c r="X211" s="231" t="s">
        <v>191</v>
      </c>
      <c r="Y211" s="231" t="s">
        <v>192</v>
      </c>
      <c r="Z211" s="210"/>
      <c r="AA211" s="210"/>
      <c r="AB211" s="210"/>
      <c r="AC211" s="210"/>
      <c r="AD211" s="210"/>
      <c r="AE211" s="210"/>
      <c r="AF211" s="210"/>
      <c r="AG211" s="210" t="s">
        <v>193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2">
      <c r="A212" s="227"/>
      <c r="B212" s="228"/>
      <c r="C212" s="271" t="s">
        <v>1635</v>
      </c>
      <c r="D212" s="264"/>
      <c r="E212" s="265">
        <v>140.5</v>
      </c>
      <c r="F212" s="231"/>
      <c r="G212" s="231"/>
      <c r="H212" s="231"/>
      <c r="I212" s="231"/>
      <c r="J212" s="231"/>
      <c r="K212" s="231"/>
      <c r="L212" s="231"/>
      <c r="M212" s="231"/>
      <c r="N212" s="230"/>
      <c r="O212" s="230"/>
      <c r="P212" s="230"/>
      <c r="Q212" s="230"/>
      <c r="R212" s="231"/>
      <c r="S212" s="231"/>
      <c r="T212" s="231"/>
      <c r="U212" s="231"/>
      <c r="V212" s="231"/>
      <c r="W212" s="231"/>
      <c r="X212" s="231"/>
      <c r="Y212" s="231"/>
      <c r="Z212" s="210"/>
      <c r="AA212" s="210"/>
      <c r="AB212" s="210"/>
      <c r="AC212" s="210"/>
      <c r="AD212" s="210"/>
      <c r="AE212" s="210"/>
      <c r="AF212" s="210"/>
      <c r="AG212" s="210" t="s">
        <v>251</v>
      </c>
      <c r="AH212" s="210">
        <v>5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>
      <c r="A213" s="242">
        <v>48</v>
      </c>
      <c r="B213" s="243" t="s">
        <v>536</v>
      </c>
      <c r="C213" s="256" t="s">
        <v>537</v>
      </c>
      <c r="D213" s="244" t="s">
        <v>320</v>
      </c>
      <c r="E213" s="245">
        <v>0.70250000000000001</v>
      </c>
      <c r="F213" s="246"/>
      <c r="G213" s="247">
        <f>ROUND(E213*F213,2)</f>
        <v>0</v>
      </c>
      <c r="H213" s="232"/>
      <c r="I213" s="231">
        <f>ROUND(E213*H213,2)</f>
        <v>0</v>
      </c>
      <c r="J213" s="232"/>
      <c r="K213" s="231">
        <f>ROUND(E213*J213,2)</f>
        <v>0</v>
      </c>
      <c r="L213" s="231">
        <v>21</v>
      </c>
      <c r="M213" s="231">
        <f>G213*(1+L213/100)</f>
        <v>0</v>
      </c>
      <c r="N213" s="230">
        <v>0</v>
      </c>
      <c r="O213" s="230">
        <f>ROUND(E213*N213,2)</f>
        <v>0</v>
      </c>
      <c r="P213" s="230">
        <v>0</v>
      </c>
      <c r="Q213" s="230">
        <f>ROUND(E213*P213,2)</f>
        <v>0</v>
      </c>
      <c r="R213" s="231"/>
      <c r="S213" s="231" t="s">
        <v>248</v>
      </c>
      <c r="T213" s="231" t="s">
        <v>249</v>
      </c>
      <c r="U213" s="231">
        <v>0.26</v>
      </c>
      <c r="V213" s="231">
        <f>ROUND(E213*U213,2)</f>
        <v>0.18</v>
      </c>
      <c r="W213" s="231"/>
      <c r="X213" s="231" t="s">
        <v>191</v>
      </c>
      <c r="Y213" s="231" t="s">
        <v>192</v>
      </c>
      <c r="Z213" s="210"/>
      <c r="AA213" s="210"/>
      <c r="AB213" s="210"/>
      <c r="AC213" s="210"/>
      <c r="AD213" s="210"/>
      <c r="AE213" s="210"/>
      <c r="AF213" s="210"/>
      <c r="AG213" s="210" t="s">
        <v>193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2">
      <c r="A214" s="227"/>
      <c r="B214" s="228"/>
      <c r="C214" s="271" t="s">
        <v>1636</v>
      </c>
      <c r="D214" s="264"/>
      <c r="E214" s="265">
        <v>0.70250000000000001</v>
      </c>
      <c r="F214" s="231"/>
      <c r="G214" s="231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251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>
      <c r="A215" s="242">
        <v>49</v>
      </c>
      <c r="B215" s="243" t="s">
        <v>551</v>
      </c>
      <c r="C215" s="256" t="s">
        <v>552</v>
      </c>
      <c r="D215" s="244" t="s">
        <v>320</v>
      </c>
      <c r="E215" s="245">
        <v>0.70250000000000001</v>
      </c>
      <c r="F215" s="246"/>
      <c r="G215" s="247">
        <f>ROUND(E215*F215,2)</f>
        <v>0</v>
      </c>
      <c r="H215" s="232"/>
      <c r="I215" s="231">
        <f>ROUND(E215*H215,2)</f>
        <v>0</v>
      </c>
      <c r="J215" s="232"/>
      <c r="K215" s="231">
        <f>ROUND(E215*J215,2)</f>
        <v>0</v>
      </c>
      <c r="L215" s="231">
        <v>21</v>
      </c>
      <c r="M215" s="231">
        <f>G215*(1+L215/100)</f>
        <v>0</v>
      </c>
      <c r="N215" s="230">
        <v>0</v>
      </c>
      <c r="O215" s="230">
        <f>ROUND(E215*N215,2)</f>
        <v>0</v>
      </c>
      <c r="P215" s="230">
        <v>0</v>
      </c>
      <c r="Q215" s="230">
        <f>ROUND(E215*P215,2)</f>
        <v>0</v>
      </c>
      <c r="R215" s="231"/>
      <c r="S215" s="231" t="s">
        <v>248</v>
      </c>
      <c r="T215" s="231" t="s">
        <v>249</v>
      </c>
      <c r="U215" s="231">
        <v>0.88400000000000001</v>
      </c>
      <c r="V215" s="231">
        <f>ROUND(E215*U215,2)</f>
        <v>0.62</v>
      </c>
      <c r="W215" s="231"/>
      <c r="X215" s="231" t="s">
        <v>191</v>
      </c>
      <c r="Y215" s="231" t="s">
        <v>192</v>
      </c>
      <c r="Z215" s="210"/>
      <c r="AA215" s="210"/>
      <c r="AB215" s="210"/>
      <c r="AC215" s="210"/>
      <c r="AD215" s="210"/>
      <c r="AE215" s="210"/>
      <c r="AF215" s="210"/>
      <c r="AG215" s="210" t="s">
        <v>193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2">
      <c r="A216" s="227"/>
      <c r="B216" s="228"/>
      <c r="C216" s="271" t="s">
        <v>1637</v>
      </c>
      <c r="D216" s="264"/>
      <c r="E216" s="265">
        <v>0.70250000000000001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251</v>
      </c>
      <c r="AH216" s="210">
        <v>5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>
      <c r="A217" s="242">
        <v>50</v>
      </c>
      <c r="B217" s="243" t="s">
        <v>554</v>
      </c>
      <c r="C217" s="256" t="s">
        <v>555</v>
      </c>
      <c r="D217" s="244" t="s">
        <v>320</v>
      </c>
      <c r="E217" s="245">
        <v>9.8350000000000009</v>
      </c>
      <c r="F217" s="246"/>
      <c r="G217" s="247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248</v>
      </c>
      <c r="T217" s="231" t="s">
        <v>249</v>
      </c>
      <c r="U217" s="231">
        <v>2.8000000000000001E-2</v>
      </c>
      <c r="V217" s="231">
        <f>ROUND(E217*U217,2)</f>
        <v>0.28000000000000003</v>
      </c>
      <c r="W217" s="231"/>
      <c r="X217" s="231" t="s">
        <v>191</v>
      </c>
      <c r="Y217" s="231" t="s">
        <v>192</v>
      </c>
      <c r="Z217" s="210"/>
      <c r="AA217" s="210"/>
      <c r="AB217" s="210"/>
      <c r="AC217" s="210"/>
      <c r="AD217" s="210"/>
      <c r="AE217" s="210"/>
      <c r="AF217" s="210"/>
      <c r="AG217" s="210" t="s">
        <v>193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2">
      <c r="A218" s="227"/>
      <c r="B218" s="228"/>
      <c r="C218" s="271" t="s">
        <v>1638</v>
      </c>
      <c r="D218" s="264"/>
      <c r="E218" s="265">
        <v>9.8350000000000009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251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2.5" outlineLevel="1">
      <c r="A219" s="242">
        <v>51</v>
      </c>
      <c r="B219" s="243" t="s">
        <v>557</v>
      </c>
      <c r="C219" s="256" t="s">
        <v>558</v>
      </c>
      <c r="D219" s="244" t="s">
        <v>320</v>
      </c>
      <c r="E219" s="245">
        <v>26.489129999999999</v>
      </c>
      <c r="F219" s="246"/>
      <c r="G219" s="247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0</v>
      </c>
      <c r="O219" s="230">
        <f>ROUND(E219*N219,2)</f>
        <v>0</v>
      </c>
      <c r="P219" s="230">
        <v>0</v>
      </c>
      <c r="Q219" s="230">
        <f>ROUND(E219*P219,2)</f>
        <v>0</v>
      </c>
      <c r="R219" s="231"/>
      <c r="S219" s="231" t="s">
        <v>248</v>
      </c>
      <c r="T219" s="231" t="s">
        <v>249</v>
      </c>
      <c r="U219" s="231">
        <v>0</v>
      </c>
      <c r="V219" s="231">
        <f>ROUND(E219*U219,2)</f>
        <v>0</v>
      </c>
      <c r="W219" s="231"/>
      <c r="X219" s="231" t="s">
        <v>191</v>
      </c>
      <c r="Y219" s="231" t="s">
        <v>482</v>
      </c>
      <c r="Z219" s="210"/>
      <c r="AA219" s="210"/>
      <c r="AB219" s="210"/>
      <c r="AC219" s="210"/>
      <c r="AD219" s="210"/>
      <c r="AE219" s="210"/>
      <c r="AF219" s="210"/>
      <c r="AG219" s="210" t="s">
        <v>193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2">
      <c r="A220" s="227"/>
      <c r="B220" s="228"/>
      <c r="C220" s="272" t="s">
        <v>391</v>
      </c>
      <c r="D220" s="266"/>
      <c r="E220" s="267"/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251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3">
      <c r="A221" s="227"/>
      <c r="B221" s="228"/>
      <c r="C221" s="273" t="s">
        <v>1601</v>
      </c>
      <c r="D221" s="266"/>
      <c r="E221" s="267">
        <v>10.08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251</v>
      </c>
      <c r="AH221" s="210">
        <v>2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3">
      <c r="A222" s="227"/>
      <c r="B222" s="228"/>
      <c r="C222" s="273" t="s">
        <v>1602</v>
      </c>
      <c r="D222" s="266"/>
      <c r="E222" s="267">
        <v>40.950000000000003</v>
      </c>
      <c r="F222" s="231"/>
      <c r="G222" s="231"/>
      <c r="H222" s="231"/>
      <c r="I222" s="231"/>
      <c r="J222" s="231"/>
      <c r="K222" s="231"/>
      <c r="L222" s="231"/>
      <c r="M222" s="231"/>
      <c r="N222" s="230"/>
      <c r="O222" s="230"/>
      <c r="P222" s="230"/>
      <c r="Q222" s="230"/>
      <c r="R222" s="231"/>
      <c r="S222" s="231"/>
      <c r="T222" s="231"/>
      <c r="U222" s="231"/>
      <c r="V222" s="231"/>
      <c r="W222" s="231"/>
      <c r="X222" s="231"/>
      <c r="Y222" s="231"/>
      <c r="Z222" s="210"/>
      <c r="AA222" s="210"/>
      <c r="AB222" s="210"/>
      <c r="AC222" s="210"/>
      <c r="AD222" s="210"/>
      <c r="AE222" s="210"/>
      <c r="AF222" s="210"/>
      <c r="AG222" s="210" t="s">
        <v>251</v>
      </c>
      <c r="AH222" s="210">
        <v>2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3">
      <c r="A223" s="227"/>
      <c r="B223" s="228"/>
      <c r="C223" s="273" t="s">
        <v>1603</v>
      </c>
      <c r="D223" s="266"/>
      <c r="E223" s="267">
        <v>63.27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251</v>
      </c>
      <c r="AH223" s="210">
        <v>2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3">
      <c r="A224" s="227"/>
      <c r="B224" s="228"/>
      <c r="C224" s="273" t="s">
        <v>1604</v>
      </c>
      <c r="D224" s="266"/>
      <c r="E224" s="267">
        <v>72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251</v>
      </c>
      <c r="AH224" s="210">
        <v>2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>
      <c r="A225" s="227"/>
      <c r="B225" s="228"/>
      <c r="C225" s="273" t="s">
        <v>1605</v>
      </c>
      <c r="D225" s="266"/>
      <c r="E225" s="267">
        <v>4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251</v>
      </c>
      <c r="AH225" s="210">
        <v>2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3">
      <c r="A226" s="227"/>
      <c r="B226" s="228"/>
      <c r="C226" s="273" t="s">
        <v>1606</v>
      </c>
      <c r="D226" s="266"/>
      <c r="E226" s="267">
        <v>-57.6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251</v>
      </c>
      <c r="AH226" s="210">
        <v>2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2.5" outlineLevel="3">
      <c r="A227" s="227"/>
      <c r="B227" s="228"/>
      <c r="C227" s="273" t="s">
        <v>1157</v>
      </c>
      <c r="D227" s="266"/>
      <c r="E227" s="267">
        <v>-0.25434000000000001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251</v>
      </c>
      <c r="AH227" s="210">
        <v>2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>
      <c r="A228" s="227"/>
      <c r="B228" s="228"/>
      <c r="C228" s="274" t="s">
        <v>399</v>
      </c>
      <c r="D228" s="268"/>
      <c r="E228" s="269">
        <v>132.44566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251</v>
      </c>
      <c r="AH228" s="210">
        <v>3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3">
      <c r="A229" s="227"/>
      <c r="B229" s="228"/>
      <c r="C229" s="272" t="s">
        <v>400</v>
      </c>
      <c r="D229" s="266"/>
      <c r="E229" s="267"/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251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33.75" outlineLevel="3">
      <c r="A230" s="227"/>
      <c r="B230" s="228"/>
      <c r="C230" s="271" t="s">
        <v>1612</v>
      </c>
      <c r="D230" s="264"/>
      <c r="E230" s="265">
        <v>26.489129999999999</v>
      </c>
      <c r="F230" s="231"/>
      <c r="G230" s="231"/>
      <c r="H230" s="231"/>
      <c r="I230" s="231"/>
      <c r="J230" s="231"/>
      <c r="K230" s="231"/>
      <c r="L230" s="231"/>
      <c r="M230" s="231"/>
      <c r="N230" s="230"/>
      <c r="O230" s="230"/>
      <c r="P230" s="230"/>
      <c r="Q230" s="230"/>
      <c r="R230" s="231"/>
      <c r="S230" s="231"/>
      <c r="T230" s="231"/>
      <c r="U230" s="231"/>
      <c r="V230" s="231"/>
      <c r="W230" s="231"/>
      <c r="X230" s="231"/>
      <c r="Y230" s="231"/>
      <c r="Z230" s="210"/>
      <c r="AA230" s="210"/>
      <c r="AB230" s="210"/>
      <c r="AC230" s="210"/>
      <c r="AD230" s="210"/>
      <c r="AE230" s="210"/>
      <c r="AF230" s="210"/>
      <c r="AG230" s="210" t="s">
        <v>251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>
      <c r="A231" s="242">
        <v>52</v>
      </c>
      <c r="B231" s="243" t="s">
        <v>560</v>
      </c>
      <c r="C231" s="256" t="s">
        <v>561</v>
      </c>
      <c r="D231" s="244" t="s">
        <v>320</v>
      </c>
      <c r="E231" s="245">
        <v>3.6</v>
      </c>
      <c r="F231" s="246"/>
      <c r="G231" s="247">
        <f>ROUND(E231*F231,2)</f>
        <v>0</v>
      </c>
      <c r="H231" s="232"/>
      <c r="I231" s="231">
        <f>ROUND(E231*H231,2)</f>
        <v>0</v>
      </c>
      <c r="J231" s="232"/>
      <c r="K231" s="231">
        <f>ROUND(E231*J231,2)</f>
        <v>0</v>
      </c>
      <c r="L231" s="231">
        <v>21</v>
      </c>
      <c r="M231" s="231">
        <f>G231*(1+L231/100)</f>
        <v>0</v>
      </c>
      <c r="N231" s="230">
        <v>1.8907700000000001</v>
      </c>
      <c r="O231" s="230">
        <f>ROUND(E231*N231,2)</f>
        <v>6.81</v>
      </c>
      <c r="P231" s="230">
        <v>0</v>
      </c>
      <c r="Q231" s="230">
        <f>ROUND(E231*P231,2)</f>
        <v>0</v>
      </c>
      <c r="R231" s="231"/>
      <c r="S231" s="231" t="s">
        <v>248</v>
      </c>
      <c r="T231" s="231" t="s">
        <v>249</v>
      </c>
      <c r="U231" s="231">
        <v>1.6950000000000001</v>
      </c>
      <c r="V231" s="231">
        <f>ROUND(E231*U231,2)</f>
        <v>6.1</v>
      </c>
      <c r="W231" s="231"/>
      <c r="X231" s="231" t="s">
        <v>191</v>
      </c>
      <c r="Y231" s="231" t="s">
        <v>192</v>
      </c>
      <c r="Z231" s="210"/>
      <c r="AA231" s="210"/>
      <c r="AB231" s="210"/>
      <c r="AC231" s="210"/>
      <c r="AD231" s="210"/>
      <c r="AE231" s="210"/>
      <c r="AF231" s="210"/>
      <c r="AG231" s="210" t="s">
        <v>193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2">
      <c r="A232" s="227"/>
      <c r="B232" s="228"/>
      <c r="C232" s="271" t="s">
        <v>1639</v>
      </c>
      <c r="D232" s="264"/>
      <c r="E232" s="265">
        <v>3.6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251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2.5" outlineLevel="1">
      <c r="A233" s="242">
        <v>53</v>
      </c>
      <c r="B233" s="243" t="s">
        <v>565</v>
      </c>
      <c r="C233" s="256" t="s">
        <v>566</v>
      </c>
      <c r="D233" s="244" t="s">
        <v>471</v>
      </c>
      <c r="E233" s="245">
        <v>1.3404700000000001</v>
      </c>
      <c r="F233" s="246"/>
      <c r="G233" s="247">
        <f>ROUND(E233*F233,2)</f>
        <v>0</v>
      </c>
      <c r="H233" s="232"/>
      <c r="I233" s="231">
        <f>ROUND(E233*H233,2)</f>
        <v>0</v>
      </c>
      <c r="J233" s="232"/>
      <c r="K233" s="231">
        <f>ROUND(E233*J233,2)</f>
        <v>0</v>
      </c>
      <c r="L233" s="231">
        <v>21</v>
      </c>
      <c r="M233" s="231">
        <f>G233*(1+L233/100)</f>
        <v>0</v>
      </c>
      <c r="N233" s="230">
        <v>0</v>
      </c>
      <c r="O233" s="230">
        <f>ROUND(E233*N233,2)</f>
        <v>0</v>
      </c>
      <c r="P233" s="230">
        <v>0</v>
      </c>
      <c r="Q233" s="230">
        <f>ROUND(E233*P233,2)</f>
        <v>0</v>
      </c>
      <c r="R233" s="231"/>
      <c r="S233" s="231" t="s">
        <v>248</v>
      </c>
      <c r="T233" s="231" t="s">
        <v>249</v>
      </c>
      <c r="U233" s="231">
        <v>0</v>
      </c>
      <c r="V233" s="231">
        <f>ROUND(E233*U233,2)</f>
        <v>0</v>
      </c>
      <c r="W233" s="231"/>
      <c r="X233" s="231" t="s">
        <v>191</v>
      </c>
      <c r="Y233" s="231" t="s">
        <v>482</v>
      </c>
      <c r="Z233" s="210"/>
      <c r="AA233" s="210"/>
      <c r="AB233" s="210"/>
      <c r="AC233" s="210"/>
      <c r="AD233" s="210"/>
      <c r="AE233" s="210"/>
      <c r="AF233" s="210"/>
      <c r="AG233" s="210" t="s">
        <v>193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2">
      <c r="A234" s="227"/>
      <c r="B234" s="228"/>
      <c r="C234" s="272" t="s">
        <v>391</v>
      </c>
      <c r="D234" s="266"/>
      <c r="E234" s="267"/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251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3">
      <c r="A235" s="227"/>
      <c r="B235" s="228"/>
      <c r="C235" s="273" t="s">
        <v>1608</v>
      </c>
      <c r="D235" s="266"/>
      <c r="E235" s="267">
        <v>2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251</v>
      </c>
      <c r="AH235" s="210">
        <v>2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2.5" outlineLevel="3">
      <c r="A236" s="227"/>
      <c r="B236" s="228"/>
      <c r="C236" s="273" t="s">
        <v>1164</v>
      </c>
      <c r="D236" s="266"/>
      <c r="E236" s="267">
        <v>0.25434000000000001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251</v>
      </c>
      <c r="AH236" s="210">
        <v>2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2.5" outlineLevel="3">
      <c r="A237" s="227"/>
      <c r="B237" s="228"/>
      <c r="C237" s="273" t="s">
        <v>1609</v>
      </c>
      <c r="D237" s="266"/>
      <c r="E237" s="267">
        <v>0.128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251</v>
      </c>
      <c r="AH237" s="210">
        <v>2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3">
      <c r="A238" s="227"/>
      <c r="B238" s="228"/>
      <c r="C238" s="273" t="s">
        <v>1610</v>
      </c>
      <c r="D238" s="266"/>
      <c r="E238" s="267">
        <v>4.32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251</v>
      </c>
      <c r="AH238" s="210">
        <v>2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>
      <c r="A239" s="227"/>
      <c r="B239" s="228"/>
      <c r="C239" s="274" t="s">
        <v>399</v>
      </c>
      <c r="D239" s="268"/>
      <c r="E239" s="269">
        <v>6.7023400000000004</v>
      </c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251</v>
      </c>
      <c r="AH239" s="210">
        <v>3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>
      <c r="A240" s="227"/>
      <c r="B240" s="228"/>
      <c r="C240" s="272" t="s">
        <v>400</v>
      </c>
      <c r="D240" s="266"/>
      <c r="E240" s="267"/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251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ht="33.75" outlineLevel="3">
      <c r="A241" s="227"/>
      <c r="B241" s="228"/>
      <c r="C241" s="271" t="s">
        <v>1640</v>
      </c>
      <c r="D241" s="264"/>
      <c r="E241" s="265">
        <v>1.3404700000000001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251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>
      <c r="A242" s="242">
        <v>54</v>
      </c>
      <c r="B242" s="243" t="s">
        <v>572</v>
      </c>
      <c r="C242" s="256" t="s">
        <v>573</v>
      </c>
      <c r="D242" s="244" t="s">
        <v>574</v>
      </c>
      <c r="E242" s="245">
        <v>4.4257499999999999</v>
      </c>
      <c r="F242" s="246"/>
      <c r="G242" s="247">
        <f>ROUND(E242*F242,2)</f>
        <v>0</v>
      </c>
      <c r="H242" s="232"/>
      <c r="I242" s="231">
        <f>ROUND(E242*H242,2)</f>
        <v>0</v>
      </c>
      <c r="J242" s="232"/>
      <c r="K242" s="231">
        <f>ROUND(E242*J242,2)</f>
        <v>0</v>
      </c>
      <c r="L242" s="231">
        <v>21</v>
      </c>
      <c r="M242" s="231">
        <f>G242*(1+L242/100)</f>
        <v>0</v>
      </c>
      <c r="N242" s="230">
        <v>1E-3</v>
      </c>
      <c r="O242" s="230">
        <f>ROUND(E242*N242,2)</f>
        <v>0</v>
      </c>
      <c r="P242" s="230">
        <v>0</v>
      </c>
      <c r="Q242" s="230">
        <f>ROUND(E242*P242,2)</f>
        <v>0</v>
      </c>
      <c r="R242" s="231" t="s">
        <v>575</v>
      </c>
      <c r="S242" s="231" t="s">
        <v>248</v>
      </c>
      <c r="T242" s="231" t="s">
        <v>249</v>
      </c>
      <c r="U242" s="231">
        <v>0</v>
      </c>
      <c r="V242" s="231">
        <f>ROUND(E242*U242,2)</f>
        <v>0</v>
      </c>
      <c r="W242" s="231"/>
      <c r="X242" s="231" t="s">
        <v>576</v>
      </c>
      <c r="Y242" s="231" t="s">
        <v>192</v>
      </c>
      <c r="Z242" s="210"/>
      <c r="AA242" s="210"/>
      <c r="AB242" s="210"/>
      <c r="AC242" s="210"/>
      <c r="AD242" s="210"/>
      <c r="AE242" s="210"/>
      <c r="AF242" s="210"/>
      <c r="AG242" s="210" t="s">
        <v>577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2">
      <c r="A243" s="227"/>
      <c r="B243" s="228"/>
      <c r="C243" s="271" t="s">
        <v>1641</v>
      </c>
      <c r="D243" s="264"/>
      <c r="E243" s="265">
        <v>4.4257499999999999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251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>
      <c r="A244" s="242">
        <v>55</v>
      </c>
      <c r="B244" s="243" t="s">
        <v>579</v>
      </c>
      <c r="C244" s="256" t="s">
        <v>580</v>
      </c>
      <c r="D244" s="244" t="s">
        <v>320</v>
      </c>
      <c r="E244" s="245">
        <v>0.70250000000000001</v>
      </c>
      <c r="F244" s="246"/>
      <c r="G244" s="247">
        <f>ROUND(E244*F244,2)</f>
        <v>0</v>
      </c>
      <c r="H244" s="232"/>
      <c r="I244" s="231">
        <f>ROUND(E244*H244,2)</f>
        <v>0</v>
      </c>
      <c r="J244" s="232"/>
      <c r="K244" s="231">
        <f>ROUND(E244*J244,2)</f>
        <v>0</v>
      </c>
      <c r="L244" s="231">
        <v>21</v>
      </c>
      <c r="M244" s="231">
        <f>G244*(1+L244/100)</f>
        <v>0</v>
      </c>
      <c r="N244" s="230">
        <v>0</v>
      </c>
      <c r="O244" s="230">
        <f>ROUND(E244*N244,2)</f>
        <v>0</v>
      </c>
      <c r="P244" s="230">
        <v>0</v>
      </c>
      <c r="Q244" s="230">
        <f>ROUND(E244*P244,2)</f>
        <v>0</v>
      </c>
      <c r="R244" s="231" t="s">
        <v>575</v>
      </c>
      <c r="S244" s="231" t="s">
        <v>248</v>
      </c>
      <c r="T244" s="231" t="s">
        <v>249</v>
      </c>
      <c r="U244" s="231">
        <v>0</v>
      </c>
      <c r="V244" s="231">
        <f>ROUND(E244*U244,2)</f>
        <v>0</v>
      </c>
      <c r="W244" s="231"/>
      <c r="X244" s="231" t="s">
        <v>576</v>
      </c>
      <c r="Y244" s="231" t="s">
        <v>192</v>
      </c>
      <c r="Z244" s="210"/>
      <c r="AA244" s="210"/>
      <c r="AB244" s="210"/>
      <c r="AC244" s="210"/>
      <c r="AD244" s="210"/>
      <c r="AE244" s="210"/>
      <c r="AF244" s="210"/>
      <c r="AG244" s="210" t="s">
        <v>577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2">
      <c r="A245" s="227"/>
      <c r="B245" s="228"/>
      <c r="C245" s="271" t="s">
        <v>1637</v>
      </c>
      <c r="D245" s="264"/>
      <c r="E245" s="265">
        <v>0.70250000000000001</v>
      </c>
      <c r="F245" s="231"/>
      <c r="G245" s="231"/>
      <c r="H245" s="231"/>
      <c r="I245" s="231"/>
      <c r="J245" s="231"/>
      <c r="K245" s="231"/>
      <c r="L245" s="231"/>
      <c r="M245" s="231"/>
      <c r="N245" s="230"/>
      <c r="O245" s="230"/>
      <c r="P245" s="230"/>
      <c r="Q245" s="230"/>
      <c r="R245" s="231"/>
      <c r="S245" s="231"/>
      <c r="T245" s="231"/>
      <c r="U245" s="231"/>
      <c r="V245" s="231"/>
      <c r="W245" s="231"/>
      <c r="X245" s="231"/>
      <c r="Y245" s="231"/>
      <c r="Z245" s="210"/>
      <c r="AA245" s="210"/>
      <c r="AB245" s="210"/>
      <c r="AC245" s="210"/>
      <c r="AD245" s="210"/>
      <c r="AE245" s="210"/>
      <c r="AF245" s="210"/>
      <c r="AG245" s="210" t="s">
        <v>251</v>
      </c>
      <c r="AH245" s="210">
        <v>5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>
      <c r="A246" s="242">
        <v>56</v>
      </c>
      <c r="B246" s="243" t="s">
        <v>581</v>
      </c>
      <c r="C246" s="256" t="s">
        <v>582</v>
      </c>
      <c r="D246" s="244" t="s">
        <v>320</v>
      </c>
      <c r="E246" s="245">
        <v>5.5492499999999998</v>
      </c>
      <c r="F246" s="246"/>
      <c r="G246" s="247">
        <f>ROUND(E246*F246,2)</f>
        <v>0</v>
      </c>
      <c r="H246" s="232"/>
      <c r="I246" s="231">
        <f>ROUND(E246*H246,2)</f>
        <v>0</v>
      </c>
      <c r="J246" s="232"/>
      <c r="K246" s="231">
        <f>ROUND(E246*J246,2)</f>
        <v>0</v>
      </c>
      <c r="L246" s="231">
        <v>21</v>
      </c>
      <c r="M246" s="231">
        <f>G246*(1+L246/100)</f>
        <v>0</v>
      </c>
      <c r="N246" s="230">
        <v>1.67</v>
      </c>
      <c r="O246" s="230">
        <f>ROUND(E246*N246,2)</f>
        <v>9.27</v>
      </c>
      <c r="P246" s="230">
        <v>0</v>
      </c>
      <c r="Q246" s="230">
        <f>ROUND(E246*P246,2)</f>
        <v>0</v>
      </c>
      <c r="R246" s="231" t="s">
        <v>575</v>
      </c>
      <c r="S246" s="231" t="s">
        <v>249</v>
      </c>
      <c r="T246" s="231" t="s">
        <v>249</v>
      </c>
      <c r="U246" s="231">
        <v>0</v>
      </c>
      <c r="V246" s="231">
        <f>ROUND(E246*U246,2)</f>
        <v>0</v>
      </c>
      <c r="W246" s="231"/>
      <c r="X246" s="231" t="s">
        <v>576</v>
      </c>
      <c r="Y246" s="231" t="s">
        <v>482</v>
      </c>
      <c r="Z246" s="210"/>
      <c r="AA246" s="210"/>
      <c r="AB246" s="210"/>
      <c r="AC246" s="210"/>
      <c r="AD246" s="210"/>
      <c r="AE246" s="210"/>
      <c r="AF246" s="210"/>
      <c r="AG246" s="210" t="s">
        <v>577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2">
      <c r="A247" s="227"/>
      <c r="B247" s="228"/>
      <c r="C247" s="272" t="s">
        <v>391</v>
      </c>
      <c r="D247" s="266"/>
      <c r="E247" s="267"/>
      <c r="F247" s="231"/>
      <c r="G247" s="231"/>
      <c r="H247" s="231"/>
      <c r="I247" s="231"/>
      <c r="J247" s="231"/>
      <c r="K247" s="231"/>
      <c r="L247" s="231"/>
      <c r="M247" s="231"/>
      <c r="N247" s="230"/>
      <c r="O247" s="230"/>
      <c r="P247" s="230"/>
      <c r="Q247" s="230"/>
      <c r="R247" s="231"/>
      <c r="S247" s="231"/>
      <c r="T247" s="231"/>
      <c r="U247" s="231"/>
      <c r="V247" s="231"/>
      <c r="W247" s="231"/>
      <c r="X247" s="231"/>
      <c r="Y247" s="231"/>
      <c r="Z247" s="210"/>
      <c r="AA247" s="210"/>
      <c r="AB247" s="210"/>
      <c r="AC247" s="210"/>
      <c r="AD247" s="210"/>
      <c r="AE247" s="210"/>
      <c r="AF247" s="210"/>
      <c r="AG247" s="210" t="s">
        <v>251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>
      <c r="A248" s="227"/>
      <c r="B248" s="228"/>
      <c r="C248" s="273" t="s">
        <v>1642</v>
      </c>
      <c r="D248" s="266"/>
      <c r="E248" s="267">
        <v>22.12875</v>
      </c>
      <c r="F248" s="231"/>
      <c r="G248" s="231"/>
      <c r="H248" s="231"/>
      <c r="I248" s="231"/>
      <c r="J248" s="231"/>
      <c r="K248" s="231"/>
      <c r="L248" s="231"/>
      <c r="M248" s="231"/>
      <c r="N248" s="230"/>
      <c r="O248" s="230"/>
      <c r="P248" s="230"/>
      <c r="Q248" s="230"/>
      <c r="R248" s="231"/>
      <c r="S248" s="231"/>
      <c r="T248" s="231"/>
      <c r="U248" s="231"/>
      <c r="V248" s="231"/>
      <c r="W248" s="231"/>
      <c r="X248" s="231"/>
      <c r="Y248" s="231"/>
      <c r="Z248" s="210"/>
      <c r="AA248" s="210"/>
      <c r="AB248" s="210"/>
      <c r="AC248" s="210"/>
      <c r="AD248" s="210"/>
      <c r="AE248" s="210"/>
      <c r="AF248" s="210"/>
      <c r="AG248" s="210" t="s">
        <v>251</v>
      </c>
      <c r="AH248" s="210">
        <v>2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3">
      <c r="A249" s="227"/>
      <c r="B249" s="228"/>
      <c r="C249" s="273" t="s">
        <v>1643</v>
      </c>
      <c r="D249" s="266"/>
      <c r="E249" s="267">
        <v>5.6174999999999997</v>
      </c>
      <c r="F249" s="231"/>
      <c r="G249" s="231"/>
      <c r="H249" s="231"/>
      <c r="I249" s="231"/>
      <c r="J249" s="231"/>
      <c r="K249" s="231"/>
      <c r="L249" s="231"/>
      <c r="M249" s="231"/>
      <c r="N249" s="230"/>
      <c r="O249" s="230"/>
      <c r="P249" s="230"/>
      <c r="Q249" s="230"/>
      <c r="R249" s="231"/>
      <c r="S249" s="231"/>
      <c r="T249" s="231"/>
      <c r="U249" s="231"/>
      <c r="V249" s="231"/>
      <c r="W249" s="231"/>
      <c r="X249" s="231"/>
      <c r="Y249" s="231"/>
      <c r="Z249" s="210"/>
      <c r="AA249" s="210"/>
      <c r="AB249" s="210"/>
      <c r="AC249" s="210"/>
      <c r="AD249" s="210"/>
      <c r="AE249" s="210"/>
      <c r="AF249" s="210"/>
      <c r="AG249" s="210" t="s">
        <v>251</v>
      </c>
      <c r="AH249" s="210">
        <v>2</v>
      </c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3">
      <c r="A250" s="227"/>
      <c r="B250" s="228"/>
      <c r="C250" s="274" t="s">
        <v>399</v>
      </c>
      <c r="D250" s="268"/>
      <c r="E250" s="269">
        <v>27.74625</v>
      </c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251</v>
      </c>
      <c r="AH250" s="210">
        <v>3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>
      <c r="A251" s="227"/>
      <c r="B251" s="228"/>
      <c r="C251" s="272" t="s">
        <v>400</v>
      </c>
      <c r="D251" s="266"/>
      <c r="E251" s="267"/>
      <c r="F251" s="231"/>
      <c r="G251" s="231"/>
      <c r="H251" s="231"/>
      <c r="I251" s="231"/>
      <c r="J251" s="231"/>
      <c r="K251" s="231"/>
      <c r="L251" s="231"/>
      <c r="M251" s="231"/>
      <c r="N251" s="230"/>
      <c r="O251" s="230"/>
      <c r="P251" s="230"/>
      <c r="Q251" s="230"/>
      <c r="R251" s="231"/>
      <c r="S251" s="231"/>
      <c r="T251" s="231"/>
      <c r="U251" s="231"/>
      <c r="V251" s="231"/>
      <c r="W251" s="231"/>
      <c r="X251" s="231"/>
      <c r="Y251" s="231"/>
      <c r="Z251" s="210"/>
      <c r="AA251" s="210"/>
      <c r="AB251" s="210"/>
      <c r="AC251" s="210"/>
      <c r="AD251" s="210"/>
      <c r="AE251" s="210"/>
      <c r="AF251" s="210"/>
      <c r="AG251" s="210" t="s">
        <v>251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ht="33.75" outlineLevel="3">
      <c r="A252" s="227"/>
      <c r="B252" s="228"/>
      <c r="C252" s="271" t="s">
        <v>1644</v>
      </c>
      <c r="D252" s="264"/>
      <c r="E252" s="265">
        <v>5.5492499999999998</v>
      </c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251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>
      <c r="A253" s="242">
        <v>57</v>
      </c>
      <c r="B253" s="243" t="s">
        <v>585</v>
      </c>
      <c r="C253" s="256" t="s">
        <v>586</v>
      </c>
      <c r="D253" s="244" t="s">
        <v>587</v>
      </c>
      <c r="E253" s="245">
        <v>10</v>
      </c>
      <c r="F253" s="246"/>
      <c r="G253" s="247">
        <f>ROUND(E253*F253,2)</f>
        <v>0</v>
      </c>
      <c r="H253" s="232"/>
      <c r="I253" s="231">
        <f>ROUND(E253*H253,2)</f>
        <v>0</v>
      </c>
      <c r="J253" s="232"/>
      <c r="K253" s="231">
        <f>ROUND(E253*J253,2)</f>
        <v>0</v>
      </c>
      <c r="L253" s="231">
        <v>21</v>
      </c>
      <c r="M253" s="231">
        <f>G253*(1+L253/100)</f>
        <v>0</v>
      </c>
      <c r="N253" s="230">
        <v>1E-3</v>
      </c>
      <c r="O253" s="230">
        <f>ROUND(E253*N253,2)</f>
        <v>0.01</v>
      </c>
      <c r="P253" s="230">
        <v>0</v>
      </c>
      <c r="Q253" s="230">
        <f>ROUND(E253*P253,2)</f>
        <v>0</v>
      </c>
      <c r="R253" s="231" t="s">
        <v>575</v>
      </c>
      <c r="S253" s="231" t="s">
        <v>248</v>
      </c>
      <c r="T253" s="231" t="s">
        <v>249</v>
      </c>
      <c r="U253" s="231">
        <v>0</v>
      </c>
      <c r="V253" s="231">
        <f>ROUND(E253*U253,2)</f>
        <v>0</v>
      </c>
      <c r="W253" s="231"/>
      <c r="X253" s="231" t="s">
        <v>576</v>
      </c>
      <c r="Y253" s="231" t="s">
        <v>192</v>
      </c>
      <c r="Z253" s="210"/>
      <c r="AA253" s="210"/>
      <c r="AB253" s="210"/>
      <c r="AC253" s="210"/>
      <c r="AD253" s="210"/>
      <c r="AE253" s="210"/>
      <c r="AF253" s="210"/>
      <c r="AG253" s="210" t="s">
        <v>577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2">
      <c r="A254" s="227"/>
      <c r="B254" s="228"/>
      <c r="C254" s="272" t="s">
        <v>391</v>
      </c>
      <c r="D254" s="266"/>
      <c r="E254" s="267"/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251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>
      <c r="A255" s="227"/>
      <c r="B255" s="228"/>
      <c r="C255" s="273" t="s">
        <v>1645</v>
      </c>
      <c r="D255" s="266"/>
      <c r="E255" s="267">
        <v>0.28100000000000003</v>
      </c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251</v>
      </c>
      <c r="AH255" s="210">
        <v>2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3">
      <c r="A256" s="227"/>
      <c r="B256" s="228"/>
      <c r="C256" s="272" t="s">
        <v>400</v>
      </c>
      <c r="D256" s="266"/>
      <c r="E256" s="267"/>
      <c r="F256" s="231"/>
      <c r="G256" s="231"/>
      <c r="H256" s="231"/>
      <c r="I256" s="231"/>
      <c r="J256" s="231"/>
      <c r="K256" s="231"/>
      <c r="L256" s="231"/>
      <c r="M256" s="231"/>
      <c r="N256" s="230"/>
      <c r="O256" s="230"/>
      <c r="P256" s="230"/>
      <c r="Q256" s="230"/>
      <c r="R256" s="231"/>
      <c r="S256" s="231"/>
      <c r="T256" s="231"/>
      <c r="U256" s="231"/>
      <c r="V256" s="231"/>
      <c r="W256" s="231"/>
      <c r="X256" s="231"/>
      <c r="Y256" s="231"/>
      <c r="Z256" s="210"/>
      <c r="AA256" s="210"/>
      <c r="AB256" s="210"/>
      <c r="AC256" s="210"/>
      <c r="AD256" s="210"/>
      <c r="AE256" s="210"/>
      <c r="AF256" s="210"/>
      <c r="AG256" s="210" t="s">
        <v>251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3">
      <c r="A257" s="227"/>
      <c r="B257" s="228"/>
      <c r="C257" s="271" t="s">
        <v>1646</v>
      </c>
      <c r="D257" s="264"/>
      <c r="E257" s="265">
        <v>10</v>
      </c>
      <c r="F257" s="231"/>
      <c r="G257" s="231"/>
      <c r="H257" s="231"/>
      <c r="I257" s="231"/>
      <c r="J257" s="231"/>
      <c r="K257" s="231"/>
      <c r="L257" s="231"/>
      <c r="M257" s="231"/>
      <c r="N257" s="230"/>
      <c r="O257" s="230"/>
      <c r="P257" s="230"/>
      <c r="Q257" s="230"/>
      <c r="R257" s="231"/>
      <c r="S257" s="231"/>
      <c r="T257" s="231"/>
      <c r="U257" s="231"/>
      <c r="V257" s="231"/>
      <c r="W257" s="231"/>
      <c r="X257" s="231"/>
      <c r="Y257" s="231"/>
      <c r="Z257" s="210"/>
      <c r="AA257" s="210"/>
      <c r="AB257" s="210"/>
      <c r="AC257" s="210"/>
      <c r="AD257" s="210"/>
      <c r="AE257" s="210"/>
      <c r="AF257" s="210"/>
      <c r="AG257" s="210" t="s">
        <v>251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>
      <c r="A258" s="248">
        <v>58</v>
      </c>
      <c r="B258" s="249" t="s">
        <v>590</v>
      </c>
      <c r="C258" s="255" t="s">
        <v>591</v>
      </c>
      <c r="D258" s="250" t="s">
        <v>592</v>
      </c>
      <c r="E258" s="251">
        <v>5</v>
      </c>
      <c r="F258" s="252"/>
      <c r="G258" s="253">
        <f>ROUND(E258*F258,2)</f>
        <v>0</v>
      </c>
      <c r="H258" s="232"/>
      <c r="I258" s="231">
        <f>ROUND(E258*H258,2)</f>
        <v>0</v>
      </c>
      <c r="J258" s="232"/>
      <c r="K258" s="231">
        <f>ROUND(E258*J258,2)</f>
        <v>0</v>
      </c>
      <c r="L258" s="231">
        <v>21</v>
      </c>
      <c r="M258" s="231">
        <f>G258*(1+L258/100)</f>
        <v>0</v>
      </c>
      <c r="N258" s="230">
        <v>1E-3</v>
      </c>
      <c r="O258" s="230">
        <f>ROUND(E258*N258,2)</f>
        <v>0.01</v>
      </c>
      <c r="P258" s="230">
        <v>0</v>
      </c>
      <c r="Q258" s="230">
        <f>ROUND(E258*P258,2)</f>
        <v>0</v>
      </c>
      <c r="R258" s="231" t="s">
        <v>575</v>
      </c>
      <c r="S258" s="231" t="s">
        <v>248</v>
      </c>
      <c r="T258" s="231" t="s">
        <v>249</v>
      </c>
      <c r="U258" s="231">
        <v>0</v>
      </c>
      <c r="V258" s="231">
        <f>ROUND(E258*U258,2)</f>
        <v>0</v>
      </c>
      <c r="W258" s="231"/>
      <c r="X258" s="231" t="s">
        <v>576</v>
      </c>
      <c r="Y258" s="231" t="s">
        <v>192</v>
      </c>
      <c r="Z258" s="210"/>
      <c r="AA258" s="210"/>
      <c r="AB258" s="210"/>
      <c r="AC258" s="210"/>
      <c r="AD258" s="210"/>
      <c r="AE258" s="210"/>
      <c r="AF258" s="210"/>
      <c r="AG258" s="210" t="s">
        <v>577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>
      <c r="A259" s="242">
        <v>59</v>
      </c>
      <c r="B259" s="243" t="s">
        <v>1212</v>
      </c>
      <c r="C259" s="256" t="s">
        <v>1213</v>
      </c>
      <c r="D259" s="244" t="s">
        <v>471</v>
      </c>
      <c r="E259" s="245">
        <v>2.5174799999999999</v>
      </c>
      <c r="F259" s="246"/>
      <c r="G259" s="247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1</v>
      </c>
      <c r="O259" s="230">
        <f>ROUND(E259*N259,2)</f>
        <v>2.52</v>
      </c>
      <c r="P259" s="230">
        <v>0</v>
      </c>
      <c r="Q259" s="230">
        <f>ROUND(E259*P259,2)</f>
        <v>0</v>
      </c>
      <c r="R259" s="231" t="s">
        <v>575</v>
      </c>
      <c r="S259" s="231" t="s">
        <v>248</v>
      </c>
      <c r="T259" s="231" t="s">
        <v>249</v>
      </c>
      <c r="U259" s="231">
        <v>0</v>
      </c>
      <c r="V259" s="231">
        <f>ROUND(E259*U259,2)</f>
        <v>0</v>
      </c>
      <c r="W259" s="231"/>
      <c r="X259" s="231" t="s">
        <v>576</v>
      </c>
      <c r="Y259" s="231" t="s">
        <v>192</v>
      </c>
      <c r="Z259" s="210"/>
      <c r="AA259" s="210"/>
      <c r="AB259" s="210"/>
      <c r="AC259" s="210"/>
      <c r="AD259" s="210"/>
      <c r="AE259" s="210"/>
      <c r="AF259" s="210"/>
      <c r="AG259" s="210" t="s">
        <v>577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2">
      <c r="A260" s="227"/>
      <c r="B260" s="228"/>
      <c r="C260" s="272" t="s">
        <v>391</v>
      </c>
      <c r="D260" s="266"/>
      <c r="E260" s="267"/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251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>
      <c r="A261" s="227"/>
      <c r="B261" s="228"/>
      <c r="C261" s="273" t="s">
        <v>1603</v>
      </c>
      <c r="D261" s="266"/>
      <c r="E261" s="267">
        <v>63.27</v>
      </c>
      <c r="F261" s="231"/>
      <c r="G261" s="231"/>
      <c r="H261" s="231"/>
      <c r="I261" s="231"/>
      <c r="J261" s="231"/>
      <c r="K261" s="231"/>
      <c r="L261" s="231"/>
      <c r="M261" s="231"/>
      <c r="N261" s="230"/>
      <c r="O261" s="230"/>
      <c r="P261" s="230"/>
      <c r="Q261" s="230"/>
      <c r="R261" s="231"/>
      <c r="S261" s="231"/>
      <c r="T261" s="231"/>
      <c r="U261" s="231"/>
      <c r="V261" s="231"/>
      <c r="W261" s="231"/>
      <c r="X261" s="231"/>
      <c r="Y261" s="231"/>
      <c r="Z261" s="210"/>
      <c r="AA261" s="210"/>
      <c r="AB261" s="210"/>
      <c r="AC261" s="210"/>
      <c r="AD261" s="210"/>
      <c r="AE261" s="210"/>
      <c r="AF261" s="210"/>
      <c r="AG261" s="210" t="s">
        <v>251</v>
      </c>
      <c r="AH261" s="210">
        <v>2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>
      <c r="A262" s="227"/>
      <c r="B262" s="228"/>
      <c r="C262" s="273" t="s">
        <v>1621</v>
      </c>
      <c r="D262" s="266"/>
      <c r="E262" s="267">
        <v>-36.130499999999998</v>
      </c>
      <c r="F262" s="231"/>
      <c r="G262" s="231"/>
      <c r="H262" s="231"/>
      <c r="I262" s="231"/>
      <c r="J262" s="231"/>
      <c r="K262" s="231"/>
      <c r="L262" s="231"/>
      <c r="M262" s="231"/>
      <c r="N262" s="230"/>
      <c r="O262" s="230"/>
      <c r="P262" s="230"/>
      <c r="Q262" s="230"/>
      <c r="R262" s="231"/>
      <c r="S262" s="231"/>
      <c r="T262" s="231"/>
      <c r="U262" s="231"/>
      <c r="V262" s="231"/>
      <c r="W262" s="231"/>
      <c r="X262" s="231"/>
      <c r="Y262" s="231"/>
      <c r="Z262" s="210"/>
      <c r="AA262" s="210"/>
      <c r="AB262" s="210"/>
      <c r="AC262" s="210"/>
      <c r="AD262" s="210"/>
      <c r="AE262" s="210"/>
      <c r="AF262" s="210"/>
      <c r="AG262" s="210" t="s">
        <v>251</v>
      </c>
      <c r="AH262" s="210">
        <v>2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>
      <c r="A263" s="227"/>
      <c r="B263" s="228"/>
      <c r="C263" s="273" t="s">
        <v>1622</v>
      </c>
      <c r="D263" s="266"/>
      <c r="E263" s="267">
        <v>-5.8274999999999997</v>
      </c>
      <c r="F263" s="231"/>
      <c r="G263" s="231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251</v>
      </c>
      <c r="AH263" s="210">
        <v>2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>
      <c r="A264" s="227"/>
      <c r="B264" s="228"/>
      <c r="C264" s="273" t="s">
        <v>1623</v>
      </c>
      <c r="D264" s="266"/>
      <c r="E264" s="267">
        <v>-19.813500000000001</v>
      </c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251</v>
      </c>
      <c r="AH264" s="210">
        <v>2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>
      <c r="A265" s="227"/>
      <c r="B265" s="228"/>
      <c r="C265" s="274" t="s">
        <v>399</v>
      </c>
      <c r="D265" s="268"/>
      <c r="E265" s="269">
        <v>1.4984999999999999</v>
      </c>
      <c r="F265" s="231"/>
      <c r="G265" s="231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251</v>
      </c>
      <c r="AH265" s="210">
        <v>3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>
      <c r="A266" s="227"/>
      <c r="B266" s="228"/>
      <c r="C266" s="272" t="s">
        <v>400</v>
      </c>
      <c r="D266" s="266"/>
      <c r="E266" s="267"/>
      <c r="F266" s="231"/>
      <c r="G266" s="231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251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>
      <c r="A267" s="227"/>
      <c r="B267" s="228"/>
      <c r="C267" s="271" t="s">
        <v>1647</v>
      </c>
      <c r="D267" s="264"/>
      <c r="E267" s="265">
        <v>2.5174799999999999</v>
      </c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251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>
      <c r="A268" s="235" t="s">
        <v>184</v>
      </c>
      <c r="B268" s="236" t="s">
        <v>104</v>
      </c>
      <c r="C268" s="254" t="s">
        <v>105</v>
      </c>
      <c r="D268" s="237"/>
      <c r="E268" s="238"/>
      <c r="F268" s="239"/>
      <c r="G268" s="240">
        <f>SUMIF(AG269:AG291,"&lt;&gt;NOR",G269:G291)</f>
        <v>0</v>
      </c>
      <c r="H268" s="234"/>
      <c r="I268" s="234">
        <f>SUM(I269:I291)</f>
        <v>0</v>
      </c>
      <c r="J268" s="234"/>
      <c r="K268" s="234">
        <f>SUM(K269:K291)</f>
        <v>0</v>
      </c>
      <c r="L268" s="234"/>
      <c r="M268" s="234">
        <f>SUM(M269:M291)</f>
        <v>0</v>
      </c>
      <c r="N268" s="233"/>
      <c r="O268" s="233">
        <f>SUM(O269:O291)</f>
        <v>103.17</v>
      </c>
      <c r="P268" s="233"/>
      <c r="Q268" s="233">
        <f>SUM(Q269:Q291)</f>
        <v>0</v>
      </c>
      <c r="R268" s="234"/>
      <c r="S268" s="234"/>
      <c r="T268" s="234"/>
      <c r="U268" s="234"/>
      <c r="V268" s="234">
        <f>SUM(V269:V291)</f>
        <v>96.88</v>
      </c>
      <c r="W268" s="234"/>
      <c r="X268" s="234"/>
      <c r="Y268" s="234"/>
      <c r="AG268" t="s">
        <v>185</v>
      </c>
    </row>
    <row r="269" spans="1:60" outlineLevel="1">
      <c r="A269" s="242">
        <v>60</v>
      </c>
      <c r="B269" s="243" t="s">
        <v>1215</v>
      </c>
      <c r="C269" s="256" t="s">
        <v>1216</v>
      </c>
      <c r="D269" s="244" t="s">
        <v>320</v>
      </c>
      <c r="E269" s="245">
        <v>36.130499999999998</v>
      </c>
      <c r="F269" s="246"/>
      <c r="G269" s="247">
        <f>ROUND(E269*F269,2)</f>
        <v>0</v>
      </c>
      <c r="H269" s="232"/>
      <c r="I269" s="231">
        <f>ROUND(E269*H269,2)</f>
        <v>0</v>
      </c>
      <c r="J269" s="232"/>
      <c r="K269" s="231">
        <f>ROUND(E269*J269,2)</f>
        <v>0</v>
      </c>
      <c r="L269" s="231">
        <v>21</v>
      </c>
      <c r="M269" s="231">
        <f>G269*(1+L269/100)</f>
        <v>0</v>
      </c>
      <c r="N269" s="230">
        <v>1.63</v>
      </c>
      <c r="O269" s="230">
        <f>ROUND(E269*N269,2)</f>
        <v>58.89</v>
      </c>
      <c r="P269" s="230">
        <v>0</v>
      </c>
      <c r="Q269" s="230">
        <f>ROUND(E269*P269,2)</f>
        <v>0</v>
      </c>
      <c r="R269" s="231"/>
      <c r="S269" s="231" t="s">
        <v>248</v>
      </c>
      <c r="T269" s="231" t="s">
        <v>249</v>
      </c>
      <c r="U269" s="231">
        <v>1.5840000000000001</v>
      </c>
      <c r="V269" s="231">
        <f>ROUND(E269*U269,2)</f>
        <v>57.23</v>
      </c>
      <c r="W269" s="231"/>
      <c r="X269" s="231" t="s">
        <v>191</v>
      </c>
      <c r="Y269" s="231" t="s">
        <v>192</v>
      </c>
      <c r="Z269" s="210"/>
      <c r="AA269" s="210"/>
      <c r="AB269" s="210"/>
      <c r="AC269" s="210"/>
      <c r="AD269" s="210"/>
      <c r="AE269" s="210"/>
      <c r="AF269" s="210"/>
      <c r="AG269" s="210" t="s">
        <v>193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2">
      <c r="A270" s="227"/>
      <c r="B270" s="228"/>
      <c r="C270" s="271" t="s">
        <v>1648</v>
      </c>
      <c r="D270" s="264"/>
      <c r="E270" s="265">
        <v>36.130499999999998</v>
      </c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251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>
      <c r="A271" s="242">
        <v>61</v>
      </c>
      <c r="B271" s="243" t="s">
        <v>593</v>
      </c>
      <c r="C271" s="256" t="s">
        <v>594</v>
      </c>
      <c r="D271" s="244" t="s">
        <v>320</v>
      </c>
      <c r="E271" s="245">
        <v>5.8274999999999997</v>
      </c>
      <c r="F271" s="246"/>
      <c r="G271" s="247">
        <f>ROUND(E271*F271,2)</f>
        <v>0</v>
      </c>
      <c r="H271" s="232"/>
      <c r="I271" s="231">
        <f>ROUND(E271*H271,2)</f>
        <v>0</v>
      </c>
      <c r="J271" s="232"/>
      <c r="K271" s="231">
        <f>ROUND(E271*J271,2)</f>
        <v>0</v>
      </c>
      <c r="L271" s="231">
        <v>21</v>
      </c>
      <c r="M271" s="231">
        <f>G271*(1+L271/100)</f>
        <v>0</v>
      </c>
      <c r="N271" s="230">
        <v>1.9205000000000001</v>
      </c>
      <c r="O271" s="230">
        <f>ROUND(E271*N271,2)</f>
        <v>11.19</v>
      </c>
      <c r="P271" s="230">
        <v>0</v>
      </c>
      <c r="Q271" s="230">
        <f>ROUND(E271*P271,2)</f>
        <v>0</v>
      </c>
      <c r="R271" s="231"/>
      <c r="S271" s="231" t="s">
        <v>248</v>
      </c>
      <c r="T271" s="231" t="s">
        <v>249</v>
      </c>
      <c r="U271" s="231">
        <v>1.5840000000000001</v>
      </c>
      <c r="V271" s="231">
        <f>ROUND(E271*U271,2)</f>
        <v>9.23</v>
      </c>
      <c r="W271" s="231"/>
      <c r="X271" s="231" t="s">
        <v>191</v>
      </c>
      <c r="Y271" s="231" t="s">
        <v>192</v>
      </c>
      <c r="Z271" s="210"/>
      <c r="AA271" s="210"/>
      <c r="AB271" s="210"/>
      <c r="AC271" s="210"/>
      <c r="AD271" s="210"/>
      <c r="AE271" s="210"/>
      <c r="AF271" s="210"/>
      <c r="AG271" s="210" t="s">
        <v>193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2">
      <c r="A272" s="227"/>
      <c r="B272" s="228"/>
      <c r="C272" s="271" t="s">
        <v>1649</v>
      </c>
      <c r="D272" s="264"/>
      <c r="E272" s="265">
        <v>5.8274999999999997</v>
      </c>
      <c r="F272" s="231"/>
      <c r="G272" s="231"/>
      <c r="H272" s="231"/>
      <c r="I272" s="231"/>
      <c r="J272" s="231"/>
      <c r="K272" s="231"/>
      <c r="L272" s="231"/>
      <c r="M272" s="231"/>
      <c r="N272" s="230"/>
      <c r="O272" s="230"/>
      <c r="P272" s="230"/>
      <c r="Q272" s="230"/>
      <c r="R272" s="231"/>
      <c r="S272" s="231"/>
      <c r="T272" s="231"/>
      <c r="U272" s="231"/>
      <c r="V272" s="231"/>
      <c r="W272" s="231"/>
      <c r="X272" s="231"/>
      <c r="Y272" s="231"/>
      <c r="Z272" s="210"/>
      <c r="AA272" s="210"/>
      <c r="AB272" s="210"/>
      <c r="AC272" s="210"/>
      <c r="AD272" s="210"/>
      <c r="AE272" s="210"/>
      <c r="AF272" s="210"/>
      <c r="AG272" s="210" t="s">
        <v>251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>
      <c r="A273" s="242">
        <v>62</v>
      </c>
      <c r="B273" s="243" t="s">
        <v>596</v>
      </c>
      <c r="C273" s="256" t="s">
        <v>597</v>
      </c>
      <c r="D273" s="244" t="s">
        <v>320</v>
      </c>
      <c r="E273" s="245">
        <v>19.813500000000001</v>
      </c>
      <c r="F273" s="246"/>
      <c r="G273" s="247">
        <f>ROUND(E273*F273,2)</f>
        <v>0</v>
      </c>
      <c r="H273" s="232"/>
      <c r="I273" s="231">
        <f>ROUND(E273*H273,2)</f>
        <v>0</v>
      </c>
      <c r="J273" s="232"/>
      <c r="K273" s="231">
        <f>ROUND(E273*J273,2)</f>
        <v>0</v>
      </c>
      <c r="L273" s="231">
        <v>21</v>
      </c>
      <c r="M273" s="231">
        <f>G273*(1+L273/100)</f>
        <v>0</v>
      </c>
      <c r="N273" s="230">
        <v>1.665</v>
      </c>
      <c r="O273" s="230">
        <f>ROUND(E273*N273,2)</f>
        <v>32.99</v>
      </c>
      <c r="P273" s="230">
        <v>0</v>
      </c>
      <c r="Q273" s="230">
        <f>ROUND(E273*P273,2)</f>
        <v>0</v>
      </c>
      <c r="R273" s="231"/>
      <c r="S273" s="231" t="s">
        <v>248</v>
      </c>
      <c r="T273" s="231" t="s">
        <v>249</v>
      </c>
      <c r="U273" s="231">
        <v>0.92</v>
      </c>
      <c r="V273" s="231">
        <f>ROUND(E273*U273,2)</f>
        <v>18.23</v>
      </c>
      <c r="W273" s="231"/>
      <c r="X273" s="231" t="s">
        <v>191</v>
      </c>
      <c r="Y273" s="231" t="s">
        <v>192</v>
      </c>
      <c r="Z273" s="210"/>
      <c r="AA273" s="210"/>
      <c r="AB273" s="210"/>
      <c r="AC273" s="210"/>
      <c r="AD273" s="210"/>
      <c r="AE273" s="210"/>
      <c r="AF273" s="210"/>
      <c r="AG273" s="210" t="s">
        <v>193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2">
      <c r="A274" s="227"/>
      <c r="B274" s="228"/>
      <c r="C274" s="271" t="s">
        <v>1650</v>
      </c>
      <c r="D274" s="264"/>
      <c r="E274" s="265">
        <v>19.813500000000001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251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2.5" outlineLevel="1">
      <c r="A275" s="242">
        <v>63</v>
      </c>
      <c r="B275" s="243" t="s">
        <v>599</v>
      </c>
      <c r="C275" s="256" t="s">
        <v>600</v>
      </c>
      <c r="D275" s="244" t="s">
        <v>303</v>
      </c>
      <c r="E275" s="245">
        <v>111</v>
      </c>
      <c r="F275" s="246"/>
      <c r="G275" s="247">
        <f>ROUND(E275*F275,2)</f>
        <v>0</v>
      </c>
      <c r="H275" s="232"/>
      <c r="I275" s="231">
        <f>ROUND(E275*H275,2)</f>
        <v>0</v>
      </c>
      <c r="J275" s="232"/>
      <c r="K275" s="231">
        <f>ROUND(E275*J275,2)</f>
        <v>0</v>
      </c>
      <c r="L275" s="231">
        <v>21</v>
      </c>
      <c r="M275" s="231">
        <f>G275*(1+L275/100)</f>
        <v>0</v>
      </c>
      <c r="N275" s="230">
        <v>0</v>
      </c>
      <c r="O275" s="230">
        <f>ROUND(E275*N275,2)</f>
        <v>0</v>
      </c>
      <c r="P275" s="230">
        <v>0</v>
      </c>
      <c r="Q275" s="230">
        <f>ROUND(E275*P275,2)</f>
        <v>0</v>
      </c>
      <c r="R275" s="231"/>
      <c r="S275" s="231" t="s">
        <v>248</v>
      </c>
      <c r="T275" s="231" t="s">
        <v>249</v>
      </c>
      <c r="U275" s="231">
        <v>7.9299999999999995E-2</v>
      </c>
      <c r="V275" s="231">
        <f>ROUND(E275*U275,2)</f>
        <v>8.8000000000000007</v>
      </c>
      <c r="W275" s="231"/>
      <c r="X275" s="231" t="s">
        <v>191</v>
      </c>
      <c r="Y275" s="231" t="s">
        <v>192</v>
      </c>
      <c r="Z275" s="210"/>
      <c r="AA275" s="210"/>
      <c r="AB275" s="210"/>
      <c r="AC275" s="210"/>
      <c r="AD275" s="210"/>
      <c r="AE275" s="210"/>
      <c r="AF275" s="210"/>
      <c r="AG275" s="210" t="s">
        <v>193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2">
      <c r="A276" s="227"/>
      <c r="B276" s="228"/>
      <c r="C276" s="271" t="s">
        <v>1651</v>
      </c>
      <c r="D276" s="264"/>
      <c r="E276" s="265">
        <v>111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251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>
      <c r="A277" s="248">
        <v>64</v>
      </c>
      <c r="B277" s="249" t="s">
        <v>602</v>
      </c>
      <c r="C277" s="255" t="s">
        <v>603</v>
      </c>
      <c r="D277" s="250" t="s">
        <v>541</v>
      </c>
      <c r="E277" s="251">
        <v>2</v>
      </c>
      <c r="F277" s="252"/>
      <c r="G277" s="253">
        <f>ROUND(E277*F277,2)</f>
        <v>0</v>
      </c>
      <c r="H277" s="232"/>
      <c r="I277" s="231">
        <f>ROUND(E277*H277,2)</f>
        <v>0</v>
      </c>
      <c r="J277" s="232"/>
      <c r="K277" s="231">
        <f>ROUND(E277*J277,2)</f>
        <v>0</v>
      </c>
      <c r="L277" s="231">
        <v>21</v>
      </c>
      <c r="M277" s="231">
        <f>G277*(1+L277/100)</f>
        <v>0</v>
      </c>
      <c r="N277" s="230">
        <v>0</v>
      </c>
      <c r="O277" s="230">
        <f>ROUND(E277*N277,2)</f>
        <v>0</v>
      </c>
      <c r="P277" s="230">
        <v>0</v>
      </c>
      <c r="Q277" s="230">
        <f>ROUND(E277*P277,2)</f>
        <v>0</v>
      </c>
      <c r="R277" s="231"/>
      <c r="S277" s="231" t="s">
        <v>248</v>
      </c>
      <c r="T277" s="231" t="s">
        <v>249</v>
      </c>
      <c r="U277" s="231">
        <v>4.4999999999999998E-2</v>
      </c>
      <c r="V277" s="231">
        <f>ROUND(E277*U277,2)</f>
        <v>0.09</v>
      </c>
      <c r="W277" s="231"/>
      <c r="X277" s="231" t="s">
        <v>191</v>
      </c>
      <c r="Y277" s="231" t="s">
        <v>192</v>
      </c>
      <c r="Z277" s="210"/>
      <c r="AA277" s="210"/>
      <c r="AB277" s="210"/>
      <c r="AC277" s="210"/>
      <c r="AD277" s="210"/>
      <c r="AE277" s="210"/>
      <c r="AF277" s="210"/>
      <c r="AG277" s="210" t="s">
        <v>193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>
      <c r="A278" s="248">
        <v>65</v>
      </c>
      <c r="B278" s="249" t="s">
        <v>604</v>
      </c>
      <c r="C278" s="255" t="s">
        <v>605</v>
      </c>
      <c r="D278" s="250" t="s">
        <v>541</v>
      </c>
      <c r="E278" s="251">
        <v>16</v>
      </c>
      <c r="F278" s="252"/>
      <c r="G278" s="253">
        <f>ROUND(E278*F278,2)</f>
        <v>0</v>
      </c>
      <c r="H278" s="232"/>
      <c r="I278" s="231">
        <f>ROUND(E278*H278,2)</f>
        <v>0</v>
      </c>
      <c r="J278" s="232"/>
      <c r="K278" s="231">
        <f>ROUND(E278*J278,2)</f>
        <v>0</v>
      </c>
      <c r="L278" s="231">
        <v>21</v>
      </c>
      <c r="M278" s="231">
        <f>G278*(1+L278/100)</f>
        <v>0</v>
      </c>
      <c r="N278" s="230">
        <v>0</v>
      </c>
      <c r="O278" s="230">
        <f>ROUND(E278*N278,2)</f>
        <v>0</v>
      </c>
      <c r="P278" s="230">
        <v>0</v>
      </c>
      <c r="Q278" s="230">
        <f>ROUND(E278*P278,2)</f>
        <v>0</v>
      </c>
      <c r="R278" s="231"/>
      <c r="S278" s="231" t="s">
        <v>248</v>
      </c>
      <c r="T278" s="231" t="s">
        <v>249</v>
      </c>
      <c r="U278" s="231">
        <v>7.0000000000000007E-2</v>
      </c>
      <c r="V278" s="231">
        <f>ROUND(E278*U278,2)</f>
        <v>1.1200000000000001</v>
      </c>
      <c r="W278" s="231"/>
      <c r="X278" s="231" t="s">
        <v>191</v>
      </c>
      <c r="Y278" s="231" t="s">
        <v>192</v>
      </c>
      <c r="Z278" s="210"/>
      <c r="AA278" s="210"/>
      <c r="AB278" s="210"/>
      <c r="AC278" s="210"/>
      <c r="AD278" s="210"/>
      <c r="AE278" s="210"/>
      <c r="AF278" s="210"/>
      <c r="AG278" s="210" t="s">
        <v>193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>
      <c r="A279" s="248">
        <v>66</v>
      </c>
      <c r="B279" s="249" t="s">
        <v>606</v>
      </c>
      <c r="C279" s="255" t="s">
        <v>607</v>
      </c>
      <c r="D279" s="250" t="s">
        <v>541</v>
      </c>
      <c r="E279" s="251">
        <v>4</v>
      </c>
      <c r="F279" s="252"/>
      <c r="G279" s="253">
        <f>ROUND(E279*F279,2)</f>
        <v>0</v>
      </c>
      <c r="H279" s="232"/>
      <c r="I279" s="231">
        <f>ROUND(E279*H279,2)</f>
        <v>0</v>
      </c>
      <c r="J279" s="232"/>
      <c r="K279" s="231">
        <f>ROUND(E279*J279,2)</f>
        <v>0</v>
      </c>
      <c r="L279" s="231">
        <v>21</v>
      </c>
      <c r="M279" s="231">
        <f>G279*(1+L279/100)</f>
        <v>0</v>
      </c>
      <c r="N279" s="230">
        <v>0</v>
      </c>
      <c r="O279" s="230">
        <f>ROUND(E279*N279,2)</f>
        <v>0</v>
      </c>
      <c r="P279" s="230">
        <v>0</v>
      </c>
      <c r="Q279" s="230">
        <f>ROUND(E279*P279,2)</f>
        <v>0</v>
      </c>
      <c r="R279" s="231"/>
      <c r="S279" s="231" t="s">
        <v>248</v>
      </c>
      <c r="T279" s="231" t="s">
        <v>249</v>
      </c>
      <c r="U279" s="231">
        <v>9.5000000000000001E-2</v>
      </c>
      <c r="V279" s="231">
        <f>ROUND(E279*U279,2)</f>
        <v>0.38</v>
      </c>
      <c r="W279" s="231"/>
      <c r="X279" s="231" t="s">
        <v>191</v>
      </c>
      <c r="Y279" s="231" t="s">
        <v>192</v>
      </c>
      <c r="Z279" s="210"/>
      <c r="AA279" s="210"/>
      <c r="AB279" s="210"/>
      <c r="AC279" s="210"/>
      <c r="AD279" s="210"/>
      <c r="AE279" s="210"/>
      <c r="AF279" s="210"/>
      <c r="AG279" s="210" t="s">
        <v>193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>
      <c r="A280" s="242">
        <v>67</v>
      </c>
      <c r="B280" s="243" t="s">
        <v>608</v>
      </c>
      <c r="C280" s="256" t="s">
        <v>609</v>
      </c>
      <c r="D280" s="244" t="s">
        <v>247</v>
      </c>
      <c r="E280" s="245">
        <v>23.975999999999999</v>
      </c>
      <c r="F280" s="246"/>
      <c r="G280" s="247">
        <f>ROUND(E280*F280,2)</f>
        <v>0</v>
      </c>
      <c r="H280" s="232"/>
      <c r="I280" s="231">
        <f>ROUND(E280*H280,2)</f>
        <v>0</v>
      </c>
      <c r="J280" s="232"/>
      <c r="K280" s="231">
        <f>ROUND(E280*J280,2)</f>
        <v>0</v>
      </c>
      <c r="L280" s="231">
        <v>21</v>
      </c>
      <c r="M280" s="231">
        <f>G280*(1+L280/100)</f>
        <v>0</v>
      </c>
      <c r="N280" s="230">
        <v>1.8000000000000001E-4</v>
      </c>
      <c r="O280" s="230">
        <f>ROUND(E280*N280,2)</f>
        <v>0</v>
      </c>
      <c r="P280" s="230">
        <v>0</v>
      </c>
      <c r="Q280" s="230">
        <f>ROUND(E280*P280,2)</f>
        <v>0</v>
      </c>
      <c r="R280" s="231"/>
      <c r="S280" s="231" t="s">
        <v>248</v>
      </c>
      <c r="T280" s="231" t="s">
        <v>249</v>
      </c>
      <c r="U280" s="231">
        <v>7.4999999999999997E-2</v>
      </c>
      <c r="V280" s="231">
        <f>ROUND(E280*U280,2)</f>
        <v>1.8</v>
      </c>
      <c r="W280" s="231"/>
      <c r="X280" s="231" t="s">
        <v>191</v>
      </c>
      <c r="Y280" s="231" t="s">
        <v>192</v>
      </c>
      <c r="Z280" s="210"/>
      <c r="AA280" s="210"/>
      <c r="AB280" s="210"/>
      <c r="AC280" s="210"/>
      <c r="AD280" s="210"/>
      <c r="AE280" s="210"/>
      <c r="AF280" s="210"/>
      <c r="AG280" s="210" t="s">
        <v>193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2">
      <c r="A281" s="227"/>
      <c r="B281" s="228"/>
      <c r="C281" s="271" t="s">
        <v>1652</v>
      </c>
      <c r="D281" s="264"/>
      <c r="E281" s="265">
        <v>23.975999999999999</v>
      </c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251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>
      <c r="A282" s="248">
        <v>68</v>
      </c>
      <c r="B282" s="249" t="s">
        <v>654</v>
      </c>
      <c r="C282" s="255" t="s">
        <v>655</v>
      </c>
      <c r="D282" s="250" t="s">
        <v>570</v>
      </c>
      <c r="E282" s="251">
        <v>4</v>
      </c>
      <c r="F282" s="252"/>
      <c r="G282" s="253">
        <f>ROUND(E282*F282,2)</f>
        <v>0</v>
      </c>
      <c r="H282" s="232"/>
      <c r="I282" s="231">
        <f>ROUND(E282*H282,2)</f>
        <v>0</v>
      </c>
      <c r="J282" s="232"/>
      <c r="K282" s="231">
        <f>ROUND(E282*J282,2)</f>
        <v>0</v>
      </c>
      <c r="L282" s="231">
        <v>21</v>
      </c>
      <c r="M282" s="231">
        <f>G282*(1+L282/100)</f>
        <v>0</v>
      </c>
      <c r="N282" s="230">
        <v>0</v>
      </c>
      <c r="O282" s="230">
        <f>ROUND(E282*N282,2)</f>
        <v>0</v>
      </c>
      <c r="P282" s="230">
        <v>0</v>
      </c>
      <c r="Q282" s="230">
        <f>ROUND(E282*P282,2)</f>
        <v>0</v>
      </c>
      <c r="R282" s="231"/>
      <c r="S282" s="231" t="s">
        <v>189</v>
      </c>
      <c r="T282" s="231" t="s">
        <v>190</v>
      </c>
      <c r="U282" s="231">
        <v>0</v>
      </c>
      <c r="V282" s="231">
        <f>ROUND(E282*U282,2)</f>
        <v>0</v>
      </c>
      <c r="W282" s="231"/>
      <c r="X282" s="231" t="s">
        <v>191</v>
      </c>
      <c r="Y282" s="231" t="s">
        <v>192</v>
      </c>
      <c r="Z282" s="210"/>
      <c r="AA282" s="210"/>
      <c r="AB282" s="210"/>
      <c r="AC282" s="210"/>
      <c r="AD282" s="210"/>
      <c r="AE282" s="210"/>
      <c r="AF282" s="210"/>
      <c r="AG282" s="210" t="s">
        <v>193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>
      <c r="A283" s="242">
        <v>69</v>
      </c>
      <c r="B283" s="243" t="s">
        <v>656</v>
      </c>
      <c r="C283" s="256" t="s">
        <v>657</v>
      </c>
      <c r="D283" s="244" t="s">
        <v>303</v>
      </c>
      <c r="E283" s="245">
        <v>116.55</v>
      </c>
      <c r="F283" s="246"/>
      <c r="G283" s="247">
        <f>ROUND(E283*F283,2)</f>
        <v>0</v>
      </c>
      <c r="H283" s="232"/>
      <c r="I283" s="231">
        <f>ROUND(E283*H283,2)</f>
        <v>0</v>
      </c>
      <c r="J283" s="232"/>
      <c r="K283" s="231">
        <f>ROUND(E283*J283,2)</f>
        <v>0</v>
      </c>
      <c r="L283" s="231">
        <v>21</v>
      </c>
      <c r="M283" s="231">
        <f>G283*(1+L283/100)</f>
        <v>0</v>
      </c>
      <c r="N283" s="230">
        <v>8.0000000000000004E-4</v>
      </c>
      <c r="O283" s="230">
        <f>ROUND(E283*N283,2)</f>
        <v>0.09</v>
      </c>
      <c r="P283" s="230">
        <v>0</v>
      </c>
      <c r="Q283" s="230">
        <f>ROUND(E283*P283,2)</f>
        <v>0</v>
      </c>
      <c r="R283" s="231" t="s">
        <v>575</v>
      </c>
      <c r="S283" s="231" t="s">
        <v>248</v>
      </c>
      <c r="T283" s="231" t="s">
        <v>249</v>
      </c>
      <c r="U283" s="231">
        <v>0</v>
      </c>
      <c r="V283" s="231">
        <f>ROUND(E283*U283,2)</f>
        <v>0</v>
      </c>
      <c r="W283" s="231"/>
      <c r="X283" s="231" t="s">
        <v>576</v>
      </c>
      <c r="Y283" s="231" t="s">
        <v>192</v>
      </c>
      <c r="Z283" s="210"/>
      <c r="AA283" s="210"/>
      <c r="AB283" s="210"/>
      <c r="AC283" s="210"/>
      <c r="AD283" s="210"/>
      <c r="AE283" s="210"/>
      <c r="AF283" s="210"/>
      <c r="AG283" s="210" t="s">
        <v>577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2">
      <c r="A284" s="227"/>
      <c r="B284" s="228"/>
      <c r="C284" s="271" t="s">
        <v>1653</v>
      </c>
      <c r="D284" s="264"/>
      <c r="E284" s="265">
        <v>116.55</v>
      </c>
      <c r="F284" s="231"/>
      <c r="G284" s="231"/>
      <c r="H284" s="231"/>
      <c r="I284" s="231"/>
      <c r="J284" s="231"/>
      <c r="K284" s="231"/>
      <c r="L284" s="231"/>
      <c r="M284" s="231"/>
      <c r="N284" s="230"/>
      <c r="O284" s="230"/>
      <c r="P284" s="230"/>
      <c r="Q284" s="230"/>
      <c r="R284" s="231"/>
      <c r="S284" s="231"/>
      <c r="T284" s="231"/>
      <c r="U284" s="231"/>
      <c r="V284" s="231"/>
      <c r="W284" s="231"/>
      <c r="X284" s="231"/>
      <c r="Y284" s="231"/>
      <c r="Z284" s="210"/>
      <c r="AA284" s="210"/>
      <c r="AB284" s="210"/>
      <c r="AC284" s="210"/>
      <c r="AD284" s="210"/>
      <c r="AE284" s="210"/>
      <c r="AF284" s="210"/>
      <c r="AG284" s="210" t="s">
        <v>251</v>
      </c>
      <c r="AH284" s="210">
        <v>0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>
      <c r="A285" s="248">
        <v>70</v>
      </c>
      <c r="B285" s="249" t="s">
        <v>659</v>
      </c>
      <c r="C285" s="255" t="s">
        <v>660</v>
      </c>
      <c r="D285" s="250" t="s">
        <v>541</v>
      </c>
      <c r="E285" s="251">
        <v>4</v>
      </c>
      <c r="F285" s="252"/>
      <c r="G285" s="253">
        <f>ROUND(E285*F285,2)</f>
        <v>0</v>
      </c>
      <c r="H285" s="232"/>
      <c r="I285" s="231">
        <f>ROUND(E285*H285,2)</f>
        <v>0</v>
      </c>
      <c r="J285" s="232"/>
      <c r="K285" s="231">
        <f>ROUND(E285*J285,2)</f>
        <v>0</v>
      </c>
      <c r="L285" s="231">
        <v>21</v>
      </c>
      <c r="M285" s="231">
        <f>G285*(1+L285/100)</f>
        <v>0</v>
      </c>
      <c r="N285" s="230">
        <v>0</v>
      </c>
      <c r="O285" s="230">
        <f>ROUND(E285*N285,2)</f>
        <v>0</v>
      </c>
      <c r="P285" s="230">
        <v>0</v>
      </c>
      <c r="Q285" s="230">
        <f>ROUND(E285*P285,2)</f>
        <v>0</v>
      </c>
      <c r="R285" s="231" t="s">
        <v>575</v>
      </c>
      <c r="S285" s="231" t="s">
        <v>248</v>
      </c>
      <c r="T285" s="231" t="s">
        <v>249</v>
      </c>
      <c r="U285" s="231">
        <v>0</v>
      </c>
      <c r="V285" s="231">
        <f>ROUND(E285*U285,2)</f>
        <v>0</v>
      </c>
      <c r="W285" s="231"/>
      <c r="X285" s="231" t="s">
        <v>576</v>
      </c>
      <c r="Y285" s="231" t="s">
        <v>192</v>
      </c>
      <c r="Z285" s="210"/>
      <c r="AA285" s="210"/>
      <c r="AB285" s="210"/>
      <c r="AC285" s="210"/>
      <c r="AD285" s="210"/>
      <c r="AE285" s="210"/>
      <c r="AF285" s="210"/>
      <c r="AG285" s="210" t="s">
        <v>577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>
      <c r="A286" s="248">
        <v>71</v>
      </c>
      <c r="B286" s="249" t="s">
        <v>661</v>
      </c>
      <c r="C286" s="255" t="s">
        <v>662</v>
      </c>
      <c r="D286" s="250" t="s">
        <v>541</v>
      </c>
      <c r="E286" s="251">
        <v>8</v>
      </c>
      <c r="F286" s="252"/>
      <c r="G286" s="253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0</v>
      </c>
      <c r="O286" s="230">
        <f>ROUND(E286*N286,2)</f>
        <v>0</v>
      </c>
      <c r="P286" s="230">
        <v>0</v>
      </c>
      <c r="Q286" s="230">
        <f>ROUND(E286*P286,2)</f>
        <v>0</v>
      </c>
      <c r="R286" s="231" t="s">
        <v>575</v>
      </c>
      <c r="S286" s="231" t="s">
        <v>248</v>
      </c>
      <c r="T286" s="231" t="s">
        <v>249</v>
      </c>
      <c r="U286" s="231">
        <v>0</v>
      </c>
      <c r="V286" s="231">
        <f>ROUND(E286*U286,2)</f>
        <v>0</v>
      </c>
      <c r="W286" s="231"/>
      <c r="X286" s="231" t="s">
        <v>576</v>
      </c>
      <c r="Y286" s="231" t="s">
        <v>192</v>
      </c>
      <c r="Z286" s="210"/>
      <c r="AA286" s="210"/>
      <c r="AB286" s="210"/>
      <c r="AC286" s="210"/>
      <c r="AD286" s="210"/>
      <c r="AE286" s="210"/>
      <c r="AF286" s="210"/>
      <c r="AG286" s="210" t="s">
        <v>577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>
      <c r="A287" s="248">
        <v>72</v>
      </c>
      <c r="B287" s="249" t="s">
        <v>663</v>
      </c>
      <c r="C287" s="255" t="s">
        <v>664</v>
      </c>
      <c r="D287" s="250" t="s">
        <v>541</v>
      </c>
      <c r="E287" s="251">
        <v>4</v>
      </c>
      <c r="F287" s="252"/>
      <c r="G287" s="253">
        <f>ROUND(E287*F287,2)</f>
        <v>0</v>
      </c>
      <c r="H287" s="232"/>
      <c r="I287" s="231">
        <f>ROUND(E287*H287,2)</f>
        <v>0</v>
      </c>
      <c r="J287" s="232"/>
      <c r="K287" s="231">
        <f>ROUND(E287*J287,2)</f>
        <v>0</v>
      </c>
      <c r="L287" s="231">
        <v>21</v>
      </c>
      <c r="M287" s="231">
        <f>G287*(1+L287/100)</f>
        <v>0</v>
      </c>
      <c r="N287" s="230">
        <v>0</v>
      </c>
      <c r="O287" s="230">
        <f>ROUND(E287*N287,2)</f>
        <v>0</v>
      </c>
      <c r="P287" s="230">
        <v>0</v>
      </c>
      <c r="Q287" s="230">
        <f>ROUND(E287*P287,2)</f>
        <v>0</v>
      </c>
      <c r="R287" s="231" t="s">
        <v>575</v>
      </c>
      <c r="S287" s="231" t="s">
        <v>248</v>
      </c>
      <c r="T287" s="231" t="s">
        <v>249</v>
      </c>
      <c r="U287" s="231">
        <v>0</v>
      </c>
      <c r="V287" s="231">
        <f>ROUND(E287*U287,2)</f>
        <v>0</v>
      </c>
      <c r="W287" s="231"/>
      <c r="X287" s="231" t="s">
        <v>576</v>
      </c>
      <c r="Y287" s="231" t="s">
        <v>192</v>
      </c>
      <c r="Z287" s="210"/>
      <c r="AA287" s="210"/>
      <c r="AB287" s="210"/>
      <c r="AC287" s="210"/>
      <c r="AD287" s="210"/>
      <c r="AE287" s="210"/>
      <c r="AF287" s="210"/>
      <c r="AG287" s="210" t="s">
        <v>577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>
      <c r="A288" s="248">
        <v>73</v>
      </c>
      <c r="B288" s="249" t="s">
        <v>665</v>
      </c>
      <c r="C288" s="255" t="s">
        <v>666</v>
      </c>
      <c r="D288" s="250" t="s">
        <v>541</v>
      </c>
      <c r="E288" s="251">
        <v>2</v>
      </c>
      <c r="F288" s="252"/>
      <c r="G288" s="253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0</v>
      </c>
      <c r="O288" s="230">
        <f>ROUND(E288*N288,2)</f>
        <v>0</v>
      </c>
      <c r="P288" s="230">
        <v>0</v>
      </c>
      <c r="Q288" s="230">
        <f>ROUND(E288*P288,2)</f>
        <v>0</v>
      </c>
      <c r="R288" s="231" t="s">
        <v>575</v>
      </c>
      <c r="S288" s="231" t="s">
        <v>248</v>
      </c>
      <c r="T288" s="231" t="s">
        <v>249</v>
      </c>
      <c r="U288" s="231">
        <v>0</v>
      </c>
      <c r="V288" s="231">
        <f>ROUND(E288*U288,2)</f>
        <v>0</v>
      </c>
      <c r="W288" s="231"/>
      <c r="X288" s="231" t="s">
        <v>576</v>
      </c>
      <c r="Y288" s="231" t="s">
        <v>192</v>
      </c>
      <c r="Z288" s="210"/>
      <c r="AA288" s="210"/>
      <c r="AB288" s="210"/>
      <c r="AC288" s="210"/>
      <c r="AD288" s="210"/>
      <c r="AE288" s="210"/>
      <c r="AF288" s="210"/>
      <c r="AG288" s="210" t="s">
        <v>577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>
      <c r="A289" s="248">
        <v>74</v>
      </c>
      <c r="B289" s="249" t="s">
        <v>667</v>
      </c>
      <c r="C289" s="255" t="s">
        <v>668</v>
      </c>
      <c r="D289" s="250" t="s">
        <v>541</v>
      </c>
      <c r="E289" s="251">
        <v>4</v>
      </c>
      <c r="F289" s="252"/>
      <c r="G289" s="253">
        <f>ROUND(E289*F289,2)</f>
        <v>0</v>
      </c>
      <c r="H289" s="232"/>
      <c r="I289" s="231">
        <f>ROUND(E289*H289,2)</f>
        <v>0</v>
      </c>
      <c r="J289" s="232"/>
      <c r="K289" s="231">
        <f>ROUND(E289*J289,2)</f>
        <v>0</v>
      </c>
      <c r="L289" s="231">
        <v>21</v>
      </c>
      <c r="M289" s="231">
        <f>G289*(1+L289/100)</f>
        <v>0</v>
      </c>
      <c r="N289" s="230">
        <v>0</v>
      </c>
      <c r="O289" s="230">
        <f>ROUND(E289*N289,2)</f>
        <v>0</v>
      </c>
      <c r="P289" s="230">
        <v>0</v>
      </c>
      <c r="Q289" s="230">
        <f>ROUND(E289*P289,2)</f>
        <v>0</v>
      </c>
      <c r="R289" s="231" t="s">
        <v>575</v>
      </c>
      <c r="S289" s="231" t="s">
        <v>248</v>
      </c>
      <c r="T289" s="231" t="s">
        <v>249</v>
      </c>
      <c r="U289" s="231">
        <v>0</v>
      </c>
      <c r="V289" s="231">
        <f>ROUND(E289*U289,2)</f>
        <v>0</v>
      </c>
      <c r="W289" s="231"/>
      <c r="X289" s="231" t="s">
        <v>576</v>
      </c>
      <c r="Y289" s="231" t="s">
        <v>192</v>
      </c>
      <c r="Z289" s="210"/>
      <c r="AA289" s="210"/>
      <c r="AB289" s="210"/>
      <c r="AC289" s="210"/>
      <c r="AD289" s="210"/>
      <c r="AE289" s="210"/>
      <c r="AF289" s="210"/>
      <c r="AG289" s="210" t="s">
        <v>577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>
      <c r="A290" s="242">
        <v>75</v>
      </c>
      <c r="B290" s="243" t="s">
        <v>669</v>
      </c>
      <c r="C290" s="256" t="s">
        <v>670</v>
      </c>
      <c r="D290" s="244" t="s">
        <v>247</v>
      </c>
      <c r="E290" s="245">
        <v>23.975999999999999</v>
      </c>
      <c r="F290" s="246"/>
      <c r="G290" s="247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2.9999999999999997E-4</v>
      </c>
      <c r="O290" s="230">
        <f>ROUND(E290*N290,2)</f>
        <v>0.01</v>
      </c>
      <c r="P290" s="230">
        <v>0</v>
      </c>
      <c r="Q290" s="230">
        <f>ROUND(E290*P290,2)</f>
        <v>0</v>
      </c>
      <c r="R290" s="231" t="s">
        <v>575</v>
      </c>
      <c r="S290" s="231" t="s">
        <v>248</v>
      </c>
      <c r="T290" s="231" t="s">
        <v>249</v>
      </c>
      <c r="U290" s="231">
        <v>0</v>
      </c>
      <c r="V290" s="231">
        <f>ROUND(E290*U290,2)</f>
        <v>0</v>
      </c>
      <c r="W290" s="231"/>
      <c r="X290" s="231" t="s">
        <v>576</v>
      </c>
      <c r="Y290" s="231" t="s">
        <v>192</v>
      </c>
      <c r="Z290" s="210"/>
      <c r="AA290" s="210"/>
      <c r="AB290" s="210"/>
      <c r="AC290" s="210"/>
      <c r="AD290" s="210"/>
      <c r="AE290" s="210"/>
      <c r="AF290" s="210"/>
      <c r="AG290" s="210" t="s">
        <v>577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>
      <c r="A291" s="227"/>
      <c r="B291" s="228"/>
      <c r="C291" s="271" t="s">
        <v>1652</v>
      </c>
      <c r="D291" s="264"/>
      <c r="E291" s="265">
        <v>23.975999999999999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251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>
      <c r="A292" s="235" t="s">
        <v>184</v>
      </c>
      <c r="B292" s="236" t="s">
        <v>112</v>
      </c>
      <c r="C292" s="254" t="s">
        <v>113</v>
      </c>
      <c r="D292" s="237"/>
      <c r="E292" s="238"/>
      <c r="F292" s="239"/>
      <c r="G292" s="240">
        <f>SUMIF(AG293:AG329,"&lt;&gt;NOR",G293:G329)</f>
        <v>0</v>
      </c>
      <c r="H292" s="234"/>
      <c r="I292" s="234">
        <f>SUM(I293:I329)</f>
        <v>0</v>
      </c>
      <c r="J292" s="234"/>
      <c r="K292" s="234">
        <f>SUM(K293:K329)</f>
        <v>0</v>
      </c>
      <c r="L292" s="234"/>
      <c r="M292" s="234">
        <f>SUM(M293:M329)</f>
        <v>0</v>
      </c>
      <c r="N292" s="233"/>
      <c r="O292" s="233">
        <f>SUM(O293:O329)</f>
        <v>428.31000000000006</v>
      </c>
      <c r="P292" s="233"/>
      <c r="Q292" s="233">
        <f>SUM(Q293:Q329)</f>
        <v>0</v>
      </c>
      <c r="R292" s="234"/>
      <c r="S292" s="234"/>
      <c r="T292" s="234"/>
      <c r="U292" s="234"/>
      <c r="V292" s="234">
        <f>SUM(V293:V329)</f>
        <v>246.15</v>
      </c>
      <c r="W292" s="234"/>
      <c r="X292" s="234"/>
      <c r="Y292" s="234"/>
      <c r="AG292" t="s">
        <v>185</v>
      </c>
    </row>
    <row r="293" spans="1:60" ht="33.75" outlineLevel="1">
      <c r="A293" s="242">
        <v>76</v>
      </c>
      <c r="B293" s="243" t="s">
        <v>686</v>
      </c>
      <c r="C293" s="256" t="s">
        <v>687</v>
      </c>
      <c r="D293" s="244" t="s">
        <v>247</v>
      </c>
      <c r="E293" s="245">
        <v>18.27</v>
      </c>
      <c r="F293" s="246"/>
      <c r="G293" s="247">
        <f>ROUND(E293*F293,2)</f>
        <v>0</v>
      </c>
      <c r="H293" s="232"/>
      <c r="I293" s="231">
        <f>ROUND(E293*H293,2)</f>
        <v>0</v>
      </c>
      <c r="J293" s="232"/>
      <c r="K293" s="231">
        <f>ROUND(E293*J293,2)</f>
        <v>0</v>
      </c>
      <c r="L293" s="231">
        <v>21</v>
      </c>
      <c r="M293" s="231">
        <f>G293*(1+L293/100)</f>
        <v>0</v>
      </c>
      <c r="N293" s="230">
        <v>0.29925000000000002</v>
      </c>
      <c r="O293" s="230">
        <f>ROUND(E293*N293,2)</f>
        <v>5.47</v>
      </c>
      <c r="P293" s="230">
        <v>0</v>
      </c>
      <c r="Q293" s="230">
        <f>ROUND(E293*P293,2)</f>
        <v>0</v>
      </c>
      <c r="R293" s="231"/>
      <c r="S293" s="231" t="s">
        <v>248</v>
      </c>
      <c r="T293" s="231" t="s">
        <v>190</v>
      </c>
      <c r="U293" s="231">
        <v>1.6E-2</v>
      </c>
      <c r="V293" s="231">
        <f>ROUND(E293*U293,2)</f>
        <v>0.28999999999999998</v>
      </c>
      <c r="W293" s="231"/>
      <c r="X293" s="231" t="s">
        <v>191</v>
      </c>
      <c r="Y293" s="231" t="s">
        <v>482</v>
      </c>
      <c r="Z293" s="210"/>
      <c r="AA293" s="210"/>
      <c r="AB293" s="210"/>
      <c r="AC293" s="210"/>
      <c r="AD293" s="210"/>
      <c r="AE293" s="210"/>
      <c r="AF293" s="210"/>
      <c r="AG293" s="210" t="s">
        <v>193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2">
      <c r="A294" s="227"/>
      <c r="B294" s="228"/>
      <c r="C294" s="271" t="s">
        <v>1654</v>
      </c>
      <c r="D294" s="264"/>
      <c r="E294" s="265">
        <v>18.27</v>
      </c>
      <c r="F294" s="231"/>
      <c r="G294" s="231"/>
      <c r="H294" s="231"/>
      <c r="I294" s="231"/>
      <c r="J294" s="231"/>
      <c r="K294" s="231"/>
      <c r="L294" s="231"/>
      <c r="M294" s="231"/>
      <c r="N294" s="230"/>
      <c r="O294" s="230"/>
      <c r="P294" s="230"/>
      <c r="Q294" s="230"/>
      <c r="R294" s="231"/>
      <c r="S294" s="231"/>
      <c r="T294" s="231"/>
      <c r="U294" s="231"/>
      <c r="V294" s="231"/>
      <c r="W294" s="231"/>
      <c r="X294" s="231"/>
      <c r="Y294" s="231"/>
      <c r="Z294" s="210"/>
      <c r="AA294" s="210"/>
      <c r="AB294" s="210"/>
      <c r="AC294" s="210"/>
      <c r="AD294" s="210"/>
      <c r="AE294" s="210"/>
      <c r="AF294" s="210"/>
      <c r="AG294" s="210" t="s">
        <v>251</v>
      </c>
      <c r="AH294" s="210">
        <v>0</v>
      </c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ht="33.75" outlineLevel="1">
      <c r="A295" s="242">
        <v>77</v>
      </c>
      <c r="B295" s="243" t="s">
        <v>706</v>
      </c>
      <c r="C295" s="256" t="s">
        <v>707</v>
      </c>
      <c r="D295" s="244" t="s">
        <v>247</v>
      </c>
      <c r="E295" s="245">
        <v>18.27</v>
      </c>
      <c r="F295" s="246"/>
      <c r="G295" s="247">
        <f>ROUND(E295*F295,2)</f>
        <v>0</v>
      </c>
      <c r="H295" s="232"/>
      <c r="I295" s="231">
        <f>ROUND(E295*H295,2)</f>
        <v>0</v>
      </c>
      <c r="J295" s="232"/>
      <c r="K295" s="231">
        <f>ROUND(E295*J295,2)</f>
        <v>0</v>
      </c>
      <c r="L295" s="231">
        <v>21</v>
      </c>
      <c r="M295" s="231">
        <f>G295*(1+L295/100)</f>
        <v>0</v>
      </c>
      <c r="N295" s="230">
        <v>0.29925000000000002</v>
      </c>
      <c r="O295" s="230">
        <f>ROUND(E295*N295,2)</f>
        <v>5.47</v>
      </c>
      <c r="P295" s="230">
        <v>0</v>
      </c>
      <c r="Q295" s="230">
        <f>ROUND(E295*P295,2)</f>
        <v>0</v>
      </c>
      <c r="R295" s="231"/>
      <c r="S295" s="231" t="s">
        <v>248</v>
      </c>
      <c r="T295" s="231" t="s">
        <v>190</v>
      </c>
      <c r="U295" s="231">
        <v>1.6E-2</v>
      </c>
      <c r="V295" s="231">
        <f>ROUND(E295*U295,2)</f>
        <v>0.28999999999999998</v>
      </c>
      <c r="W295" s="231"/>
      <c r="X295" s="231" t="s">
        <v>191</v>
      </c>
      <c r="Y295" s="231" t="s">
        <v>482</v>
      </c>
      <c r="Z295" s="210"/>
      <c r="AA295" s="210"/>
      <c r="AB295" s="210"/>
      <c r="AC295" s="210"/>
      <c r="AD295" s="210"/>
      <c r="AE295" s="210"/>
      <c r="AF295" s="210"/>
      <c r="AG295" s="210" t="s">
        <v>193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2">
      <c r="A296" s="227"/>
      <c r="B296" s="228"/>
      <c r="C296" s="271" t="s">
        <v>1654</v>
      </c>
      <c r="D296" s="264"/>
      <c r="E296" s="265">
        <v>18.27</v>
      </c>
      <c r="F296" s="231"/>
      <c r="G296" s="231"/>
      <c r="H296" s="231"/>
      <c r="I296" s="231"/>
      <c r="J296" s="231"/>
      <c r="K296" s="231"/>
      <c r="L296" s="231"/>
      <c r="M296" s="231"/>
      <c r="N296" s="230"/>
      <c r="O296" s="230"/>
      <c r="P296" s="230"/>
      <c r="Q296" s="230"/>
      <c r="R296" s="231"/>
      <c r="S296" s="231"/>
      <c r="T296" s="231"/>
      <c r="U296" s="231"/>
      <c r="V296" s="231"/>
      <c r="W296" s="231"/>
      <c r="X296" s="231"/>
      <c r="Y296" s="231"/>
      <c r="Z296" s="210"/>
      <c r="AA296" s="210"/>
      <c r="AB296" s="210"/>
      <c r="AC296" s="210"/>
      <c r="AD296" s="210"/>
      <c r="AE296" s="210"/>
      <c r="AF296" s="210"/>
      <c r="AG296" s="210" t="s">
        <v>251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ht="22.5" outlineLevel="1">
      <c r="A297" s="242">
        <v>78</v>
      </c>
      <c r="B297" s="243" t="s">
        <v>713</v>
      </c>
      <c r="C297" s="256" t="s">
        <v>714</v>
      </c>
      <c r="D297" s="244" t="s">
        <v>247</v>
      </c>
      <c r="E297" s="245">
        <v>73.08</v>
      </c>
      <c r="F297" s="246"/>
      <c r="G297" s="247">
        <f>ROUND(E297*F297,2)</f>
        <v>0</v>
      </c>
      <c r="H297" s="232"/>
      <c r="I297" s="231">
        <f>ROUND(E297*H297,2)</f>
        <v>0</v>
      </c>
      <c r="J297" s="232"/>
      <c r="K297" s="231">
        <f>ROUND(E297*J297,2)</f>
        <v>0</v>
      </c>
      <c r="L297" s="231">
        <v>21</v>
      </c>
      <c r="M297" s="231">
        <f>G297*(1+L297/100)</f>
        <v>0</v>
      </c>
      <c r="N297" s="230">
        <v>0.378</v>
      </c>
      <c r="O297" s="230">
        <f>ROUND(E297*N297,2)</f>
        <v>27.62</v>
      </c>
      <c r="P297" s="230">
        <v>0</v>
      </c>
      <c r="Q297" s="230">
        <f>ROUND(E297*P297,2)</f>
        <v>0</v>
      </c>
      <c r="R297" s="231"/>
      <c r="S297" s="231" t="s">
        <v>248</v>
      </c>
      <c r="T297" s="231" t="s">
        <v>249</v>
      </c>
      <c r="U297" s="231">
        <v>2.5999999999999999E-2</v>
      </c>
      <c r="V297" s="231">
        <f>ROUND(E297*U297,2)</f>
        <v>1.9</v>
      </c>
      <c r="W297" s="231"/>
      <c r="X297" s="231" t="s">
        <v>191</v>
      </c>
      <c r="Y297" s="231" t="s">
        <v>192</v>
      </c>
      <c r="Z297" s="210"/>
      <c r="AA297" s="210"/>
      <c r="AB297" s="210"/>
      <c r="AC297" s="210"/>
      <c r="AD297" s="210"/>
      <c r="AE297" s="210"/>
      <c r="AF297" s="210"/>
      <c r="AG297" s="210" t="s">
        <v>193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2">
      <c r="A298" s="227"/>
      <c r="B298" s="228"/>
      <c r="C298" s="271" t="s">
        <v>1655</v>
      </c>
      <c r="D298" s="264"/>
      <c r="E298" s="265">
        <v>73.08</v>
      </c>
      <c r="F298" s="231"/>
      <c r="G298" s="231"/>
      <c r="H298" s="231"/>
      <c r="I298" s="231"/>
      <c r="J298" s="231"/>
      <c r="K298" s="231"/>
      <c r="L298" s="231"/>
      <c r="M298" s="231"/>
      <c r="N298" s="230"/>
      <c r="O298" s="230"/>
      <c r="P298" s="230"/>
      <c r="Q298" s="230"/>
      <c r="R298" s="231"/>
      <c r="S298" s="231"/>
      <c r="T298" s="231"/>
      <c r="U298" s="231"/>
      <c r="V298" s="231"/>
      <c r="W298" s="231"/>
      <c r="X298" s="231"/>
      <c r="Y298" s="231"/>
      <c r="Z298" s="210"/>
      <c r="AA298" s="210"/>
      <c r="AB298" s="210"/>
      <c r="AC298" s="210"/>
      <c r="AD298" s="210"/>
      <c r="AE298" s="210"/>
      <c r="AF298" s="210"/>
      <c r="AG298" s="210" t="s">
        <v>251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2.5" outlineLevel="1">
      <c r="A299" s="242">
        <v>79</v>
      </c>
      <c r="B299" s="243" t="s">
        <v>721</v>
      </c>
      <c r="C299" s="256" t="s">
        <v>722</v>
      </c>
      <c r="D299" s="244" t="s">
        <v>247</v>
      </c>
      <c r="E299" s="245">
        <v>73.08</v>
      </c>
      <c r="F299" s="246"/>
      <c r="G299" s="247">
        <f>ROUND(E299*F299,2)</f>
        <v>0</v>
      </c>
      <c r="H299" s="232"/>
      <c r="I299" s="231">
        <f>ROUND(E299*H299,2)</f>
        <v>0</v>
      </c>
      <c r="J299" s="232"/>
      <c r="K299" s="231">
        <f>ROUND(E299*J299,2)</f>
        <v>0</v>
      </c>
      <c r="L299" s="231">
        <v>21</v>
      </c>
      <c r="M299" s="231">
        <f>G299*(1+L299/100)</f>
        <v>0</v>
      </c>
      <c r="N299" s="230">
        <v>0.378</v>
      </c>
      <c r="O299" s="230">
        <f>ROUND(E299*N299,2)</f>
        <v>27.62</v>
      </c>
      <c r="P299" s="230">
        <v>0</v>
      </c>
      <c r="Q299" s="230">
        <f>ROUND(E299*P299,2)</f>
        <v>0</v>
      </c>
      <c r="R299" s="231"/>
      <c r="S299" s="231" t="s">
        <v>248</v>
      </c>
      <c r="T299" s="231" t="s">
        <v>249</v>
      </c>
      <c r="U299" s="231">
        <v>2.5999999999999999E-2</v>
      </c>
      <c r="V299" s="231">
        <f>ROUND(E299*U299,2)</f>
        <v>1.9</v>
      </c>
      <c r="W299" s="231"/>
      <c r="X299" s="231" t="s">
        <v>191</v>
      </c>
      <c r="Y299" s="231" t="s">
        <v>192</v>
      </c>
      <c r="Z299" s="210"/>
      <c r="AA299" s="210"/>
      <c r="AB299" s="210"/>
      <c r="AC299" s="210"/>
      <c r="AD299" s="210"/>
      <c r="AE299" s="210"/>
      <c r="AF299" s="210"/>
      <c r="AG299" s="210" t="s">
        <v>193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2">
      <c r="A300" s="227"/>
      <c r="B300" s="228"/>
      <c r="C300" s="271" t="s">
        <v>1655</v>
      </c>
      <c r="D300" s="264"/>
      <c r="E300" s="265">
        <v>73.08</v>
      </c>
      <c r="F300" s="231"/>
      <c r="G300" s="231"/>
      <c r="H300" s="231"/>
      <c r="I300" s="231"/>
      <c r="J300" s="231"/>
      <c r="K300" s="231"/>
      <c r="L300" s="231"/>
      <c r="M300" s="231"/>
      <c r="N300" s="230"/>
      <c r="O300" s="230"/>
      <c r="P300" s="230"/>
      <c r="Q300" s="230"/>
      <c r="R300" s="231"/>
      <c r="S300" s="231"/>
      <c r="T300" s="231"/>
      <c r="U300" s="231"/>
      <c r="V300" s="231"/>
      <c r="W300" s="231"/>
      <c r="X300" s="231"/>
      <c r="Y300" s="231"/>
      <c r="Z300" s="210"/>
      <c r="AA300" s="210"/>
      <c r="AB300" s="210"/>
      <c r="AC300" s="210"/>
      <c r="AD300" s="210"/>
      <c r="AE300" s="210"/>
      <c r="AF300" s="210"/>
      <c r="AG300" s="210" t="s">
        <v>251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>
      <c r="A301" s="242">
        <v>80</v>
      </c>
      <c r="B301" s="243" t="s">
        <v>735</v>
      </c>
      <c r="C301" s="256" t="s">
        <v>736</v>
      </c>
      <c r="D301" s="244" t="s">
        <v>247</v>
      </c>
      <c r="E301" s="245">
        <v>220.2</v>
      </c>
      <c r="F301" s="246"/>
      <c r="G301" s="247">
        <f>ROUND(E301*F301,2)</f>
        <v>0</v>
      </c>
      <c r="H301" s="232"/>
      <c r="I301" s="231">
        <f>ROUND(E301*H301,2)</f>
        <v>0</v>
      </c>
      <c r="J301" s="232"/>
      <c r="K301" s="231">
        <f>ROUND(E301*J301,2)</f>
        <v>0</v>
      </c>
      <c r="L301" s="231">
        <v>21</v>
      </c>
      <c r="M301" s="231">
        <f>G301*(1+L301/100)</f>
        <v>0</v>
      </c>
      <c r="N301" s="230">
        <v>0</v>
      </c>
      <c r="O301" s="230">
        <f>ROUND(E301*N301,2)</f>
        <v>0</v>
      </c>
      <c r="P301" s="230">
        <v>0</v>
      </c>
      <c r="Q301" s="230">
        <f>ROUND(E301*P301,2)</f>
        <v>0</v>
      </c>
      <c r="R301" s="231"/>
      <c r="S301" s="231" t="s">
        <v>248</v>
      </c>
      <c r="T301" s="231" t="s">
        <v>249</v>
      </c>
      <c r="U301" s="231">
        <v>9.0999999999999998E-2</v>
      </c>
      <c r="V301" s="231">
        <f>ROUND(E301*U301,2)</f>
        <v>20.04</v>
      </c>
      <c r="W301" s="231"/>
      <c r="X301" s="231" t="s">
        <v>191</v>
      </c>
      <c r="Y301" s="231" t="s">
        <v>192</v>
      </c>
      <c r="Z301" s="210"/>
      <c r="AA301" s="210"/>
      <c r="AB301" s="210"/>
      <c r="AC301" s="210"/>
      <c r="AD301" s="210"/>
      <c r="AE301" s="210"/>
      <c r="AF301" s="210"/>
      <c r="AG301" s="210" t="s">
        <v>193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2">
      <c r="A302" s="227"/>
      <c r="B302" s="228"/>
      <c r="C302" s="271" t="s">
        <v>1656</v>
      </c>
      <c r="D302" s="264"/>
      <c r="E302" s="265">
        <v>220.2</v>
      </c>
      <c r="F302" s="231"/>
      <c r="G302" s="231"/>
      <c r="H302" s="231"/>
      <c r="I302" s="231"/>
      <c r="J302" s="231"/>
      <c r="K302" s="231"/>
      <c r="L302" s="231"/>
      <c r="M302" s="231"/>
      <c r="N302" s="230"/>
      <c r="O302" s="230"/>
      <c r="P302" s="230"/>
      <c r="Q302" s="230"/>
      <c r="R302" s="231"/>
      <c r="S302" s="231"/>
      <c r="T302" s="231"/>
      <c r="U302" s="231"/>
      <c r="V302" s="231"/>
      <c r="W302" s="231"/>
      <c r="X302" s="231"/>
      <c r="Y302" s="231"/>
      <c r="Z302" s="210"/>
      <c r="AA302" s="210"/>
      <c r="AB302" s="210"/>
      <c r="AC302" s="210"/>
      <c r="AD302" s="210"/>
      <c r="AE302" s="210"/>
      <c r="AF302" s="210"/>
      <c r="AG302" s="210" t="s">
        <v>251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>
      <c r="A303" s="242">
        <v>81</v>
      </c>
      <c r="B303" s="243" t="s">
        <v>1240</v>
      </c>
      <c r="C303" s="256" t="s">
        <v>1241</v>
      </c>
      <c r="D303" s="244" t="s">
        <v>247</v>
      </c>
      <c r="E303" s="245">
        <v>115</v>
      </c>
      <c r="F303" s="246"/>
      <c r="G303" s="247">
        <f>ROUND(E303*F303,2)</f>
        <v>0</v>
      </c>
      <c r="H303" s="232"/>
      <c r="I303" s="231">
        <f>ROUND(E303*H303,2)</f>
        <v>0</v>
      </c>
      <c r="J303" s="232"/>
      <c r="K303" s="231">
        <f>ROUND(E303*J303,2)</f>
        <v>0</v>
      </c>
      <c r="L303" s="231">
        <v>21</v>
      </c>
      <c r="M303" s="231">
        <f>G303*(1+L303/100)</f>
        <v>0</v>
      </c>
      <c r="N303" s="230">
        <v>0</v>
      </c>
      <c r="O303" s="230">
        <f>ROUND(E303*N303,2)</f>
        <v>0</v>
      </c>
      <c r="P303" s="230">
        <v>0</v>
      </c>
      <c r="Q303" s="230">
        <f>ROUND(E303*P303,2)</f>
        <v>0</v>
      </c>
      <c r="R303" s="231"/>
      <c r="S303" s="231" t="s">
        <v>248</v>
      </c>
      <c r="T303" s="231" t="s">
        <v>249</v>
      </c>
      <c r="U303" s="231">
        <v>0.11</v>
      </c>
      <c r="V303" s="231">
        <f>ROUND(E303*U303,2)</f>
        <v>12.65</v>
      </c>
      <c r="W303" s="231"/>
      <c r="X303" s="231" t="s">
        <v>191</v>
      </c>
      <c r="Y303" s="231" t="s">
        <v>192</v>
      </c>
      <c r="Z303" s="210"/>
      <c r="AA303" s="210"/>
      <c r="AB303" s="210"/>
      <c r="AC303" s="210"/>
      <c r="AD303" s="210"/>
      <c r="AE303" s="210"/>
      <c r="AF303" s="210"/>
      <c r="AG303" s="210" t="s">
        <v>193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2">
      <c r="A304" s="227"/>
      <c r="B304" s="228"/>
      <c r="C304" s="271" t="s">
        <v>1468</v>
      </c>
      <c r="D304" s="264"/>
      <c r="E304" s="265">
        <v>115</v>
      </c>
      <c r="F304" s="231"/>
      <c r="G304" s="231"/>
      <c r="H304" s="231"/>
      <c r="I304" s="231"/>
      <c r="J304" s="231"/>
      <c r="K304" s="231"/>
      <c r="L304" s="231"/>
      <c r="M304" s="231"/>
      <c r="N304" s="230"/>
      <c r="O304" s="230"/>
      <c r="P304" s="230"/>
      <c r="Q304" s="230"/>
      <c r="R304" s="231"/>
      <c r="S304" s="231"/>
      <c r="T304" s="231"/>
      <c r="U304" s="231"/>
      <c r="V304" s="231"/>
      <c r="W304" s="231"/>
      <c r="X304" s="231"/>
      <c r="Y304" s="231"/>
      <c r="Z304" s="210"/>
      <c r="AA304" s="210"/>
      <c r="AB304" s="210"/>
      <c r="AC304" s="210"/>
      <c r="AD304" s="210"/>
      <c r="AE304" s="210"/>
      <c r="AF304" s="210"/>
      <c r="AG304" s="210" t="s">
        <v>251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>
      <c r="A305" s="242">
        <v>82</v>
      </c>
      <c r="B305" s="243" t="s">
        <v>1243</v>
      </c>
      <c r="C305" s="256" t="s">
        <v>1244</v>
      </c>
      <c r="D305" s="244" t="s">
        <v>247</v>
      </c>
      <c r="E305" s="245">
        <v>1255</v>
      </c>
      <c r="F305" s="246"/>
      <c r="G305" s="247">
        <f>ROUND(E305*F305,2)</f>
        <v>0</v>
      </c>
      <c r="H305" s="232"/>
      <c r="I305" s="231">
        <f>ROUND(E305*H305,2)</f>
        <v>0</v>
      </c>
      <c r="J305" s="232"/>
      <c r="K305" s="231">
        <f>ROUND(E305*J305,2)</f>
        <v>0</v>
      </c>
      <c r="L305" s="231">
        <v>21</v>
      </c>
      <c r="M305" s="231">
        <f>G305*(1+L305/100)</f>
        <v>0</v>
      </c>
      <c r="N305" s="230">
        <v>7.5300000000000002E-3</v>
      </c>
      <c r="O305" s="230">
        <f>ROUND(E305*N305,2)</f>
        <v>9.4499999999999993</v>
      </c>
      <c r="P305" s="230">
        <v>0</v>
      </c>
      <c r="Q305" s="230">
        <f>ROUND(E305*P305,2)</f>
        <v>0</v>
      </c>
      <c r="R305" s="231"/>
      <c r="S305" s="231" t="s">
        <v>248</v>
      </c>
      <c r="T305" s="231" t="s">
        <v>249</v>
      </c>
      <c r="U305" s="231">
        <v>4.0000000000000001E-3</v>
      </c>
      <c r="V305" s="231">
        <f>ROUND(E305*U305,2)</f>
        <v>5.0199999999999996</v>
      </c>
      <c r="W305" s="231"/>
      <c r="X305" s="231" t="s">
        <v>191</v>
      </c>
      <c r="Y305" s="231" t="s">
        <v>192</v>
      </c>
      <c r="Z305" s="210"/>
      <c r="AA305" s="210"/>
      <c r="AB305" s="210"/>
      <c r="AC305" s="210"/>
      <c r="AD305" s="210"/>
      <c r="AE305" s="210"/>
      <c r="AF305" s="210"/>
      <c r="AG305" s="210" t="s">
        <v>193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2">
      <c r="A306" s="227"/>
      <c r="B306" s="228"/>
      <c r="C306" s="271" t="s">
        <v>1629</v>
      </c>
      <c r="D306" s="264"/>
      <c r="E306" s="265">
        <v>1255</v>
      </c>
      <c r="F306" s="231"/>
      <c r="G306" s="231"/>
      <c r="H306" s="231"/>
      <c r="I306" s="231"/>
      <c r="J306" s="231"/>
      <c r="K306" s="231"/>
      <c r="L306" s="231"/>
      <c r="M306" s="231"/>
      <c r="N306" s="230"/>
      <c r="O306" s="230"/>
      <c r="P306" s="230"/>
      <c r="Q306" s="230"/>
      <c r="R306" s="231"/>
      <c r="S306" s="231"/>
      <c r="T306" s="231"/>
      <c r="U306" s="231"/>
      <c r="V306" s="231"/>
      <c r="W306" s="231"/>
      <c r="X306" s="231"/>
      <c r="Y306" s="231"/>
      <c r="Z306" s="210"/>
      <c r="AA306" s="210"/>
      <c r="AB306" s="210"/>
      <c r="AC306" s="210"/>
      <c r="AD306" s="210"/>
      <c r="AE306" s="210"/>
      <c r="AF306" s="210"/>
      <c r="AG306" s="210" t="s">
        <v>251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ht="22.5" outlineLevel="1">
      <c r="A307" s="242">
        <v>83</v>
      </c>
      <c r="B307" s="243" t="s">
        <v>738</v>
      </c>
      <c r="C307" s="256" t="s">
        <v>739</v>
      </c>
      <c r="D307" s="244" t="s">
        <v>247</v>
      </c>
      <c r="E307" s="245">
        <v>1342</v>
      </c>
      <c r="F307" s="246"/>
      <c r="G307" s="247">
        <f>ROUND(E307*F307,2)</f>
        <v>0</v>
      </c>
      <c r="H307" s="232"/>
      <c r="I307" s="231">
        <f>ROUND(E307*H307,2)</f>
        <v>0</v>
      </c>
      <c r="J307" s="232"/>
      <c r="K307" s="231">
        <f>ROUND(E307*J307,2)</f>
        <v>0</v>
      </c>
      <c r="L307" s="231">
        <v>21</v>
      </c>
      <c r="M307" s="231">
        <f>G307*(1+L307/100)</f>
        <v>0</v>
      </c>
      <c r="N307" s="230">
        <v>4.0000000000000002E-4</v>
      </c>
      <c r="O307" s="230">
        <f>ROUND(E307*N307,2)</f>
        <v>0.54</v>
      </c>
      <c r="P307" s="230">
        <v>0</v>
      </c>
      <c r="Q307" s="230">
        <f>ROUND(E307*P307,2)</f>
        <v>0</v>
      </c>
      <c r="R307" s="231"/>
      <c r="S307" s="231" t="s">
        <v>248</v>
      </c>
      <c r="T307" s="231" t="s">
        <v>249</v>
      </c>
      <c r="U307" s="231">
        <v>2E-3</v>
      </c>
      <c r="V307" s="231">
        <f>ROUND(E307*U307,2)</f>
        <v>2.68</v>
      </c>
      <c r="W307" s="231"/>
      <c r="X307" s="231" t="s">
        <v>191</v>
      </c>
      <c r="Y307" s="231" t="s">
        <v>192</v>
      </c>
      <c r="Z307" s="210"/>
      <c r="AA307" s="210"/>
      <c r="AB307" s="210"/>
      <c r="AC307" s="210"/>
      <c r="AD307" s="210"/>
      <c r="AE307" s="210"/>
      <c r="AF307" s="210"/>
      <c r="AG307" s="210" t="s">
        <v>193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2">
      <c r="A308" s="227"/>
      <c r="B308" s="228"/>
      <c r="C308" s="271" t="s">
        <v>1628</v>
      </c>
      <c r="D308" s="264"/>
      <c r="E308" s="265">
        <v>87</v>
      </c>
      <c r="F308" s="231"/>
      <c r="G308" s="231"/>
      <c r="H308" s="231"/>
      <c r="I308" s="231"/>
      <c r="J308" s="231"/>
      <c r="K308" s="231"/>
      <c r="L308" s="231"/>
      <c r="M308" s="231"/>
      <c r="N308" s="230"/>
      <c r="O308" s="230"/>
      <c r="P308" s="230"/>
      <c r="Q308" s="230"/>
      <c r="R308" s="231"/>
      <c r="S308" s="231"/>
      <c r="T308" s="231"/>
      <c r="U308" s="231"/>
      <c r="V308" s="231"/>
      <c r="W308" s="231"/>
      <c r="X308" s="231"/>
      <c r="Y308" s="231"/>
      <c r="Z308" s="210"/>
      <c r="AA308" s="210"/>
      <c r="AB308" s="210"/>
      <c r="AC308" s="210"/>
      <c r="AD308" s="210"/>
      <c r="AE308" s="210"/>
      <c r="AF308" s="210"/>
      <c r="AG308" s="210" t="s">
        <v>251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>
      <c r="A309" s="227"/>
      <c r="B309" s="228"/>
      <c r="C309" s="271" t="s">
        <v>1629</v>
      </c>
      <c r="D309" s="264"/>
      <c r="E309" s="265">
        <v>1255</v>
      </c>
      <c r="F309" s="231"/>
      <c r="G309" s="231"/>
      <c r="H309" s="231"/>
      <c r="I309" s="231"/>
      <c r="J309" s="231"/>
      <c r="K309" s="231"/>
      <c r="L309" s="231"/>
      <c r="M309" s="231"/>
      <c r="N309" s="230"/>
      <c r="O309" s="230"/>
      <c r="P309" s="230"/>
      <c r="Q309" s="230"/>
      <c r="R309" s="231"/>
      <c r="S309" s="231"/>
      <c r="T309" s="231"/>
      <c r="U309" s="231"/>
      <c r="V309" s="231"/>
      <c r="W309" s="231"/>
      <c r="X309" s="231"/>
      <c r="Y309" s="231"/>
      <c r="Z309" s="210"/>
      <c r="AA309" s="210"/>
      <c r="AB309" s="210"/>
      <c r="AC309" s="210"/>
      <c r="AD309" s="210"/>
      <c r="AE309" s="210"/>
      <c r="AF309" s="210"/>
      <c r="AG309" s="210" t="s">
        <v>251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ht="22.5" outlineLevel="1">
      <c r="A310" s="242">
        <v>84</v>
      </c>
      <c r="B310" s="243" t="s">
        <v>740</v>
      </c>
      <c r="C310" s="256" t="s">
        <v>741</v>
      </c>
      <c r="D310" s="244" t="s">
        <v>247</v>
      </c>
      <c r="E310" s="245">
        <v>87</v>
      </c>
      <c r="F310" s="246"/>
      <c r="G310" s="247">
        <f>ROUND(E310*F310,2)</f>
        <v>0</v>
      </c>
      <c r="H310" s="232"/>
      <c r="I310" s="231">
        <f>ROUND(E310*H310,2)</f>
        <v>0</v>
      </c>
      <c r="J310" s="232"/>
      <c r="K310" s="231">
        <f>ROUND(E310*J310,2)</f>
        <v>0</v>
      </c>
      <c r="L310" s="231">
        <v>21</v>
      </c>
      <c r="M310" s="231">
        <f>G310*(1+L310/100)</f>
        <v>0</v>
      </c>
      <c r="N310" s="230">
        <v>5.9999999999999995E-4</v>
      </c>
      <c r="O310" s="230">
        <f>ROUND(E310*N310,2)</f>
        <v>0.05</v>
      </c>
      <c r="P310" s="230">
        <v>0</v>
      </c>
      <c r="Q310" s="230">
        <f>ROUND(E310*P310,2)</f>
        <v>0</v>
      </c>
      <c r="R310" s="231"/>
      <c r="S310" s="231" t="s">
        <v>248</v>
      </c>
      <c r="T310" s="231" t="s">
        <v>249</v>
      </c>
      <c r="U310" s="231">
        <v>2E-3</v>
      </c>
      <c r="V310" s="231">
        <f>ROUND(E310*U310,2)</f>
        <v>0.17</v>
      </c>
      <c r="W310" s="231"/>
      <c r="X310" s="231" t="s">
        <v>191</v>
      </c>
      <c r="Y310" s="231" t="s">
        <v>192</v>
      </c>
      <c r="Z310" s="210"/>
      <c r="AA310" s="210"/>
      <c r="AB310" s="210"/>
      <c r="AC310" s="210"/>
      <c r="AD310" s="210"/>
      <c r="AE310" s="210"/>
      <c r="AF310" s="210"/>
      <c r="AG310" s="210" t="s">
        <v>193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2">
      <c r="A311" s="227"/>
      <c r="B311" s="228"/>
      <c r="C311" s="271" t="s">
        <v>1628</v>
      </c>
      <c r="D311" s="264"/>
      <c r="E311" s="265">
        <v>87</v>
      </c>
      <c r="F311" s="231"/>
      <c r="G311" s="231"/>
      <c r="H311" s="231"/>
      <c r="I311" s="231"/>
      <c r="J311" s="231"/>
      <c r="K311" s="231"/>
      <c r="L311" s="231"/>
      <c r="M311" s="231"/>
      <c r="N311" s="230"/>
      <c r="O311" s="230"/>
      <c r="P311" s="230"/>
      <c r="Q311" s="230"/>
      <c r="R311" s="231"/>
      <c r="S311" s="231"/>
      <c r="T311" s="231"/>
      <c r="U311" s="231"/>
      <c r="V311" s="231"/>
      <c r="W311" s="231"/>
      <c r="X311" s="231"/>
      <c r="Y311" s="231"/>
      <c r="Z311" s="210"/>
      <c r="AA311" s="210"/>
      <c r="AB311" s="210"/>
      <c r="AC311" s="210"/>
      <c r="AD311" s="210"/>
      <c r="AE311" s="210"/>
      <c r="AF311" s="210"/>
      <c r="AG311" s="210" t="s">
        <v>251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ht="22.5" outlineLevel="1">
      <c r="A312" s="242">
        <v>85</v>
      </c>
      <c r="B312" s="243" t="s">
        <v>1245</v>
      </c>
      <c r="C312" s="256" t="s">
        <v>1246</v>
      </c>
      <c r="D312" s="244" t="s">
        <v>247</v>
      </c>
      <c r="E312" s="245">
        <v>115</v>
      </c>
      <c r="F312" s="246"/>
      <c r="G312" s="247">
        <f>ROUND(E312*F312,2)</f>
        <v>0</v>
      </c>
      <c r="H312" s="232"/>
      <c r="I312" s="231">
        <f>ROUND(E312*H312,2)</f>
        <v>0</v>
      </c>
      <c r="J312" s="232"/>
      <c r="K312" s="231">
        <f>ROUND(E312*J312,2)</f>
        <v>0</v>
      </c>
      <c r="L312" s="231">
        <v>21</v>
      </c>
      <c r="M312" s="231">
        <f>G312*(1+L312/100)</f>
        <v>0</v>
      </c>
      <c r="N312" s="230">
        <v>6.9999999999999999E-4</v>
      </c>
      <c r="O312" s="230">
        <f>ROUND(E312*N312,2)</f>
        <v>0.08</v>
      </c>
      <c r="P312" s="230">
        <v>0</v>
      </c>
      <c r="Q312" s="230">
        <f>ROUND(E312*P312,2)</f>
        <v>0</v>
      </c>
      <c r="R312" s="231"/>
      <c r="S312" s="231" t="s">
        <v>248</v>
      </c>
      <c r="T312" s="231" t="s">
        <v>249</v>
      </c>
      <c r="U312" s="231">
        <v>2E-3</v>
      </c>
      <c r="V312" s="231">
        <f>ROUND(E312*U312,2)</f>
        <v>0.23</v>
      </c>
      <c r="W312" s="231"/>
      <c r="X312" s="231" t="s">
        <v>191</v>
      </c>
      <c r="Y312" s="231" t="s">
        <v>192</v>
      </c>
      <c r="Z312" s="210"/>
      <c r="AA312" s="210"/>
      <c r="AB312" s="210"/>
      <c r="AC312" s="210"/>
      <c r="AD312" s="210"/>
      <c r="AE312" s="210"/>
      <c r="AF312" s="210"/>
      <c r="AG312" s="210" t="s">
        <v>193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2">
      <c r="A313" s="227"/>
      <c r="B313" s="228"/>
      <c r="C313" s="271" t="s">
        <v>1468</v>
      </c>
      <c r="D313" s="264"/>
      <c r="E313" s="265">
        <v>115</v>
      </c>
      <c r="F313" s="231"/>
      <c r="G313" s="231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251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>
      <c r="A314" s="242">
        <v>86</v>
      </c>
      <c r="B314" s="243" t="s">
        <v>742</v>
      </c>
      <c r="C314" s="256" t="s">
        <v>743</v>
      </c>
      <c r="D314" s="244" t="s">
        <v>247</v>
      </c>
      <c r="E314" s="245">
        <v>1255</v>
      </c>
      <c r="F314" s="246"/>
      <c r="G314" s="247">
        <f>ROUND(E314*F314,2)</f>
        <v>0</v>
      </c>
      <c r="H314" s="232"/>
      <c r="I314" s="231">
        <f>ROUND(E314*H314,2)</f>
        <v>0</v>
      </c>
      <c r="J314" s="232"/>
      <c r="K314" s="231">
        <f>ROUND(E314*J314,2)</f>
        <v>0</v>
      </c>
      <c r="L314" s="231">
        <v>21</v>
      </c>
      <c r="M314" s="231">
        <f>G314*(1+L314/100)</f>
        <v>0</v>
      </c>
      <c r="N314" s="230">
        <v>0.10373</v>
      </c>
      <c r="O314" s="230">
        <f>ROUND(E314*N314,2)</f>
        <v>130.18</v>
      </c>
      <c r="P314" s="230">
        <v>0</v>
      </c>
      <c r="Q314" s="230">
        <f>ROUND(E314*P314,2)</f>
        <v>0</v>
      </c>
      <c r="R314" s="231"/>
      <c r="S314" s="231" t="s">
        <v>248</v>
      </c>
      <c r="T314" s="231" t="s">
        <v>249</v>
      </c>
      <c r="U314" s="231">
        <v>6.4000000000000001E-2</v>
      </c>
      <c r="V314" s="231">
        <f>ROUND(E314*U314,2)</f>
        <v>80.319999999999993</v>
      </c>
      <c r="W314" s="231"/>
      <c r="X314" s="231" t="s">
        <v>191</v>
      </c>
      <c r="Y314" s="231" t="s">
        <v>192</v>
      </c>
      <c r="Z314" s="210"/>
      <c r="AA314" s="210"/>
      <c r="AB314" s="210"/>
      <c r="AC314" s="210"/>
      <c r="AD314" s="210"/>
      <c r="AE314" s="210"/>
      <c r="AF314" s="210"/>
      <c r="AG314" s="210" t="s">
        <v>193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>
      <c r="A315" s="227"/>
      <c r="B315" s="228"/>
      <c r="C315" s="271" t="s">
        <v>1629</v>
      </c>
      <c r="D315" s="264"/>
      <c r="E315" s="265">
        <v>1255</v>
      </c>
      <c r="F315" s="231"/>
      <c r="G315" s="231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251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22.5" outlineLevel="1">
      <c r="A316" s="242">
        <v>87</v>
      </c>
      <c r="B316" s="243" t="s">
        <v>1469</v>
      </c>
      <c r="C316" s="256" t="s">
        <v>1470</v>
      </c>
      <c r="D316" s="244" t="s">
        <v>247</v>
      </c>
      <c r="E316" s="245">
        <v>87</v>
      </c>
      <c r="F316" s="246"/>
      <c r="G316" s="247">
        <f>ROUND(E316*F316,2)</f>
        <v>0</v>
      </c>
      <c r="H316" s="232"/>
      <c r="I316" s="231">
        <f>ROUND(E316*H316,2)</f>
        <v>0</v>
      </c>
      <c r="J316" s="232"/>
      <c r="K316" s="231">
        <f>ROUND(E316*J316,2)</f>
        <v>0</v>
      </c>
      <c r="L316" s="231">
        <v>21</v>
      </c>
      <c r="M316" s="231">
        <f>G316*(1+L316/100)</f>
        <v>0</v>
      </c>
      <c r="N316" s="230">
        <v>0.10373</v>
      </c>
      <c r="O316" s="230">
        <f>ROUND(E316*N316,2)</f>
        <v>9.02</v>
      </c>
      <c r="P316" s="230">
        <v>0</v>
      </c>
      <c r="Q316" s="230">
        <f>ROUND(E316*P316,2)</f>
        <v>0</v>
      </c>
      <c r="R316" s="231"/>
      <c r="S316" s="231" t="s">
        <v>248</v>
      </c>
      <c r="T316" s="231" t="s">
        <v>249</v>
      </c>
      <c r="U316" s="231">
        <v>6.4000000000000001E-2</v>
      </c>
      <c r="V316" s="231">
        <f>ROUND(E316*U316,2)</f>
        <v>5.57</v>
      </c>
      <c r="W316" s="231"/>
      <c r="X316" s="231" t="s">
        <v>191</v>
      </c>
      <c r="Y316" s="231" t="s">
        <v>192</v>
      </c>
      <c r="Z316" s="210"/>
      <c r="AA316" s="210"/>
      <c r="AB316" s="210"/>
      <c r="AC316" s="210"/>
      <c r="AD316" s="210"/>
      <c r="AE316" s="210"/>
      <c r="AF316" s="210"/>
      <c r="AG316" s="210" t="s">
        <v>193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2">
      <c r="A317" s="227"/>
      <c r="B317" s="228"/>
      <c r="C317" s="271" t="s">
        <v>1628</v>
      </c>
      <c r="D317" s="264"/>
      <c r="E317" s="265">
        <v>87</v>
      </c>
      <c r="F317" s="231"/>
      <c r="G317" s="231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251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>
      <c r="A318" s="242">
        <v>88</v>
      </c>
      <c r="B318" s="243" t="s">
        <v>1249</v>
      </c>
      <c r="C318" s="256" t="s">
        <v>1250</v>
      </c>
      <c r="D318" s="244" t="s">
        <v>247</v>
      </c>
      <c r="E318" s="245">
        <v>62.75</v>
      </c>
      <c r="F318" s="246"/>
      <c r="G318" s="247">
        <f>ROUND(E318*F318,2)</f>
        <v>0</v>
      </c>
      <c r="H318" s="232"/>
      <c r="I318" s="231">
        <f>ROUND(E318*H318,2)</f>
        <v>0</v>
      </c>
      <c r="J318" s="232"/>
      <c r="K318" s="231">
        <f>ROUND(E318*J318,2)</f>
        <v>0</v>
      </c>
      <c r="L318" s="231">
        <v>21</v>
      </c>
      <c r="M318" s="231">
        <f>G318*(1+L318/100)</f>
        <v>0</v>
      </c>
      <c r="N318" s="230">
        <v>0.12966</v>
      </c>
      <c r="O318" s="230">
        <f>ROUND(E318*N318,2)</f>
        <v>8.14</v>
      </c>
      <c r="P318" s="230">
        <v>0</v>
      </c>
      <c r="Q318" s="230">
        <f>ROUND(E318*P318,2)</f>
        <v>0</v>
      </c>
      <c r="R318" s="231"/>
      <c r="S318" s="231" t="s">
        <v>248</v>
      </c>
      <c r="T318" s="231" t="s">
        <v>249</v>
      </c>
      <c r="U318" s="231">
        <v>7.1999999999999995E-2</v>
      </c>
      <c r="V318" s="231">
        <f>ROUND(E318*U318,2)</f>
        <v>4.5199999999999996</v>
      </c>
      <c r="W318" s="231"/>
      <c r="X318" s="231" t="s">
        <v>191</v>
      </c>
      <c r="Y318" s="231" t="s">
        <v>192</v>
      </c>
      <c r="Z318" s="210"/>
      <c r="AA318" s="210"/>
      <c r="AB318" s="210"/>
      <c r="AC318" s="210"/>
      <c r="AD318" s="210"/>
      <c r="AE318" s="210"/>
      <c r="AF318" s="210"/>
      <c r="AG318" s="210" t="s">
        <v>193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2">
      <c r="A319" s="227"/>
      <c r="B319" s="228"/>
      <c r="C319" s="271" t="s">
        <v>1657</v>
      </c>
      <c r="D319" s="264"/>
      <c r="E319" s="265">
        <v>62.75</v>
      </c>
      <c r="F319" s="231"/>
      <c r="G319" s="231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251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>
      <c r="A320" s="242">
        <v>89</v>
      </c>
      <c r="B320" s="243" t="s">
        <v>1252</v>
      </c>
      <c r="C320" s="256" t="s">
        <v>1253</v>
      </c>
      <c r="D320" s="244" t="s">
        <v>247</v>
      </c>
      <c r="E320" s="245">
        <v>1255</v>
      </c>
      <c r="F320" s="246"/>
      <c r="G320" s="247">
        <f>ROUND(E320*F320,2)</f>
        <v>0</v>
      </c>
      <c r="H320" s="232"/>
      <c r="I320" s="231">
        <f>ROUND(E320*H320,2)</f>
        <v>0</v>
      </c>
      <c r="J320" s="232"/>
      <c r="K320" s="231">
        <f>ROUND(E320*J320,2)</f>
        <v>0</v>
      </c>
      <c r="L320" s="231">
        <v>21</v>
      </c>
      <c r="M320" s="231">
        <f>G320*(1+L320/100)</f>
        <v>0</v>
      </c>
      <c r="N320" s="230">
        <v>0.12966</v>
      </c>
      <c r="O320" s="230">
        <f>ROUND(E320*N320,2)</f>
        <v>162.72</v>
      </c>
      <c r="P320" s="230">
        <v>0</v>
      </c>
      <c r="Q320" s="230">
        <f>ROUND(E320*P320,2)</f>
        <v>0</v>
      </c>
      <c r="R320" s="231"/>
      <c r="S320" s="231" t="s">
        <v>248</v>
      </c>
      <c r="T320" s="231" t="s">
        <v>249</v>
      </c>
      <c r="U320" s="231">
        <v>7.1999999999999995E-2</v>
      </c>
      <c r="V320" s="231">
        <f>ROUND(E320*U320,2)</f>
        <v>90.36</v>
      </c>
      <c r="W320" s="231"/>
      <c r="X320" s="231" t="s">
        <v>191</v>
      </c>
      <c r="Y320" s="231" t="s">
        <v>192</v>
      </c>
      <c r="Z320" s="210"/>
      <c r="AA320" s="210"/>
      <c r="AB320" s="210"/>
      <c r="AC320" s="210"/>
      <c r="AD320" s="210"/>
      <c r="AE320" s="210"/>
      <c r="AF320" s="210"/>
      <c r="AG320" s="210" t="s">
        <v>193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2">
      <c r="A321" s="227"/>
      <c r="B321" s="228"/>
      <c r="C321" s="271" t="s">
        <v>1629</v>
      </c>
      <c r="D321" s="264"/>
      <c r="E321" s="265">
        <v>1255</v>
      </c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251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2.5" outlineLevel="1">
      <c r="A322" s="242">
        <v>90</v>
      </c>
      <c r="B322" s="243" t="s">
        <v>1476</v>
      </c>
      <c r="C322" s="256" t="s">
        <v>1477</v>
      </c>
      <c r="D322" s="244" t="s">
        <v>247</v>
      </c>
      <c r="E322" s="245">
        <v>87</v>
      </c>
      <c r="F322" s="246"/>
      <c r="G322" s="247">
        <f>ROUND(E322*F322,2)</f>
        <v>0</v>
      </c>
      <c r="H322" s="232"/>
      <c r="I322" s="231">
        <f>ROUND(E322*H322,2)</f>
        <v>0</v>
      </c>
      <c r="J322" s="232"/>
      <c r="K322" s="231">
        <f>ROUND(E322*J322,2)</f>
        <v>0</v>
      </c>
      <c r="L322" s="231">
        <v>21</v>
      </c>
      <c r="M322" s="231">
        <f>G322*(1+L322/100)</f>
        <v>0</v>
      </c>
      <c r="N322" s="230">
        <v>0.18151999999999999</v>
      </c>
      <c r="O322" s="230">
        <f>ROUND(E322*N322,2)</f>
        <v>15.79</v>
      </c>
      <c r="P322" s="230">
        <v>0</v>
      </c>
      <c r="Q322" s="230">
        <f>ROUND(E322*P322,2)</f>
        <v>0</v>
      </c>
      <c r="R322" s="231"/>
      <c r="S322" s="231" t="s">
        <v>248</v>
      </c>
      <c r="T322" s="231" t="s">
        <v>249</v>
      </c>
      <c r="U322" s="231">
        <v>8.7999999999999995E-2</v>
      </c>
      <c r="V322" s="231">
        <f>ROUND(E322*U322,2)</f>
        <v>7.66</v>
      </c>
      <c r="W322" s="231"/>
      <c r="X322" s="231" t="s">
        <v>191</v>
      </c>
      <c r="Y322" s="231" t="s">
        <v>192</v>
      </c>
      <c r="Z322" s="210"/>
      <c r="AA322" s="210"/>
      <c r="AB322" s="210"/>
      <c r="AC322" s="210"/>
      <c r="AD322" s="210"/>
      <c r="AE322" s="210"/>
      <c r="AF322" s="210"/>
      <c r="AG322" s="210" t="s">
        <v>193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2">
      <c r="A323" s="227"/>
      <c r="B323" s="228"/>
      <c r="C323" s="271" t="s">
        <v>1628</v>
      </c>
      <c r="D323" s="264"/>
      <c r="E323" s="265">
        <v>87</v>
      </c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251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>
      <c r="A324" s="242">
        <v>91</v>
      </c>
      <c r="B324" s="243" t="s">
        <v>1256</v>
      </c>
      <c r="C324" s="256" t="s">
        <v>1257</v>
      </c>
      <c r="D324" s="244" t="s">
        <v>247</v>
      </c>
      <c r="E324" s="245">
        <v>125.5</v>
      </c>
      <c r="F324" s="246"/>
      <c r="G324" s="247">
        <f>ROUND(E324*F324,2)</f>
        <v>0</v>
      </c>
      <c r="H324" s="232"/>
      <c r="I324" s="231">
        <f>ROUND(E324*H324,2)</f>
        <v>0</v>
      </c>
      <c r="J324" s="232"/>
      <c r="K324" s="231">
        <f>ROUND(E324*J324,2)</f>
        <v>0</v>
      </c>
      <c r="L324" s="231">
        <v>21</v>
      </c>
      <c r="M324" s="231">
        <f>G324*(1+L324/100)</f>
        <v>0</v>
      </c>
      <c r="N324" s="230">
        <v>0.20746000000000001</v>
      </c>
      <c r="O324" s="230">
        <f>ROUND(E324*N324,2)</f>
        <v>26.04</v>
      </c>
      <c r="P324" s="230">
        <v>0</v>
      </c>
      <c r="Q324" s="230">
        <f>ROUND(E324*P324,2)</f>
        <v>0</v>
      </c>
      <c r="R324" s="231"/>
      <c r="S324" s="231" t="s">
        <v>248</v>
      </c>
      <c r="T324" s="231" t="s">
        <v>249</v>
      </c>
      <c r="U324" s="231">
        <v>0.1</v>
      </c>
      <c r="V324" s="231">
        <f>ROUND(E324*U324,2)</f>
        <v>12.55</v>
      </c>
      <c r="W324" s="231"/>
      <c r="X324" s="231" t="s">
        <v>191</v>
      </c>
      <c r="Y324" s="231" t="s">
        <v>192</v>
      </c>
      <c r="Z324" s="210"/>
      <c r="AA324" s="210"/>
      <c r="AB324" s="210"/>
      <c r="AC324" s="210"/>
      <c r="AD324" s="210"/>
      <c r="AE324" s="210"/>
      <c r="AF324" s="210"/>
      <c r="AG324" s="210" t="s">
        <v>193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2">
      <c r="A325" s="227"/>
      <c r="B325" s="228"/>
      <c r="C325" s="271" t="s">
        <v>1658</v>
      </c>
      <c r="D325" s="264"/>
      <c r="E325" s="265">
        <v>125.5</v>
      </c>
      <c r="F325" s="231"/>
      <c r="G325" s="231"/>
      <c r="H325" s="231"/>
      <c r="I325" s="231"/>
      <c r="J325" s="231"/>
      <c r="K325" s="231"/>
      <c r="L325" s="231"/>
      <c r="M325" s="231"/>
      <c r="N325" s="230"/>
      <c r="O325" s="230"/>
      <c r="P325" s="230"/>
      <c r="Q325" s="230"/>
      <c r="R325" s="231"/>
      <c r="S325" s="231"/>
      <c r="T325" s="231"/>
      <c r="U325" s="231"/>
      <c r="V325" s="231"/>
      <c r="W325" s="231"/>
      <c r="X325" s="231"/>
      <c r="Y325" s="231"/>
      <c r="Z325" s="210"/>
      <c r="AA325" s="210"/>
      <c r="AB325" s="210"/>
      <c r="AC325" s="210"/>
      <c r="AD325" s="210"/>
      <c r="AE325" s="210"/>
      <c r="AF325" s="210"/>
      <c r="AG325" s="210" t="s">
        <v>251</v>
      </c>
      <c r="AH325" s="210">
        <v>0</v>
      </c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>
      <c r="A326" s="242">
        <v>92</v>
      </c>
      <c r="B326" s="243" t="s">
        <v>1266</v>
      </c>
      <c r="C326" s="256" t="s">
        <v>1267</v>
      </c>
      <c r="D326" s="244" t="s">
        <v>247</v>
      </c>
      <c r="E326" s="245">
        <v>115</v>
      </c>
      <c r="F326" s="246"/>
      <c r="G326" s="247">
        <f>ROUND(E326*F326,2)</f>
        <v>0</v>
      </c>
      <c r="H326" s="232"/>
      <c r="I326" s="231">
        <f>ROUND(E326*H326,2)</f>
        <v>0</v>
      </c>
      <c r="J326" s="232"/>
      <c r="K326" s="231">
        <f>ROUND(E326*J326,2)</f>
        <v>0</v>
      </c>
      <c r="L326" s="231">
        <v>21</v>
      </c>
      <c r="M326" s="231">
        <f>G326*(1+L326/100)</f>
        <v>0</v>
      </c>
      <c r="N326" s="230">
        <v>3.4000000000000002E-4</v>
      </c>
      <c r="O326" s="230">
        <f>ROUND(E326*N326,2)</f>
        <v>0.04</v>
      </c>
      <c r="P326" s="230">
        <v>0</v>
      </c>
      <c r="Q326" s="230">
        <f>ROUND(E326*P326,2)</f>
        <v>0</v>
      </c>
      <c r="R326" s="231" t="s">
        <v>575</v>
      </c>
      <c r="S326" s="231" t="s">
        <v>248</v>
      </c>
      <c r="T326" s="231" t="s">
        <v>249</v>
      </c>
      <c r="U326" s="231">
        <v>0</v>
      </c>
      <c r="V326" s="231">
        <f>ROUND(E326*U326,2)</f>
        <v>0</v>
      </c>
      <c r="W326" s="231"/>
      <c r="X326" s="231" t="s">
        <v>576</v>
      </c>
      <c r="Y326" s="231" t="s">
        <v>192</v>
      </c>
      <c r="Z326" s="210"/>
      <c r="AA326" s="210"/>
      <c r="AB326" s="210"/>
      <c r="AC326" s="210"/>
      <c r="AD326" s="210"/>
      <c r="AE326" s="210"/>
      <c r="AF326" s="210"/>
      <c r="AG326" s="210" t="s">
        <v>577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2">
      <c r="A327" s="227"/>
      <c r="B327" s="228"/>
      <c r="C327" s="271" t="s">
        <v>1468</v>
      </c>
      <c r="D327" s="264"/>
      <c r="E327" s="265">
        <v>115</v>
      </c>
      <c r="F327" s="231"/>
      <c r="G327" s="231"/>
      <c r="H327" s="231"/>
      <c r="I327" s="231"/>
      <c r="J327" s="231"/>
      <c r="K327" s="231"/>
      <c r="L327" s="231"/>
      <c r="M327" s="231"/>
      <c r="N327" s="230"/>
      <c r="O327" s="230"/>
      <c r="P327" s="230"/>
      <c r="Q327" s="230"/>
      <c r="R327" s="231"/>
      <c r="S327" s="231"/>
      <c r="T327" s="231"/>
      <c r="U327" s="231"/>
      <c r="V327" s="231"/>
      <c r="W327" s="231"/>
      <c r="X327" s="231"/>
      <c r="Y327" s="231"/>
      <c r="Z327" s="210"/>
      <c r="AA327" s="210"/>
      <c r="AB327" s="210"/>
      <c r="AC327" s="210"/>
      <c r="AD327" s="210"/>
      <c r="AE327" s="210"/>
      <c r="AF327" s="210"/>
      <c r="AG327" s="210" t="s">
        <v>251</v>
      </c>
      <c r="AH327" s="210">
        <v>0</v>
      </c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>
      <c r="A328" s="242">
        <v>93</v>
      </c>
      <c r="B328" s="243" t="s">
        <v>669</v>
      </c>
      <c r="C328" s="256" t="s">
        <v>670</v>
      </c>
      <c r="D328" s="244" t="s">
        <v>247</v>
      </c>
      <c r="E328" s="245">
        <v>253.23</v>
      </c>
      <c r="F328" s="246"/>
      <c r="G328" s="247">
        <f>ROUND(E328*F328,2)</f>
        <v>0</v>
      </c>
      <c r="H328" s="232"/>
      <c r="I328" s="231">
        <f>ROUND(E328*H328,2)</f>
        <v>0</v>
      </c>
      <c r="J328" s="232"/>
      <c r="K328" s="231">
        <f>ROUND(E328*J328,2)</f>
        <v>0</v>
      </c>
      <c r="L328" s="231">
        <v>21</v>
      </c>
      <c r="M328" s="231">
        <f>G328*(1+L328/100)</f>
        <v>0</v>
      </c>
      <c r="N328" s="230">
        <v>2.9999999999999997E-4</v>
      </c>
      <c r="O328" s="230">
        <f>ROUND(E328*N328,2)</f>
        <v>0.08</v>
      </c>
      <c r="P328" s="230">
        <v>0</v>
      </c>
      <c r="Q328" s="230">
        <f>ROUND(E328*P328,2)</f>
        <v>0</v>
      </c>
      <c r="R328" s="231" t="s">
        <v>575</v>
      </c>
      <c r="S328" s="231" t="s">
        <v>248</v>
      </c>
      <c r="T328" s="231" t="s">
        <v>249</v>
      </c>
      <c r="U328" s="231">
        <v>0</v>
      </c>
      <c r="V328" s="231">
        <f>ROUND(E328*U328,2)</f>
        <v>0</v>
      </c>
      <c r="W328" s="231"/>
      <c r="X328" s="231" t="s">
        <v>576</v>
      </c>
      <c r="Y328" s="231" t="s">
        <v>192</v>
      </c>
      <c r="Z328" s="210"/>
      <c r="AA328" s="210"/>
      <c r="AB328" s="210"/>
      <c r="AC328" s="210"/>
      <c r="AD328" s="210"/>
      <c r="AE328" s="210"/>
      <c r="AF328" s="210"/>
      <c r="AG328" s="210" t="s">
        <v>577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2">
      <c r="A329" s="227"/>
      <c r="B329" s="228"/>
      <c r="C329" s="271" t="s">
        <v>1659</v>
      </c>
      <c r="D329" s="264"/>
      <c r="E329" s="265">
        <v>253.23</v>
      </c>
      <c r="F329" s="231"/>
      <c r="G329" s="231"/>
      <c r="H329" s="231"/>
      <c r="I329" s="231"/>
      <c r="J329" s="231"/>
      <c r="K329" s="231"/>
      <c r="L329" s="231"/>
      <c r="M329" s="231"/>
      <c r="N329" s="230"/>
      <c r="O329" s="230"/>
      <c r="P329" s="230"/>
      <c r="Q329" s="230"/>
      <c r="R329" s="231"/>
      <c r="S329" s="231"/>
      <c r="T329" s="231"/>
      <c r="U329" s="231"/>
      <c r="V329" s="231"/>
      <c r="W329" s="231"/>
      <c r="X329" s="231"/>
      <c r="Y329" s="231"/>
      <c r="Z329" s="210"/>
      <c r="AA329" s="210"/>
      <c r="AB329" s="210"/>
      <c r="AC329" s="210"/>
      <c r="AD329" s="210"/>
      <c r="AE329" s="210"/>
      <c r="AF329" s="210"/>
      <c r="AG329" s="210" t="s">
        <v>251</v>
      </c>
      <c r="AH329" s="210">
        <v>0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>
      <c r="A330" s="235" t="s">
        <v>184</v>
      </c>
      <c r="B330" s="236" t="s">
        <v>118</v>
      </c>
      <c r="C330" s="254" t="s">
        <v>119</v>
      </c>
      <c r="D330" s="237"/>
      <c r="E330" s="238"/>
      <c r="F330" s="239"/>
      <c r="G330" s="240">
        <f>SUMIF(AG331:AG351,"&lt;&gt;NOR",G331:G351)</f>
        <v>0</v>
      </c>
      <c r="H330" s="234"/>
      <c r="I330" s="234">
        <f>SUM(I331:I351)</f>
        <v>0</v>
      </c>
      <c r="J330" s="234"/>
      <c r="K330" s="234">
        <f>SUM(K331:K351)</f>
        <v>0</v>
      </c>
      <c r="L330" s="234"/>
      <c r="M330" s="234">
        <f>SUM(M331:M351)</f>
        <v>0</v>
      </c>
      <c r="N330" s="233"/>
      <c r="O330" s="233">
        <f>SUM(O331:O351)</f>
        <v>21.740000000000002</v>
      </c>
      <c r="P330" s="233"/>
      <c r="Q330" s="233">
        <f>SUM(Q331:Q351)</f>
        <v>0</v>
      </c>
      <c r="R330" s="234"/>
      <c r="S330" s="234"/>
      <c r="T330" s="234"/>
      <c r="U330" s="234"/>
      <c r="V330" s="234">
        <f>SUM(V331:V351)</f>
        <v>140.20999999999998</v>
      </c>
      <c r="W330" s="234"/>
      <c r="X330" s="234"/>
      <c r="Y330" s="234"/>
      <c r="AG330" t="s">
        <v>185</v>
      </c>
    </row>
    <row r="331" spans="1:60" ht="33.75" outlineLevel="1">
      <c r="A331" s="242">
        <v>94</v>
      </c>
      <c r="B331" s="243" t="s">
        <v>849</v>
      </c>
      <c r="C331" s="256" t="s">
        <v>850</v>
      </c>
      <c r="D331" s="244" t="s">
        <v>541</v>
      </c>
      <c r="E331" s="245">
        <v>4</v>
      </c>
      <c r="F331" s="246"/>
      <c r="G331" s="247">
        <f>ROUND(E331*F331,2)</f>
        <v>0</v>
      </c>
      <c r="H331" s="232"/>
      <c r="I331" s="231">
        <f>ROUND(E331*H331,2)</f>
        <v>0</v>
      </c>
      <c r="J331" s="232"/>
      <c r="K331" s="231">
        <f>ROUND(E331*J331,2)</f>
        <v>0</v>
      </c>
      <c r="L331" s="231">
        <v>21</v>
      </c>
      <c r="M331" s="231">
        <f>G331*(1+L331/100)</f>
        <v>0</v>
      </c>
      <c r="N331" s="230">
        <v>1.80294</v>
      </c>
      <c r="O331" s="230">
        <f>ROUND(E331*N331,2)</f>
        <v>7.21</v>
      </c>
      <c r="P331" s="230">
        <v>0</v>
      </c>
      <c r="Q331" s="230">
        <f>ROUND(E331*P331,2)</f>
        <v>0</v>
      </c>
      <c r="R331" s="231"/>
      <c r="S331" s="231" t="s">
        <v>248</v>
      </c>
      <c r="T331" s="231" t="s">
        <v>249</v>
      </c>
      <c r="U331" s="231">
        <v>19.658000000000001</v>
      </c>
      <c r="V331" s="231">
        <f>ROUND(E331*U331,2)</f>
        <v>78.63</v>
      </c>
      <c r="W331" s="231"/>
      <c r="X331" s="231" t="s">
        <v>191</v>
      </c>
      <c r="Y331" s="231" t="s">
        <v>192</v>
      </c>
      <c r="Z331" s="210"/>
      <c r="AA331" s="210"/>
      <c r="AB331" s="210"/>
      <c r="AC331" s="210"/>
      <c r="AD331" s="210"/>
      <c r="AE331" s="210"/>
      <c r="AF331" s="210"/>
      <c r="AG331" s="210" t="s">
        <v>193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>
      <c r="A332" s="227"/>
      <c r="B332" s="228"/>
      <c r="C332" s="271" t="s">
        <v>851</v>
      </c>
      <c r="D332" s="264"/>
      <c r="E332" s="265">
        <v>4</v>
      </c>
      <c r="F332" s="231"/>
      <c r="G332" s="231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251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>
      <c r="A333" s="242">
        <v>95</v>
      </c>
      <c r="B333" s="243" t="s">
        <v>852</v>
      </c>
      <c r="C333" s="256" t="s">
        <v>853</v>
      </c>
      <c r="D333" s="244" t="s">
        <v>303</v>
      </c>
      <c r="E333" s="245">
        <v>36</v>
      </c>
      <c r="F333" s="246"/>
      <c r="G333" s="247">
        <f>ROUND(E333*F333,2)</f>
        <v>0</v>
      </c>
      <c r="H333" s="232"/>
      <c r="I333" s="231">
        <f>ROUND(E333*H333,2)</f>
        <v>0</v>
      </c>
      <c r="J333" s="232"/>
      <c r="K333" s="231">
        <f>ROUND(E333*J333,2)</f>
        <v>0</v>
      </c>
      <c r="L333" s="231">
        <v>21</v>
      </c>
      <c r="M333" s="231">
        <f>G333*(1+L333/100)</f>
        <v>0</v>
      </c>
      <c r="N333" s="230">
        <v>0</v>
      </c>
      <c r="O333" s="230">
        <f>ROUND(E333*N333,2)</f>
        <v>0</v>
      </c>
      <c r="P333" s="230">
        <v>0</v>
      </c>
      <c r="Q333" s="230">
        <f>ROUND(E333*P333,2)</f>
        <v>0</v>
      </c>
      <c r="R333" s="231"/>
      <c r="S333" s="231" t="s">
        <v>248</v>
      </c>
      <c r="T333" s="231" t="s">
        <v>249</v>
      </c>
      <c r="U333" s="231">
        <v>6.6000000000000003E-2</v>
      </c>
      <c r="V333" s="231">
        <f>ROUND(E333*U333,2)</f>
        <v>2.38</v>
      </c>
      <c r="W333" s="231"/>
      <c r="X333" s="231" t="s">
        <v>191</v>
      </c>
      <c r="Y333" s="231" t="s">
        <v>192</v>
      </c>
      <c r="Z333" s="210"/>
      <c r="AA333" s="210"/>
      <c r="AB333" s="210"/>
      <c r="AC333" s="210"/>
      <c r="AD333" s="210"/>
      <c r="AE333" s="210"/>
      <c r="AF333" s="210"/>
      <c r="AG333" s="210" t="s">
        <v>193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2">
      <c r="A334" s="227"/>
      <c r="B334" s="228"/>
      <c r="C334" s="271" t="s">
        <v>1660</v>
      </c>
      <c r="D334" s="264"/>
      <c r="E334" s="265">
        <v>36</v>
      </c>
      <c r="F334" s="231"/>
      <c r="G334" s="231"/>
      <c r="H334" s="231"/>
      <c r="I334" s="231"/>
      <c r="J334" s="231"/>
      <c r="K334" s="231"/>
      <c r="L334" s="231"/>
      <c r="M334" s="231"/>
      <c r="N334" s="230"/>
      <c r="O334" s="230"/>
      <c r="P334" s="230"/>
      <c r="Q334" s="230"/>
      <c r="R334" s="231"/>
      <c r="S334" s="231"/>
      <c r="T334" s="231"/>
      <c r="U334" s="231"/>
      <c r="V334" s="231"/>
      <c r="W334" s="231"/>
      <c r="X334" s="231"/>
      <c r="Y334" s="231"/>
      <c r="Z334" s="210"/>
      <c r="AA334" s="210"/>
      <c r="AB334" s="210"/>
      <c r="AC334" s="210"/>
      <c r="AD334" s="210"/>
      <c r="AE334" s="210"/>
      <c r="AF334" s="210"/>
      <c r="AG334" s="210" t="s">
        <v>251</v>
      </c>
      <c r="AH334" s="210">
        <v>0</v>
      </c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>
      <c r="A335" s="248">
        <v>96</v>
      </c>
      <c r="B335" s="249" t="s">
        <v>855</v>
      </c>
      <c r="C335" s="255" t="s">
        <v>856</v>
      </c>
      <c r="D335" s="250" t="s">
        <v>541</v>
      </c>
      <c r="E335" s="251">
        <v>4</v>
      </c>
      <c r="F335" s="252"/>
      <c r="G335" s="253">
        <f>ROUND(E335*F335,2)</f>
        <v>0</v>
      </c>
      <c r="H335" s="232"/>
      <c r="I335" s="231">
        <f>ROUND(E335*H335,2)</f>
        <v>0</v>
      </c>
      <c r="J335" s="232"/>
      <c r="K335" s="231">
        <f>ROUND(E335*J335,2)</f>
        <v>0</v>
      </c>
      <c r="L335" s="231">
        <v>21</v>
      </c>
      <c r="M335" s="231">
        <f>G335*(1+L335/100)</f>
        <v>0</v>
      </c>
      <c r="N335" s="230">
        <v>3.0000000000000001E-5</v>
      </c>
      <c r="O335" s="230">
        <f>ROUND(E335*N335,2)</f>
        <v>0</v>
      </c>
      <c r="P335" s="230">
        <v>0</v>
      </c>
      <c r="Q335" s="230">
        <f>ROUND(E335*P335,2)</f>
        <v>0</v>
      </c>
      <c r="R335" s="231"/>
      <c r="S335" s="231" t="s">
        <v>248</v>
      </c>
      <c r="T335" s="231" t="s">
        <v>249</v>
      </c>
      <c r="U335" s="231">
        <v>0.3</v>
      </c>
      <c r="V335" s="231">
        <f>ROUND(E335*U335,2)</f>
        <v>1.2</v>
      </c>
      <c r="W335" s="231"/>
      <c r="X335" s="231" t="s">
        <v>191</v>
      </c>
      <c r="Y335" s="231" t="s">
        <v>192</v>
      </c>
      <c r="Z335" s="210"/>
      <c r="AA335" s="210"/>
      <c r="AB335" s="210"/>
      <c r="AC335" s="210"/>
      <c r="AD335" s="210"/>
      <c r="AE335" s="210"/>
      <c r="AF335" s="210"/>
      <c r="AG335" s="210" t="s">
        <v>193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ht="22.5" outlineLevel="1">
      <c r="A336" s="242">
        <v>97</v>
      </c>
      <c r="B336" s="243" t="s">
        <v>857</v>
      </c>
      <c r="C336" s="256" t="s">
        <v>858</v>
      </c>
      <c r="D336" s="244" t="s">
        <v>541</v>
      </c>
      <c r="E336" s="245">
        <v>24</v>
      </c>
      <c r="F336" s="246"/>
      <c r="G336" s="247">
        <f>ROUND(E336*F336,2)</f>
        <v>0</v>
      </c>
      <c r="H336" s="232"/>
      <c r="I336" s="231">
        <f>ROUND(E336*H336,2)</f>
        <v>0</v>
      </c>
      <c r="J336" s="232"/>
      <c r="K336" s="231">
        <f>ROUND(E336*J336,2)</f>
        <v>0</v>
      </c>
      <c r="L336" s="231">
        <v>21</v>
      </c>
      <c r="M336" s="231">
        <f>G336*(1+L336/100)</f>
        <v>0</v>
      </c>
      <c r="N336" s="230">
        <v>1.0000000000000001E-5</v>
      </c>
      <c r="O336" s="230">
        <f>ROUND(E336*N336,2)</f>
        <v>0</v>
      </c>
      <c r="P336" s="230">
        <v>0</v>
      </c>
      <c r="Q336" s="230">
        <f>ROUND(E336*P336,2)</f>
        <v>0</v>
      </c>
      <c r="R336" s="231"/>
      <c r="S336" s="231" t="s">
        <v>248</v>
      </c>
      <c r="T336" s="231" t="s">
        <v>249</v>
      </c>
      <c r="U336" s="231">
        <v>0.17599999999999999</v>
      </c>
      <c r="V336" s="231">
        <f>ROUND(E336*U336,2)</f>
        <v>4.22</v>
      </c>
      <c r="W336" s="231"/>
      <c r="X336" s="231" t="s">
        <v>191</v>
      </c>
      <c r="Y336" s="231" t="s">
        <v>192</v>
      </c>
      <c r="Z336" s="210"/>
      <c r="AA336" s="210"/>
      <c r="AB336" s="210"/>
      <c r="AC336" s="210"/>
      <c r="AD336" s="210"/>
      <c r="AE336" s="210"/>
      <c r="AF336" s="210"/>
      <c r="AG336" s="210" t="s">
        <v>193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2">
      <c r="A337" s="227"/>
      <c r="B337" s="228"/>
      <c r="C337" s="271" t="s">
        <v>1661</v>
      </c>
      <c r="D337" s="264"/>
      <c r="E337" s="265">
        <v>24</v>
      </c>
      <c r="F337" s="231"/>
      <c r="G337" s="231"/>
      <c r="H337" s="231"/>
      <c r="I337" s="231"/>
      <c r="J337" s="231"/>
      <c r="K337" s="231"/>
      <c r="L337" s="231"/>
      <c r="M337" s="231"/>
      <c r="N337" s="230"/>
      <c r="O337" s="230"/>
      <c r="P337" s="230"/>
      <c r="Q337" s="230"/>
      <c r="R337" s="231"/>
      <c r="S337" s="231"/>
      <c r="T337" s="231"/>
      <c r="U337" s="231"/>
      <c r="V337" s="231"/>
      <c r="W337" s="231"/>
      <c r="X337" s="231"/>
      <c r="Y337" s="231"/>
      <c r="Z337" s="210"/>
      <c r="AA337" s="210"/>
      <c r="AB337" s="210"/>
      <c r="AC337" s="210"/>
      <c r="AD337" s="210"/>
      <c r="AE337" s="210"/>
      <c r="AF337" s="210"/>
      <c r="AG337" s="210" t="s">
        <v>251</v>
      </c>
      <c r="AH337" s="210">
        <v>0</v>
      </c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>
      <c r="A338" s="242">
        <v>98</v>
      </c>
      <c r="B338" s="243" t="s">
        <v>860</v>
      </c>
      <c r="C338" s="256" t="s">
        <v>861</v>
      </c>
      <c r="D338" s="244" t="s">
        <v>303</v>
      </c>
      <c r="E338" s="245">
        <v>36</v>
      </c>
      <c r="F338" s="246"/>
      <c r="G338" s="247">
        <f>ROUND(E338*F338,2)</f>
        <v>0</v>
      </c>
      <c r="H338" s="232"/>
      <c r="I338" s="231">
        <f>ROUND(E338*H338,2)</f>
        <v>0</v>
      </c>
      <c r="J338" s="232"/>
      <c r="K338" s="231">
        <f>ROUND(E338*J338,2)</f>
        <v>0</v>
      </c>
      <c r="L338" s="231">
        <v>21</v>
      </c>
      <c r="M338" s="231">
        <f>G338*(1+L338/100)</f>
        <v>0</v>
      </c>
      <c r="N338" s="230">
        <v>0</v>
      </c>
      <c r="O338" s="230">
        <f>ROUND(E338*N338,2)</f>
        <v>0</v>
      </c>
      <c r="P338" s="230">
        <v>0</v>
      </c>
      <c r="Q338" s="230">
        <f>ROUND(E338*P338,2)</f>
        <v>0</v>
      </c>
      <c r="R338" s="231"/>
      <c r="S338" s="231" t="s">
        <v>248</v>
      </c>
      <c r="T338" s="231" t="s">
        <v>249</v>
      </c>
      <c r="U338" s="231">
        <v>5.8999999999999997E-2</v>
      </c>
      <c r="V338" s="231">
        <f>ROUND(E338*U338,2)</f>
        <v>2.12</v>
      </c>
      <c r="W338" s="231"/>
      <c r="X338" s="231" t="s">
        <v>191</v>
      </c>
      <c r="Y338" s="231" t="s">
        <v>192</v>
      </c>
      <c r="Z338" s="210"/>
      <c r="AA338" s="210"/>
      <c r="AB338" s="210"/>
      <c r="AC338" s="210"/>
      <c r="AD338" s="210"/>
      <c r="AE338" s="210"/>
      <c r="AF338" s="210"/>
      <c r="AG338" s="210" t="s">
        <v>193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2">
      <c r="A339" s="227"/>
      <c r="B339" s="228"/>
      <c r="C339" s="271" t="s">
        <v>1662</v>
      </c>
      <c r="D339" s="264"/>
      <c r="E339" s="265">
        <v>36</v>
      </c>
      <c r="F339" s="231"/>
      <c r="G339" s="231"/>
      <c r="H339" s="231"/>
      <c r="I339" s="231"/>
      <c r="J339" s="231"/>
      <c r="K339" s="231"/>
      <c r="L339" s="231"/>
      <c r="M339" s="231"/>
      <c r="N339" s="230"/>
      <c r="O339" s="230"/>
      <c r="P339" s="230"/>
      <c r="Q339" s="230"/>
      <c r="R339" s="231"/>
      <c r="S339" s="231"/>
      <c r="T339" s="231"/>
      <c r="U339" s="231"/>
      <c r="V339" s="231"/>
      <c r="W339" s="231"/>
      <c r="X339" s="231"/>
      <c r="Y339" s="231"/>
      <c r="Z339" s="210"/>
      <c r="AA339" s="210"/>
      <c r="AB339" s="210"/>
      <c r="AC339" s="210"/>
      <c r="AD339" s="210"/>
      <c r="AE339" s="210"/>
      <c r="AF339" s="210"/>
      <c r="AG339" s="210" t="s">
        <v>251</v>
      </c>
      <c r="AH339" s="210">
        <v>5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>
      <c r="A340" s="242">
        <v>99</v>
      </c>
      <c r="B340" s="243" t="s">
        <v>863</v>
      </c>
      <c r="C340" s="256" t="s">
        <v>864</v>
      </c>
      <c r="D340" s="244" t="s">
        <v>865</v>
      </c>
      <c r="E340" s="245">
        <v>4</v>
      </c>
      <c r="F340" s="246"/>
      <c r="G340" s="247">
        <f>ROUND(E340*F340,2)</f>
        <v>0</v>
      </c>
      <c r="H340" s="232"/>
      <c r="I340" s="231">
        <f>ROUND(E340*H340,2)</f>
        <v>0</v>
      </c>
      <c r="J340" s="232"/>
      <c r="K340" s="231">
        <f>ROUND(E340*J340,2)</f>
        <v>0</v>
      </c>
      <c r="L340" s="231">
        <v>21</v>
      </c>
      <c r="M340" s="231">
        <f>G340*(1+L340/100)</f>
        <v>0</v>
      </c>
      <c r="N340" s="230">
        <v>1.2999999999999999E-4</v>
      </c>
      <c r="O340" s="230">
        <f>ROUND(E340*N340,2)</f>
        <v>0</v>
      </c>
      <c r="P340" s="230">
        <v>0</v>
      </c>
      <c r="Q340" s="230">
        <f>ROUND(E340*P340,2)</f>
        <v>0</v>
      </c>
      <c r="R340" s="231"/>
      <c r="S340" s="231" t="s">
        <v>248</v>
      </c>
      <c r="T340" s="231" t="s">
        <v>249</v>
      </c>
      <c r="U340" s="231">
        <v>6.2</v>
      </c>
      <c r="V340" s="231">
        <f>ROUND(E340*U340,2)</f>
        <v>24.8</v>
      </c>
      <c r="W340" s="231"/>
      <c r="X340" s="231" t="s">
        <v>191</v>
      </c>
      <c r="Y340" s="231" t="s">
        <v>192</v>
      </c>
      <c r="Z340" s="210"/>
      <c r="AA340" s="210"/>
      <c r="AB340" s="210"/>
      <c r="AC340" s="210"/>
      <c r="AD340" s="210"/>
      <c r="AE340" s="210"/>
      <c r="AF340" s="210"/>
      <c r="AG340" s="210" t="s">
        <v>193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2">
      <c r="A341" s="227"/>
      <c r="B341" s="228"/>
      <c r="C341" s="271" t="s">
        <v>866</v>
      </c>
      <c r="D341" s="264"/>
      <c r="E341" s="265">
        <v>4</v>
      </c>
      <c r="F341" s="231"/>
      <c r="G341" s="231"/>
      <c r="H341" s="231"/>
      <c r="I341" s="231"/>
      <c r="J341" s="231"/>
      <c r="K341" s="231"/>
      <c r="L341" s="231"/>
      <c r="M341" s="231"/>
      <c r="N341" s="230"/>
      <c r="O341" s="230"/>
      <c r="P341" s="230"/>
      <c r="Q341" s="230"/>
      <c r="R341" s="231"/>
      <c r="S341" s="231"/>
      <c r="T341" s="231"/>
      <c r="U341" s="231"/>
      <c r="V341" s="231"/>
      <c r="W341" s="231"/>
      <c r="X341" s="231"/>
      <c r="Y341" s="231"/>
      <c r="Z341" s="210"/>
      <c r="AA341" s="210"/>
      <c r="AB341" s="210"/>
      <c r="AC341" s="210"/>
      <c r="AD341" s="210"/>
      <c r="AE341" s="210"/>
      <c r="AF341" s="210"/>
      <c r="AG341" s="210" t="s">
        <v>251</v>
      </c>
      <c r="AH341" s="210">
        <v>0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ht="22.5" outlineLevel="1">
      <c r="A342" s="242">
        <v>100</v>
      </c>
      <c r="B342" s="243" t="s">
        <v>867</v>
      </c>
      <c r="C342" s="256" t="s">
        <v>868</v>
      </c>
      <c r="D342" s="244" t="s">
        <v>541</v>
      </c>
      <c r="E342" s="245">
        <v>4</v>
      </c>
      <c r="F342" s="246"/>
      <c r="G342" s="247">
        <f>ROUND(E342*F342,2)</f>
        <v>0</v>
      </c>
      <c r="H342" s="232"/>
      <c r="I342" s="231">
        <f>ROUND(E342*H342,2)</f>
        <v>0</v>
      </c>
      <c r="J342" s="232"/>
      <c r="K342" s="231">
        <f>ROUND(E342*J342,2)</f>
        <v>0</v>
      </c>
      <c r="L342" s="231">
        <v>21</v>
      </c>
      <c r="M342" s="231">
        <f>G342*(1+L342/100)</f>
        <v>0</v>
      </c>
      <c r="N342" s="230">
        <v>3.0596700000000001</v>
      </c>
      <c r="O342" s="230">
        <f>ROUND(E342*N342,2)</f>
        <v>12.24</v>
      </c>
      <c r="P342" s="230">
        <v>0</v>
      </c>
      <c r="Q342" s="230">
        <f>ROUND(E342*P342,2)</f>
        <v>0</v>
      </c>
      <c r="R342" s="231"/>
      <c r="S342" s="231" t="s">
        <v>248</v>
      </c>
      <c r="T342" s="231" t="s">
        <v>249</v>
      </c>
      <c r="U342" s="231">
        <v>5.024</v>
      </c>
      <c r="V342" s="231">
        <f>ROUND(E342*U342,2)</f>
        <v>20.100000000000001</v>
      </c>
      <c r="W342" s="231"/>
      <c r="X342" s="231" t="s">
        <v>191</v>
      </c>
      <c r="Y342" s="231" t="s">
        <v>192</v>
      </c>
      <c r="Z342" s="210"/>
      <c r="AA342" s="210"/>
      <c r="AB342" s="210"/>
      <c r="AC342" s="210"/>
      <c r="AD342" s="210"/>
      <c r="AE342" s="210"/>
      <c r="AF342" s="210"/>
      <c r="AG342" s="210" t="s">
        <v>193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2">
      <c r="A343" s="227"/>
      <c r="B343" s="228"/>
      <c r="C343" s="271" t="s">
        <v>1663</v>
      </c>
      <c r="D343" s="264"/>
      <c r="E343" s="265">
        <v>4</v>
      </c>
      <c r="F343" s="231"/>
      <c r="G343" s="231"/>
      <c r="H343" s="231"/>
      <c r="I343" s="231"/>
      <c r="J343" s="231"/>
      <c r="K343" s="231"/>
      <c r="L343" s="231"/>
      <c r="M343" s="231"/>
      <c r="N343" s="230"/>
      <c r="O343" s="230"/>
      <c r="P343" s="230"/>
      <c r="Q343" s="230"/>
      <c r="R343" s="231"/>
      <c r="S343" s="231"/>
      <c r="T343" s="231"/>
      <c r="U343" s="231"/>
      <c r="V343" s="231"/>
      <c r="W343" s="231"/>
      <c r="X343" s="231"/>
      <c r="Y343" s="231"/>
      <c r="Z343" s="210"/>
      <c r="AA343" s="210"/>
      <c r="AB343" s="210"/>
      <c r="AC343" s="210"/>
      <c r="AD343" s="210"/>
      <c r="AE343" s="210"/>
      <c r="AF343" s="210"/>
      <c r="AG343" s="210" t="s">
        <v>251</v>
      </c>
      <c r="AH343" s="210">
        <v>0</v>
      </c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ht="22.5" outlineLevel="1">
      <c r="A344" s="242">
        <v>101</v>
      </c>
      <c r="B344" s="243" t="s">
        <v>880</v>
      </c>
      <c r="C344" s="256" t="s">
        <v>881</v>
      </c>
      <c r="D344" s="244" t="s">
        <v>541</v>
      </c>
      <c r="E344" s="245">
        <v>4</v>
      </c>
      <c r="F344" s="246"/>
      <c r="G344" s="247">
        <f>ROUND(E344*F344,2)</f>
        <v>0</v>
      </c>
      <c r="H344" s="232"/>
      <c r="I344" s="231">
        <f>ROUND(E344*H344,2)</f>
        <v>0</v>
      </c>
      <c r="J344" s="232"/>
      <c r="K344" s="231">
        <f>ROUND(E344*J344,2)</f>
        <v>0</v>
      </c>
      <c r="L344" s="231">
        <v>21</v>
      </c>
      <c r="M344" s="231">
        <f>G344*(1+L344/100)</f>
        <v>0</v>
      </c>
      <c r="N344" s="230">
        <v>9.4359999999999999E-2</v>
      </c>
      <c r="O344" s="230">
        <f>ROUND(E344*N344,2)</f>
        <v>0.38</v>
      </c>
      <c r="P344" s="230">
        <v>0</v>
      </c>
      <c r="Q344" s="230">
        <f>ROUND(E344*P344,2)</f>
        <v>0</v>
      </c>
      <c r="R344" s="231"/>
      <c r="S344" s="231" t="s">
        <v>248</v>
      </c>
      <c r="T344" s="231" t="s">
        <v>249</v>
      </c>
      <c r="U344" s="231">
        <v>1.6890000000000001</v>
      </c>
      <c r="V344" s="231">
        <f>ROUND(E344*U344,2)</f>
        <v>6.76</v>
      </c>
      <c r="W344" s="231"/>
      <c r="X344" s="231" t="s">
        <v>191</v>
      </c>
      <c r="Y344" s="231" t="s">
        <v>192</v>
      </c>
      <c r="Z344" s="210"/>
      <c r="AA344" s="210"/>
      <c r="AB344" s="210"/>
      <c r="AC344" s="210"/>
      <c r="AD344" s="210"/>
      <c r="AE344" s="210"/>
      <c r="AF344" s="210"/>
      <c r="AG344" s="210" t="s">
        <v>193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2">
      <c r="A345" s="227"/>
      <c r="B345" s="228"/>
      <c r="C345" s="271" t="s">
        <v>1663</v>
      </c>
      <c r="D345" s="264"/>
      <c r="E345" s="265">
        <v>4</v>
      </c>
      <c r="F345" s="231"/>
      <c r="G345" s="231"/>
      <c r="H345" s="231"/>
      <c r="I345" s="231"/>
      <c r="J345" s="231"/>
      <c r="K345" s="231"/>
      <c r="L345" s="231"/>
      <c r="M345" s="231"/>
      <c r="N345" s="230"/>
      <c r="O345" s="230"/>
      <c r="P345" s="230"/>
      <c r="Q345" s="230"/>
      <c r="R345" s="231"/>
      <c r="S345" s="231"/>
      <c r="T345" s="231"/>
      <c r="U345" s="231"/>
      <c r="V345" s="231"/>
      <c r="W345" s="231"/>
      <c r="X345" s="231"/>
      <c r="Y345" s="231"/>
      <c r="Z345" s="210"/>
      <c r="AA345" s="210"/>
      <c r="AB345" s="210"/>
      <c r="AC345" s="210"/>
      <c r="AD345" s="210"/>
      <c r="AE345" s="210"/>
      <c r="AF345" s="210"/>
      <c r="AG345" s="210" t="s">
        <v>251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2.5" outlineLevel="1">
      <c r="A346" s="242">
        <v>102</v>
      </c>
      <c r="B346" s="243" t="s">
        <v>883</v>
      </c>
      <c r="C346" s="256" t="s">
        <v>884</v>
      </c>
      <c r="D346" s="244" t="s">
        <v>541</v>
      </c>
      <c r="E346" s="245">
        <v>15</v>
      </c>
      <c r="F346" s="246"/>
      <c r="G346" s="247">
        <f>ROUND(E346*F346,2)</f>
        <v>0</v>
      </c>
      <c r="H346" s="232"/>
      <c r="I346" s="231">
        <f>ROUND(E346*H346,2)</f>
        <v>0</v>
      </c>
      <c r="J346" s="232"/>
      <c r="K346" s="231">
        <f>ROUND(E346*J346,2)</f>
        <v>0</v>
      </c>
      <c r="L346" s="231">
        <v>21</v>
      </c>
      <c r="M346" s="231">
        <f>G346*(1+L346/100)</f>
        <v>0</v>
      </c>
      <c r="N346" s="230">
        <v>0.126</v>
      </c>
      <c r="O346" s="230">
        <f>ROUND(E346*N346,2)</f>
        <v>1.89</v>
      </c>
      <c r="P346" s="230">
        <v>0</v>
      </c>
      <c r="Q346" s="230">
        <f>ROUND(E346*P346,2)</f>
        <v>0</v>
      </c>
      <c r="R346" s="231" t="s">
        <v>575</v>
      </c>
      <c r="S346" s="231" t="s">
        <v>248</v>
      </c>
      <c r="T346" s="231" t="s">
        <v>249</v>
      </c>
      <c r="U346" s="231">
        <v>0</v>
      </c>
      <c r="V346" s="231">
        <f>ROUND(E346*U346,2)</f>
        <v>0</v>
      </c>
      <c r="W346" s="231"/>
      <c r="X346" s="231" t="s">
        <v>576</v>
      </c>
      <c r="Y346" s="231" t="s">
        <v>192</v>
      </c>
      <c r="Z346" s="210"/>
      <c r="AA346" s="210"/>
      <c r="AB346" s="210"/>
      <c r="AC346" s="210"/>
      <c r="AD346" s="210"/>
      <c r="AE346" s="210"/>
      <c r="AF346" s="210"/>
      <c r="AG346" s="210" t="s">
        <v>577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2">
      <c r="A347" s="227"/>
      <c r="B347" s="228"/>
      <c r="C347" s="271" t="s">
        <v>1664</v>
      </c>
      <c r="D347" s="264"/>
      <c r="E347" s="265">
        <v>15</v>
      </c>
      <c r="F347" s="231"/>
      <c r="G347" s="231"/>
      <c r="H347" s="231"/>
      <c r="I347" s="231"/>
      <c r="J347" s="231"/>
      <c r="K347" s="231"/>
      <c r="L347" s="231"/>
      <c r="M347" s="231"/>
      <c r="N347" s="230"/>
      <c r="O347" s="230"/>
      <c r="P347" s="230"/>
      <c r="Q347" s="230"/>
      <c r="R347" s="231"/>
      <c r="S347" s="231"/>
      <c r="T347" s="231"/>
      <c r="U347" s="231"/>
      <c r="V347" s="231"/>
      <c r="W347" s="231"/>
      <c r="X347" s="231"/>
      <c r="Y347" s="231"/>
      <c r="Z347" s="210"/>
      <c r="AA347" s="210"/>
      <c r="AB347" s="210"/>
      <c r="AC347" s="210"/>
      <c r="AD347" s="210"/>
      <c r="AE347" s="210"/>
      <c r="AF347" s="210"/>
      <c r="AG347" s="210" t="s">
        <v>251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1">
      <c r="A348" s="248">
        <v>103</v>
      </c>
      <c r="B348" s="249" t="s">
        <v>886</v>
      </c>
      <c r="C348" s="255" t="s">
        <v>887</v>
      </c>
      <c r="D348" s="250" t="s">
        <v>541</v>
      </c>
      <c r="E348" s="251">
        <v>8</v>
      </c>
      <c r="F348" s="252"/>
      <c r="G348" s="253">
        <f>ROUND(E348*F348,2)</f>
        <v>0</v>
      </c>
      <c r="H348" s="232"/>
      <c r="I348" s="231">
        <f>ROUND(E348*H348,2)</f>
        <v>0</v>
      </c>
      <c r="J348" s="232"/>
      <c r="K348" s="231">
        <f>ROUND(E348*J348,2)</f>
        <v>0</v>
      </c>
      <c r="L348" s="231">
        <v>21</v>
      </c>
      <c r="M348" s="231">
        <f>G348*(1+L348/100)</f>
        <v>0</v>
      </c>
      <c r="N348" s="230">
        <v>5.4000000000000001E-4</v>
      </c>
      <c r="O348" s="230">
        <f>ROUND(E348*N348,2)</f>
        <v>0</v>
      </c>
      <c r="P348" s="230">
        <v>0</v>
      </c>
      <c r="Q348" s="230">
        <f>ROUND(E348*P348,2)</f>
        <v>0</v>
      </c>
      <c r="R348" s="231" t="s">
        <v>575</v>
      </c>
      <c r="S348" s="231" t="s">
        <v>248</v>
      </c>
      <c r="T348" s="231" t="s">
        <v>249</v>
      </c>
      <c r="U348" s="231">
        <v>0</v>
      </c>
      <c r="V348" s="231">
        <f>ROUND(E348*U348,2)</f>
        <v>0</v>
      </c>
      <c r="W348" s="231"/>
      <c r="X348" s="231" t="s">
        <v>576</v>
      </c>
      <c r="Y348" s="231" t="s">
        <v>192</v>
      </c>
      <c r="Z348" s="210"/>
      <c r="AA348" s="210"/>
      <c r="AB348" s="210"/>
      <c r="AC348" s="210"/>
      <c r="AD348" s="210"/>
      <c r="AE348" s="210"/>
      <c r="AF348" s="210"/>
      <c r="AG348" s="210" t="s">
        <v>577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>
      <c r="A349" s="248">
        <v>104</v>
      </c>
      <c r="B349" s="249" t="s">
        <v>888</v>
      </c>
      <c r="C349" s="255" t="s">
        <v>889</v>
      </c>
      <c r="D349" s="250" t="s">
        <v>541</v>
      </c>
      <c r="E349" s="251">
        <v>8</v>
      </c>
      <c r="F349" s="252"/>
      <c r="G349" s="253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6.4000000000000005E-4</v>
      </c>
      <c r="O349" s="230">
        <f>ROUND(E349*N349,2)</f>
        <v>0.01</v>
      </c>
      <c r="P349" s="230">
        <v>0</v>
      </c>
      <c r="Q349" s="230">
        <f>ROUND(E349*P349,2)</f>
        <v>0</v>
      </c>
      <c r="R349" s="231" t="s">
        <v>575</v>
      </c>
      <c r="S349" s="231" t="s">
        <v>248</v>
      </c>
      <c r="T349" s="231" t="s">
        <v>249</v>
      </c>
      <c r="U349" s="231">
        <v>0</v>
      </c>
      <c r="V349" s="231">
        <f>ROUND(E349*U349,2)</f>
        <v>0</v>
      </c>
      <c r="W349" s="231"/>
      <c r="X349" s="231" t="s">
        <v>576</v>
      </c>
      <c r="Y349" s="231" t="s">
        <v>192</v>
      </c>
      <c r="Z349" s="210"/>
      <c r="AA349" s="210"/>
      <c r="AB349" s="210"/>
      <c r="AC349" s="210"/>
      <c r="AD349" s="210"/>
      <c r="AE349" s="210"/>
      <c r="AF349" s="210"/>
      <c r="AG349" s="210" t="s">
        <v>577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1">
      <c r="A350" s="248">
        <v>105</v>
      </c>
      <c r="B350" s="249" t="s">
        <v>890</v>
      </c>
      <c r="C350" s="255" t="s">
        <v>891</v>
      </c>
      <c r="D350" s="250" t="s">
        <v>541</v>
      </c>
      <c r="E350" s="251">
        <v>8</v>
      </c>
      <c r="F350" s="252"/>
      <c r="G350" s="253">
        <f>ROUND(E350*F350,2)</f>
        <v>0</v>
      </c>
      <c r="H350" s="232"/>
      <c r="I350" s="231">
        <f>ROUND(E350*H350,2)</f>
        <v>0</v>
      </c>
      <c r="J350" s="232"/>
      <c r="K350" s="231">
        <f>ROUND(E350*J350,2)</f>
        <v>0</v>
      </c>
      <c r="L350" s="231">
        <v>21</v>
      </c>
      <c r="M350" s="231">
        <f>G350*(1+L350/100)</f>
        <v>0</v>
      </c>
      <c r="N350" s="230">
        <v>6.6E-4</v>
      </c>
      <c r="O350" s="230">
        <f>ROUND(E350*N350,2)</f>
        <v>0.01</v>
      </c>
      <c r="P350" s="230">
        <v>0</v>
      </c>
      <c r="Q350" s="230">
        <f>ROUND(E350*P350,2)</f>
        <v>0</v>
      </c>
      <c r="R350" s="231" t="s">
        <v>575</v>
      </c>
      <c r="S350" s="231" t="s">
        <v>248</v>
      </c>
      <c r="T350" s="231" t="s">
        <v>249</v>
      </c>
      <c r="U350" s="231">
        <v>0</v>
      </c>
      <c r="V350" s="231">
        <f>ROUND(E350*U350,2)</f>
        <v>0</v>
      </c>
      <c r="W350" s="231"/>
      <c r="X350" s="231" t="s">
        <v>576</v>
      </c>
      <c r="Y350" s="231" t="s">
        <v>192</v>
      </c>
      <c r="Z350" s="210"/>
      <c r="AA350" s="210"/>
      <c r="AB350" s="210"/>
      <c r="AC350" s="210"/>
      <c r="AD350" s="210"/>
      <c r="AE350" s="210"/>
      <c r="AF350" s="210"/>
      <c r="AG350" s="210" t="s">
        <v>577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1">
      <c r="A351" s="248">
        <v>106</v>
      </c>
      <c r="B351" s="249" t="s">
        <v>892</v>
      </c>
      <c r="C351" s="255" t="s">
        <v>893</v>
      </c>
      <c r="D351" s="250" t="s">
        <v>541</v>
      </c>
      <c r="E351" s="251">
        <v>4</v>
      </c>
      <c r="F351" s="252"/>
      <c r="G351" s="253">
        <f>ROUND(E351*F351,2)</f>
        <v>0</v>
      </c>
      <c r="H351" s="232"/>
      <c r="I351" s="231">
        <f>ROUND(E351*H351,2)</f>
        <v>0</v>
      </c>
      <c r="J351" s="232"/>
      <c r="K351" s="231">
        <f>ROUND(E351*J351,2)</f>
        <v>0</v>
      </c>
      <c r="L351" s="231">
        <v>21</v>
      </c>
      <c r="M351" s="231">
        <f>G351*(1+L351/100)</f>
        <v>0</v>
      </c>
      <c r="N351" s="230">
        <v>8.8999999999999995E-4</v>
      </c>
      <c r="O351" s="230">
        <f>ROUND(E351*N351,2)</f>
        <v>0</v>
      </c>
      <c r="P351" s="230">
        <v>0</v>
      </c>
      <c r="Q351" s="230">
        <f>ROUND(E351*P351,2)</f>
        <v>0</v>
      </c>
      <c r="R351" s="231" t="s">
        <v>575</v>
      </c>
      <c r="S351" s="231" t="s">
        <v>248</v>
      </c>
      <c r="T351" s="231" t="s">
        <v>249</v>
      </c>
      <c r="U351" s="231">
        <v>0</v>
      </c>
      <c r="V351" s="231">
        <f>ROUND(E351*U351,2)</f>
        <v>0</v>
      </c>
      <c r="W351" s="231"/>
      <c r="X351" s="231" t="s">
        <v>576</v>
      </c>
      <c r="Y351" s="231" t="s">
        <v>192</v>
      </c>
      <c r="Z351" s="210"/>
      <c r="AA351" s="210"/>
      <c r="AB351" s="210"/>
      <c r="AC351" s="210"/>
      <c r="AD351" s="210"/>
      <c r="AE351" s="210"/>
      <c r="AF351" s="210"/>
      <c r="AG351" s="210" t="s">
        <v>577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>
      <c r="A352" s="235" t="s">
        <v>184</v>
      </c>
      <c r="B352" s="236" t="s">
        <v>122</v>
      </c>
      <c r="C352" s="254" t="s">
        <v>123</v>
      </c>
      <c r="D352" s="237"/>
      <c r="E352" s="238"/>
      <c r="F352" s="239"/>
      <c r="G352" s="240">
        <f>SUMIF(AG353:AG371,"&lt;&gt;NOR",G353:G371)</f>
        <v>0</v>
      </c>
      <c r="H352" s="234"/>
      <c r="I352" s="234">
        <f>SUM(I353:I371)</f>
        <v>0</v>
      </c>
      <c r="J352" s="234"/>
      <c r="K352" s="234">
        <f>SUM(K353:K371)</f>
        <v>0</v>
      </c>
      <c r="L352" s="234"/>
      <c r="M352" s="234">
        <f>SUM(M353:M371)</f>
        <v>0</v>
      </c>
      <c r="N352" s="233"/>
      <c r="O352" s="233">
        <f>SUM(O353:O371)</f>
        <v>243.95000000000002</v>
      </c>
      <c r="P352" s="233"/>
      <c r="Q352" s="233">
        <f>SUM(Q353:Q371)</f>
        <v>0</v>
      </c>
      <c r="R352" s="234"/>
      <c r="S352" s="234"/>
      <c r="T352" s="234"/>
      <c r="U352" s="234"/>
      <c r="V352" s="234">
        <f>SUM(V353:V371)</f>
        <v>382.56</v>
      </c>
      <c r="W352" s="234"/>
      <c r="X352" s="234"/>
      <c r="Y352" s="234"/>
      <c r="AG352" t="s">
        <v>185</v>
      </c>
    </row>
    <row r="353" spans="1:60" outlineLevel="1">
      <c r="A353" s="242">
        <v>107</v>
      </c>
      <c r="B353" s="243" t="s">
        <v>899</v>
      </c>
      <c r="C353" s="256" t="s">
        <v>900</v>
      </c>
      <c r="D353" s="244" t="s">
        <v>303</v>
      </c>
      <c r="E353" s="245">
        <v>267.5</v>
      </c>
      <c r="F353" s="246"/>
      <c r="G353" s="247">
        <f>ROUND(E353*F353,2)</f>
        <v>0</v>
      </c>
      <c r="H353" s="232"/>
      <c r="I353" s="231">
        <f>ROUND(E353*H353,2)</f>
        <v>0</v>
      </c>
      <c r="J353" s="232"/>
      <c r="K353" s="231">
        <f>ROUND(E353*J353,2)</f>
        <v>0</v>
      </c>
      <c r="L353" s="231">
        <v>21</v>
      </c>
      <c r="M353" s="231">
        <f>G353*(1+L353/100)</f>
        <v>0</v>
      </c>
      <c r="N353" s="230">
        <v>0.188</v>
      </c>
      <c r="O353" s="230">
        <f>ROUND(E353*N353,2)</f>
        <v>50.29</v>
      </c>
      <c r="P353" s="230">
        <v>0</v>
      </c>
      <c r="Q353" s="230">
        <f>ROUND(E353*P353,2)</f>
        <v>0</v>
      </c>
      <c r="R353" s="231"/>
      <c r="S353" s="231" t="s">
        <v>248</v>
      </c>
      <c r="T353" s="231" t="s">
        <v>249</v>
      </c>
      <c r="U353" s="231">
        <v>0.27200000000000002</v>
      </c>
      <c r="V353" s="231">
        <f>ROUND(E353*U353,2)</f>
        <v>72.760000000000005</v>
      </c>
      <c r="W353" s="231"/>
      <c r="X353" s="231" t="s">
        <v>191</v>
      </c>
      <c r="Y353" s="231" t="s">
        <v>192</v>
      </c>
      <c r="Z353" s="210"/>
      <c r="AA353" s="210"/>
      <c r="AB353" s="210"/>
      <c r="AC353" s="210"/>
      <c r="AD353" s="210"/>
      <c r="AE353" s="210"/>
      <c r="AF353" s="210"/>
      <c r="AG353" s="210" t="s">
        <v>193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2">
      <c r="A354" s="227"/>
      <c r="B354" s="228"/>
      <c r="C354" s="271" t="s">
        <v>1665</v>
      </c>
      <c r="D354" s="264"/>
      <c r="E354" s="265">
        <v>267.5</v>
      </c>
      <c r="F354" s="231"/>
      <c r="G354" s="231"/>
      <c r="H354" s="231"/>
      <c r="I354" s="231"/>
      <c r="J354" s="231"/>
      <c r="K354" s="231"/>
      <c r="L354" s="231"/>
      <c r="M354" s="231"/>
      <c r="N354" s="230"/>
      <c r="O354" s="230"/>
      <c r="P354" s="230"/>
      <c r="Q354" s="230"/>
      <c r="R354" s="231"/>
      <c r="S354" s="231"/>
      <c r="T354" s="231"/>
      <c r="U354" s="231"/>
      <c r="V354" s="231"/>
      <c r="W354" s="231"/>
      <c r="X354" s="231"/>
      <c r="Y354" s="231"/>
      <c r="Z354" s="210"/>
      <c r="AA354" s="210"/>
      <c r="AB354" s="210"/>
      <c r="AC354" s="210"/>
      <c r="AD354" s="210"/>
      <c r="AE354" s="210"/>
      <c r="AF354" s="210"/>
      <c r="AG354" s="210" t="s">
        <v>251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>
      <c r="A355" s="242">
        <v>108</v>
      </c>
      <c r="B355" s="243" t="s">
        <v>903</v>
      </c>
      <c r="C355" s="256" t="s">
        <v>904</v>
      </c>
      <c r="D355" s="244" t="s">
        <v>303</v>
      </c>
      <c r="E355" s="245">
        <v>828.5</v>
      </c>
      <c r="F355" s="246"/>
      <c r="G355" s="247">
        <f>ROUND(E355*F355,2)</f>
        <v>0</v>
      </c>
      <c r="H355" s="232"/>
      <c r="I355" s="231">
        <f>ROUND(E355*H355,2)</f>
        <v>0</v>
      </c>
      <c r="J355" s="232"/>
      <c r="K355" s="231">
        <f>ROUND(E355*J355,2)</f>
        <v>0</v>
      </c>
      <c r="L355" s="231">
        <v>21</v>
      </c>
      <c r="M355" s="231">
        <f>G355*(1+L355/100)</f>
        <v>0</v>
      </c>
      <c r="N355" s="230">
        <v>0.18113000000000001</v>
      </c>
      <c r="O355" s="230">
        <f>ROUND(E355*N355,2)</f>
        <v>150.07</v>
      </c>
      <c r="P355" s="230">
        <v>0</v>
      </c>
      <c r="Q355" s="230">
        <f>ROUND(E355*P355,2)</f>
        <v>0</v>
      </c>
      <c r="R355" s="231"/>
      <c r="S355" s="231" t="s">
        <v>248</v>
      </c>
      <c r="T355" s="231" t="s">
        <v>249</v>
      </c>
      <c r="U355" s="231">
        <v>0.32</v>
      </c>
      <c r="V355" s="231">
        <f>ROUND(E355*U355,2)</f>
        <v>265.12</v>
      </c>
      <c r="W355" s="231"/>
      <c r="X355" s="231" t="s">
        <v>191</v>
      </c>
      <c r="Y355" s="231" t="s">
        <v>192</v>
      </c>
      <c r="Z355" s="210"/>
      <c r="AA355" s="210"/>
      <c r="AB355" s="210"/>
      <c r="AC355" s="210"/>
      <c r="AD355" s="210"/>
      <c r="AE355" s="210"/>
      <c r="AF355" s="210"/>
      <c r="AG355" s="210" t="s">
        <v>193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2">
      <c r="A356" s="227"/>
      <c r="B356" s="228"/>
      <c r="C356" s="271" t="s">
        <v>1666</v>
      </c>
      <c r="D356" s="264"/>
      <c r="E356" s="265">
        <v>828.5</v>
      </c>
      <c r="F356" s="231"/>
      <c r="G356" s="231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251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>
      <c r="A357" s="242">
        <v>109</v>
      </c>
      <c r="B357" s="243" t="s">
        <v>906</v>
      </c>
      <c r="C357" s="256" t="s">
        <v>907</v>
      </c>
      <c r="D357" s="244" t="s">
        <v>303</v>
      </c>
      <c r="E357" s="245">
        <v>131</v>
      </c>
      <c r="F357" s="246"/>
      <c r="G357" s="247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4.3E-3</v>
      </c>
      <c r="O357" s="230">
        <f>ROUND(E357*N357,2)</f>
        <v>0.56000000000000005</v>
      </c>
      <c r="P357" s="230">
        <v>0</v>
      </c>
      <c r="Q357" s="230">
        <f>ROUND(E357*P357,2)</f>
        <v>0</v>
      </c>
      <c r="R357" s="231"/>
      <c r="S357" s="231" t="s">
        <v>248</v>
      </c>
      <c r="T357" s="231" t="s">
        <v>249</v>
      </c>
      <c r="U357" s="231">
        <v>0.20799999999999999</v>
      </c>
      <c r="V357" s="231">
        <f>ROUND(E357*U357,2)</f>
        <v>27.25</v>
      </c>
      <c r="W357" s="231"/>
      <c r="X357" s="231" t="s">
        <v>191</v>
      </c>
      <c r="Y357" s="231" t="s">
        <v>192</v>
      </c>
      <c r="Z357" s="210"/>
      <c r="AA357" s="210"/>
      <c r="AB357" s="210"/>
      <c r="AC357" s="210"/>
      <c r="AD357" s="210"/>
      <c r="AE357" s="210"/>
      <c r="AF357" s="210"/>
      <c r="AG357" s="210" t="s">
        <v>193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2">
      <c r="A358" s="227"/>
      <c r="B358" s="228"/>
      <c r="C358" s="271" t="s">
        <v>1667</v>
      </c>
      <c r="D358" s="264"/>
      <c r="E358" s="265">
        <v>31</v>
      </c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251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>
      <c r="A359" s="227"/>
      <c r="B359" s="228"/>
      <c r="C359" s="271" t="s">
        <v>1499</v>
      </c>
      <c r="D359" s="264"/>
      <c r="E359" s="265">
        <v>100</v>
      </c>
      <c r="F359" s="231"/>
      <c r="G359" s="231"/>
      <c r="H359" s="231"/>
      <c r="I359" s="231"/>
      <c r="J359" s="231"/>
      <c r="K359" s="231"/>
      <c r="L359" s="231"/>
      <c r="M359" s="231"/>
      <c r="N359" s="230"/>
      <c r="O359" s="230"/>
      <c r="P359" s="230"/>
      <c r="Q359" s="230"/>
      <c r="R359" s="231"/>
      <c r="S359" s="231"/>
      <c r="T359" s="231"/>
      <c r="U359" s="231"/>
      <c r="V359" s="231"/>
      <c r="W359" s="231"/>
      <c r="X359" s="231"/>
      <c r="Y359" s="231"/>
      <c r="Z359" s="210"/>
      <c r="AA359" s="210"/>
      <c r="AB359" s="210"/>
      <c r="AC359" s="210"/>
      <c r="AD359" s="210"/>
      <c r="AE359" s="210"/>
      <c r="AF359" s="210"/>
      <c r="AG359" s="210" t="s">
        <v>251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>
      <c r="A360" s="242">
        <v>110</v>
      </c>
      <c r="B360" s="243" t="s">
        <v>909</v>
      </c>
      <c r="C360" s="256" t="s">
        <v>910</v>
      </c>
      <c r="D360" s="244" t="s">
        <v>303</v>
      </c>
      <c r="E360" s="245">
        <v>131</v>
      </c>
      <c r="F360" s="246"/>
      <c r="G360" s="247">
        <f>ROUND(E360*F360,2)</f>
        <v>0</v>
      </c>
      <c r="H360" s="232"/>
      <c r="I360" s="231">
        <f>ROUND(E360*H360,2)</f>
        <v>0</v>
      </c>
      <c r="J360" s="232"/>
      <c r="K360" s="231">
        <f>ROUND(E360*J360,2)</f>
        <v>0</v>
      </c>
      <c r="L360" s="231">
        <v>21</v>
      </c>
      <c r="M360" s="231">
        <f>G360*(1+L360/100)</f>
        <v>0</v>
      </c>
      <c r="N360" s="230">
        <v>0</v>
      </c>
      <c r="O360" s="230">
        <f>ROUND(E360*N360,2)</f>
        <v>0</v>
      </c>
      <c r="P360" s="230">
        <v>0</v>
      </c>
      <c r="Q360" s="230">
        <f>ROUND(E360*P360,2)</f>
        <v>0</v>
      </c>
      <c r="R360" s="231"/>
      <c r="S360" s="231" t="s">
        <v>248</v>
      </c>
      <c r="T360" s="231" t="s">
        <v>249</v>
      </c>
      <c r="U360" s="231">
        <v>0.12</v>
      </c>
      <c r="V360" s="231">
        <f>ROUND(E360*U360,2)</f>
        <v>15.72</v>
      </c>
      <c r="W360" s="231"/>
      <c r="X360" s="231" t="s">
        <v>191</v>
      </c>
      <c r="Y360" s="231" t="s">
        <v>192</v>
      </c>
      <c r="Z360" s="210"/>
      <c r="AA360" s="210"/>
      <c r="AB360" s="210"/>
      <c r="AC360" s="210"/>
      <c r="AD360" s="210"/>
      <c r="AE360" s="210"/>
      <c r="AF360" s="210"/>
      <c r="AG360" s="210" t="s">
        <v>193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2">
      <c r="A361" s="227"/>
      <c r="B361" s="228"/>
      <c r="C361" s="271" t="s">
        <v>1667</v>
      </c>
      <c r="D361" s="264"/>
      <c r="E361" s="265">
        <v>31</v>
      </c>
      <c r="F361" s="231"/>
      <c r="G361" s="231"/>
      <c r="H361" s="231"/>
      <c r="I361" s="231"/>
      <c r="J361" s="231"/>
      <c r="K361" s="231"/>
      <c r="L361" s="231"/>
      <c r="M361" s="231"/>
      <c r="N361" s="230"/>
      <c r="O361" s="230"/>
      <c r="P361" s="230"/>
      <c r="Q361" s="230"/>
      <c r="R361" s="231"/>
      <c r="S361" s="231"/>
      <c r="T361" s="231"/>
      <c r="U361" s="231"/>
      <c r="V361" s="231"/>
      <c r="W361" s="231"/>
      <c r="X361" s="231"/>
      <c r="Y361" s="231"/>
      <c r="Z361" s="210"/>
      <c r="AA361" s="210"/>
      <c r="AB361" s="210"/>
      <c r="AC361" s="210"/>
      <c r="AD361" s="210"/>
      <c r="AE361" s="210"/>
      <c r="AF361" s="210"/>
      <c r="AG361" s="210" t="s">
        <v>251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3">
      <c r="A362" s="227"/>
      <c r="B362" s="228"/>
      <c r="C362" s="271" t="s">
        <v>1499</v>
      </c>
      <c r="D362" s="264"/>
      <c r="E362" s="265">
        <v>100</v>
      </c>
      <c r="F362" s="231"/>
      <c r="G362" s="231"/>
      <c r="H362" s="231"/>
      <c r="I362" s="231"/>
      <c r="J362" s="231"/>
      <c r="K362" s="231"/>
      <c r="L362" s="231"/>
      <c r="M362" s="231"/>
      <c r="N362" s="230"/>
      <c r="O362" s="230"/>
      <c r="P362" s="230"/>
      <c r="Q362" s="230"/>
      <c r="R362" s="231"/>
      <c r="S362" s="231"/>
      <c r="T362" s="231"/>
      <c r="U362" s="231"/>
      <c r="V362" s="231"/>
      <c r="W362" s="231"/>
      <c r="X362" s="231"/>
      <c r="Y362" s="231"/>
      <c r="Z362" s="210"/>
      <c r="AA362" s="210"/>
      <c r="AB362" s="210"/>
      <c r="AC362" s="210"/>
      <c r="AD362" s="210"/>
      <c r="AE362" s="210"/>
      <c r="AF362" s="210"/>
      <c r="AG362" s="210" t="s">
        <v>251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>
      <c r="A363" s="242">
        <v>111</v>
      </c>
      <c r="B363" s="243" t="s">
        <v>911</v>
      </c>
      <c r="C363" s="256" t="s">
        <v>912</v>
      </c>
      <c r="D363" s="244" t="s">
        <v>303</v>
      </c>
      <c r="E363" s="245">
        <v>31</v>
      </c>
      <c r="F363" s="246"/>
      <c r="G363" s="247">
        <f>ROUND(E363*F363,2)</f>
        <v>0</v>
      </c>
      <c r="H363" s="232"/>
      <c r="I363" s="231">
        <f>ROUND(E363*H363,2)</f>
        <v>0</v>
      </c>
      <c r="J363" s="232"/>
      <c r="K363" s="231">
        <f>ROUND(E363*J363,2)</f>
        <v>0</v>
      </c>
      <c r="L363" s="231">
        <v>21</v>
      </c>
      <c r="M363" s="231">
        <f>G363*(1+L363/100)</f>
        <v>0</v>
      </c>
      <c r="N363" s="230">
        <v>0</v>
      </c>
      <c r="O363" s="230">
        <f>ROUND(E363*N363,2)</f>
        <v>0</v>
      </c>
      <c r="P363" s="230">
        <v>0</v>
      </c>
      <c r="Q363" s="230">
        <f>ROUND(E363*P363,2)</f>
        <v>0</v>
      </c>
      <c r="R363" s="231"/>
      <c r="S363" s="231" t="s">
        <v>248</v>
      </c>
      <c r="T363" s="231" t="s">
        <v>249</v>
      </c>
      <c r="U363" s="231">
        <v>5.5E-2</v>
      </c>
      <c r="V363" s="231">
        <f>ROUND(E363*U363,2)</f>
        <v>1.71</v>
      </c>
      <c r="W363" s="231"/>
      <c r="X363" s="231" t="s">
        <v>191</v>
      </c>
      <c r="Y363" s="231" t="s">
        <v>192</v>
      </c>
      <c r="Z363" s="210"/>
      <c r="AA363" s="210"/>
      <c r="AB363" s="210"/>
      <c r="AC363" s="210"/>
      <c r="AD363" s="210"/>
      <c r="AE363" s="210"/>
      <c r="AF363" s="210"/>
      <c r="AG363" s="210" t="s">
        <v>193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2">
      <c r="A364" s="227"/>
      <c r="B364" s="228"/>
      <c r="C364" s="271" t="s">
        <v>1667</v>
      </c>
      <c r="D364" s="264"/>
      <c r="E364" s="265">
        <v>31</v>
      </c>
      <c r="F364" s="231"/>
      <c r="G364" s="231"/>
      <c r="H364" s="231"/>
      <c r="I364" s="231"/>
      <c r="J364" s="231"/>
      <c r="K364" s="231"/>
      <c r="L364" s="231"/>
      <c r="M364" s="231"/>
      <c r="N364" s="230"/>
      <c r="O364" s="230"/>
      <c r="P364" s="230"/>
      <c r="Q364" s="230"/>
      <c r="R364" s="231"/>
      <c r="S364" s="231"/>
      <c r="T364" s="231"/>
      <c r="U364" s="231"/>
      <c r="V364" s="231"/>
      <c r="W364" s="231"/>
      <c r="X364" s="231"/>
      <c r="Y364" s="231"/>
      <c r="Z364" s="210"/>
      <c r="AA364" s="210"/>
      <c r="AB364" s="210"/>
      <c r="AC364" s="210"/>
      <c r="AD364" s="210"/>
      <c r="AE364" s="210"/>
      <c r="AF364" s="210"/>
      <c r="AG364" s="210" t="s">
        <v>251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>
      <c r="A365" s="242">
        <v>112</v>
      </c>
      <c r="B365" s="243" t="s">
        <v>935</v>
      </c>
      <c r="C365" s="256" t="s">
        <v>936</v>
      </c>
      <c r="D365" s="244" t="s">
        <v>471</v>
      </c>
      <c r="E365" s="245">
        <v>19.12313</v>
      </c>
      <c r="F365" s="246"/>
      <c r="G365" s="247">
        <f>ROUND(E365*F365,2)</f>
        <v>0</v>
      </c>
      <c r="H365" s="232"/>
      <c r="I365" s="231">
        <f>ROUND(E365*H365,2)</f>
        <v>0</v>
      </c>
      <c r="J365" s="232"/>
      <c r="K365" s="231">
        <f>ROUND(E365*J365,2)</f>
        <v>0</v>
      </c>
      <c r="L365" s="231">
        <v>21</v>
      </c>
      <c r="M365" s="231">
        <f>G365*(1+L365/100)</f>
        <v>0</v>
      </c>
      <c r="N365" s="230">
        <v>1</v>
      </c>
      <c r="O365" s="230">
        <f>ROUND(E365*N365,2)</f>
        <v>19.12</v>
      </c>
      <c r="P365" s="230">
        <v>0</v>
      </c>
      <c r="Q365" s="230">
        <f>ROUND(E365*P365,2)</f>
        <v>0</v>
      </c>
      <c r="R365" s="231" t="s">
        <v>575</v>
      </c>
      <c r="S365" s="231" t="s">
        <v>248</v>
      </c>
      <c r="T365" s="231" t="s">
        <v>249</v>
      </c>
      <c r="U365" s="231">
        <v>0</v>
      </c>
      <c r="V365" s="231">
        <f>ROUND(E365*U365,2)</f>
        <v>0</v>
      </c>
      <c r="W365" s="231"/>
      <c r="X365" s="231" t="s">
        <v>576</v>
      </c>
      <c r="Y365" s="231" t="s">
        <v>192</v>
      </c>
      <c r="Z365" s="210"/>
      <c r="AA365" s="210"/>
      <c r="AB365" s="210"/>
      <c r="AC365" s="210"/>
      <c r="AD365" s="210"/>
      <c r="AE365" s="210"/>
      <c r="AF365" s="210"/>
      <c r="AG365" s="210" t="s">
        <v>577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2.5" outlineLevel="2">
      <c r="A366" s="227"/>
      <c r="B366" s="228"/>
      <c r="C366" s="271" t="s">
        <v>1668</v>
      </c>
      <c r="D366" s="264"/>
      <c r="E366" s="265">
        <v>19.12313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251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ht="22.5" outlineLevel="1">
      <c r="A367" s="242">
        <v>113</v>
      </c>
      <c r="B367" s="243" t="s">
        <v>938</v>
      </c>
      <c r="C367" s="256" t="s">
        <v>939</v>
      </c>
      <c r="D367" s="244" t="s">
        <v>541</v>
      </c>
      <c r="E367" s="245">
        <v>280.875</v>
      </c>
      <c r="F367" s="246"/>
      <c r="G367" s="247">
        <f>ROUND(E367*F367,2)</f>
        <v>0</v>
      </c>
      <c r="H367" s="232"/>
      <c r="I367" s="231">
        <f>ROUND(E367*H367,2)</f>
        <v>0</v>
      </c>
      <c r="J367" s="232"/>
      <c r="K367" s="231">
        <f>ROUND(E367*J367,2)</f>
        <v>0</v>
      </c>
      <c r="L367" s="231">
        <v>21</v>
      </c>
      <c r="M367" s="231">
        <f>G367*(1+L367/100)</f>
        <v>0</v>
      </c>
      <c r="N367" s="230">
        <v>8.1970000000000001E-2</v>
      </c>
      <c r="O367" s="230">
        <f>ROUND(E367*N367,2)</f>
        <v>23.02</v>
      </c>
      <c r="P367" s="230">
        <v>0</v>
      </c>
      <c r="Q367" s="230">
        <f>ROUND(E367*P367,2)</f>
        <v>0</v>
      </c>
      <c r="R367" s="231" t="s">
        <v>575</v>
      </c>
      <c r="S367" s="231" t="s">
        <v>248</v>
      </c>
      <c r="T367" s="231" t="s">
        <v>249</v>
      </c>
      <c r="U367" s="231">
        <v>0</v>
      </c>
      <c r="V367" s="231">
        <f>ROUND(E367*U367,2)</f>
        <v>0</v>
      </c>
      <c r="W367" s="231"/>
      <c r="X367" s="231" t="s">
        <v>576</v>
      </c>
      <c r="Y367" s="231" t="s">
        <v>192</v>
      </c>
      <c r="Z367" s="210"/>
      <c r="AA367" s="210"/>
      <c r="AB367" s="210"/>
      <c r="AC367" s="210"/>
      <c r="AD367" s="210"/>
      <c r="AE367" s="210"/>
      <c r="AF367" s="210"/>
      <c r="AG367" s="210" t="s">
        <v>577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2">
      <c r="A368" s="227"/>
      <c r="B368" s="228"/>
      <c r="C368" s="271" t="s">
        <v>1669</v>
      </c>
      <c r="D368" s="264"/>
      <c r="E368" s="265">
        <v>280.875</v>
      </c>
      <c r="F368" s="231"/>
      <c r="G368" s="231"/>
      <c r="H368" s="231"/>
      <c r="I368" s="231"/>
      <c r="J368" s="231"/>
      <c r="K368" s="231"/>
      <c r="L368" s="231"/>
      <c r="M368" s="231"/>
      <c r="N368" s="230"/>
      <c r="O368" s="230"/>
      <c r="P368" s="230"/>
      <c r="Q368" s="230"/>
      <c r="R368" s="231"/>
      <c r="S368" s="231"/>
      <c r="T368" s="231"/>
      <c r="U368" s="231"/>
      <c r="V368" s="231"/>
      <c r="W368" s="231"/>
      <c r="X368" s="231"/>
      <c r="Y368" s="231"/>
      <c r="Z368" s="210"/>
      <c r="AA368" s="210"/>
      <c r="AB368" s="210"/>
      <c r="AC368" s="210"/>
      <c r="AD368" s="210"/>
      <c r="AE368" s="210"/>
      <c r="AF368" s="210"/>
      <c r="AG368" s="210" t="s">
        <v>251</v>
      </c>
      <c r="AH368" s="210">
        <v>0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ht="22.5" outlineLevel="1">
      <c r="A369" s="248">
        <v>114</v>
      </c>
      <c r="B369" s="249" t="s">
        <v>941</v>
      </c>
      <c r="C369" s="255" t="s">
        <v>942</v>
      </c>
      <c r="D369" s="250" t="s">
        <v>541</v>
      </c>
      <c r="E369" s="251">
        <v>16</v>
      </c>
      <c r="F369" s="252"/>
      <c r="G369" s="253">
        <f>ROUND(E369*F369,2)</f>
        <v>0</v>
      </c>
      <c r="H369" s="232"/>
      <c r="I369" s="231">
        <f>ROUND(E369*H369,2)</f>
        <v>0</v>
      </c>
      <c r="J369" s="232"/>
      <c r="K369" s="231">
        <f>ROUND(E369*J369,2)</f>
        <v>0</v>
      </c>
      <c r="L369" s="231">
        <v>21</v>
      </c>
      <c r="M369" s="231">
        <f>G369*(1+L369/100)</f>
        <v>0</v>
      </c>
      <c r="N369" s="230">
        <v>4.2099999999999999E-2</v>
      </c>
      <c r="O369" s="230">
        <f>ROUND(E369*N369,2)</f>
        <v>0.67</v>
      </c>
      <c r="P369" s="230">
        <v>0</v>
      </c>
      <c r="Q369" s="230">
        <f>ROUND(E369*P369,2)</f>
        <v>0</v>
      </c>
      <c r="R369" s="231" t="s">
        <v>575</v>
      </c>
      <c r="S369" s="231" t="s">
        <v>248</v>
      </c>
      <c r="T369" s="231" t="s">
        <v>249</v>
      </c>
      <c r="U369" s="231">
        <v>0</v>
      </c>
      <c r="V369" s="231">
        <f>ROUND(E369*U369,2)</f>
        <v>0</v>
      </c>
      <c r="W369" s="231"/>
      <c r="X369" s="231" t="s">
        <v>576</v>
      </c>
      <c r="Y369" s="231" t="s">
        <v>192</v>
      </c>
      <c r="Z369" s="210"/>
      <c r="AA369" s="210"/>
      <c r="AB369" s="210"/>
      <c r="AC369" s="210"/>
      <c r="AD369" s="210"/>
      <c r="AE369" s="210"/>
      <c r="AF369" s="210"/>
      <c r="AG369" s="210" t="s">
        <v>577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ht="22.5" outlineLevel="1">
      <c r="A370" s="248">
        <v>115</v>
      </c>
      <c r="B370" s="249" t="s">
        <v>943</v>
      </c>
      <c r="C370" s="255" t="s">
        <v>944</v>
      </c>
      <c r="D370" s="250" t="s">
        <v>541</v>
      </c>
      <c r="E370" s="251">
        <v>2</v>
      </c>
      <c r="F370" s="252"/>
      <c r="G370" s="253">
        <f>ROUND(E370*F370,2)</f>
        <v>0</v>
      </c>
      <c r="H370" s="232"/>
      <c r="I370" s="231">
        <f>ROUND(E370*H370,2)</f>
        <v>0</v>
      </c>
      <c r="J370" s="232"/>
      <c r="K370" s="231">
        <f>ROUND(E370*J370,2)</f>
        <v>0</v>
      </c>
      <c r="L370" s="231">
        <v>21</v>
      </c>
      <c r="M370" s="231">
        <f>G370*(1+L370/100)</f>
        <v>0</v>
      </c>
      <c r="N370" s="230">
        <v>5.6099999999999997E-2</v>
      </c>
      <c r="O370" s="230">
        <f>ROUND(E370*N370,2)</f>
        <v>0.11</v>
      </c>
      <c r="P370" s="230">
        <v>0</v>
      </c>
      <c r="Q370" s="230">
        <f>ROUND(E370*P370,2)</f>
        <v>0</v>
      </c>
      <c r="R370" s="231" t="s">
        <v>575</v>
      </c>
      <c r="S370" s="231" t="s">
        <v>248</v>
      </c>
      <c r="T370" s="231" t="s">
        <v>249</v>
      </c>
      <c r="U370" s="231">
        <v>0</v>
      </c>
      <c r="V370" s="231">
        <f>ROUND(E370*U370,2)</f>
        <v>0</v>
      </c>
      <c r="W370" s="231"/>
      <c r="X370" s="231" t="s">
        <v>576</v>
      </c>
      <c r="Y370" s="231" t="s">
        <v>192</v>
      </c>
      <c r="Z370" s="210"/>
      <c r="AA370" s="210"/>
      <c r="AB370" s="210"/>
      <c r="AC370" s="210"/>
      <c r="AD370" s="210"/>
      <c r="AE370" s="210"/>
      <c r="AF370" s="210"/>
      <c r="AG370" s="210" t="s">
        <v>577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ht="22.5" outlineLevel="1">
      <c r="A371" s="248">
        <v>116</v>
      </c>
      <c r="B371" s="249" t="s">
        <v>945</v>
      </c>
      <c r="C371" s="255" t="s">
        <v>946</v>
      </c>
      <c r="D371" s="250" t="s">
        <v>541</v>
      </c>
      <c r="E371" s="251">
        <v>2</v>
      </c>
      <c r="F371" s="252"/>
      <c r="G371" s="253">
        <f>ROUND(E371*F371,2)</f>
        <v>0</v>
      </c>
      <c r="H371" s="232"/>
      <c r="I371" s="231">
        <f>ROUND(E371*H371,2)</f>
        <v>0</v>
      </c>
      <c r="J371" s="232"/>
      <c r="K371" s="231">
        <f>ROUND(E371*J371,2)</f>
        <v>0</v>
      </c>
      <c r="L371" s="231">
        <v>21</v>
      </c>
      <c r="M371" s="231">
        <f>G371*(1+L371/100)</f>
        <v>0</v>
      </c>
      <c r="N371" s="230">
        <v>5.6099999999999997E-2</v>
      </c>
      <c r="O371" s="230">
        <f>ROUND(E371*N371,2)</f>
        <v>0.11</v>
      </c>
      <c r="P371" s="230">
        <v>0</v>
      </c>
      <c r="Q371" s="230">
        <f>ROUND(E371*P371,2)</f>
        <v>0</v>
      </c>
      <c r="R371" s="231" t="s">
        <v>575</v>
      </c>
      <c r="S371" s="231" t="s">
        <v>248</v>
      </c>
      <c r="T371" s="231" t="s">
        <v>249</v>
      </c>
      <c r="U371" s="231">
        <v>0</v>
      </c>
      <c r="V371" s="231">
        <f>ROUND(E371*U371,2)</f>
        <v>0</v>
      </c>
      <c r="W371" s="231"/>
      <c r="X371" s="231" t="s">
        <v>576</v>
      </c>
      <c r="Y371" s="231" t="s">
        <v>192</v>
      </c>
      <c r="Z371" s="210"/>
      <c r="AA371" s="210"/>
      <c r="AB371" s="210"/>
      <c r="AC371" s="210"/>
      <c r="AD371" s="210"/>
      <c r="AE371" s="210"/>
      <c r="AF371" s="210"/>
      <c r="AG371" s="210" t="s">
        <v>577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>
      <c r="A372" s="235" t="s">
        <v>184</v>
      </c>
      <c r="B372" s="236" t="s">
        <v>124</v>
      </c>
      <c r="C372" s="254" t="s">
        <v>125</v>
      </c>
      <c r="D372" s="237"/>
      <c r="E372" s="238"/>
      <c r="F372" s="239"/>
      <c r="G372" s="240">
        <f>SUMIF(AG373:AG375,"&lt;&gt;NOR",G373:G375)</f>
        <v>0</v>
      </c>
      <c r="H372" s="234"/>
      <c r="I372" s="234">
        <f>SUM(I373:I375)</f>
        <v>0</v>
      </c>
      <c r="J372" s="234"/>
      <c r="K372" s="234">
        <f>SUM(K373:K375)</f>
        <v>0</v>
      </c>
      <c r="L372" s="234"/>
      <c r="M372" s="234">
        <f>SUM(M373:M375)</f>
        <v>0</v>
      </c>
      <c r="N372" s="233"/>
      <c r="O372" s="233">
        <f>SUM(O373:O375)</f>
        <v>0</v>
      </c>
      <c r="P372" s="233"/>
      <c r="Q372" s="233">
        <f>SUM(Q373:Q375)</f>
        <v>0</v>
      </c>
      <c r="R372" s="234"/>
      <c r="S372" s="234"/>
      <c r="T372" s="234"/>
      <c r="U372" s="234"/>
      <c r="V372" s="234">
        <f>SUM(V373:V375)</f>
        <v>2.68</v>
      </c>
      <c r="W372" s="234"/>
      <c r="X372" s="234"/>
      <c r="Y372" s="234"/>
      <c r="AG372" t="s">
        <v>185</v>
      </c>
    </row>
    <row r="373" spans="1:60" outlineLevel="1">
      <c r="A373" s="242">
        <v>117</v>
      </c>
      <c r="B373" s="243" t="s">
        <v>952</v>
      </c>
      <c r="C373" s="256" t="s">
        <v>953</v>
      </c>
      <c r="D373" s="244" t="s">
        <v>247</v>
      </c>
      <c r="E373" s="245">
        <v>1342</v>
      </c>
      <c r="F373" s="246"/>
      <c r="G373" s="247">
        <f>ROUND(E373*F373,2)</f>
        <v>0</v>
      </c>
      <c r="H373" s="232"/>
      <c r="I373" s="231">
        <f>ROUND(E373*H373,2)</f>
        <v>0</v>
      </c>
      <c r="J373" s="232"/>
      <c r="K373" s="231">
        <f>ROUND(E373*J373,2)</f>
        <v>0</v>
      </c>
      <c r="L373" s="231">
        <v>21</v>
      </c>
      <c r="M373" s="231">
        <f>G373*(1+L373/100)</f>
        <v>0</v>
      </c>
      <c r="N373" s="230">
        <v>0</v>
      </c>
      <c r="O373" s="230">
        <f>ROUND(E373*N373,2)</f>
        <v>0</v>
      </c>
      <c r="P373" s="230">
        <v>0</v>
      </c>
      <c r="Q373" s="230">
        <f>ROUND(E373*P373,2)</f>
        <v>0</v>
      </c>
      <c r="R373" s="231"/>
      <c r="S373" s="231" t="s">
        <v>248</v>
      </c>
      <c r="T373" s="231" t="s">
        <v>249</v>
      </c>
      <c r="U373" s="231">
        <v>2E-3</v>
      </c>
      <c r="V373" s="231">
        <f>ROUND(E373*U373,2)</f>
        <v>2.68</v>
      </c>
      <c r="W373" s="231"/>
      <c r="X373" s="231" t="s">
        <v>191</v>
      </c>
      <c r="Y373" s="231" t="s">
        <v>192</v>
      </c>
      <c r="Z373" s="210"/>
      <c r="AA373" s="210"/>
      <c r="AB373" s="210"/>
      <c r="AC373" s="210"/>
      <c r="AD373" s="210"/>
      <c r="AE373" s="210"/>
      <c r="AF373" s="210"/>
      <c r="AG373" s="210" t="s">
        <v>193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2">
      <c r="A374" s="227"/>
      <c r="B374" s="228"/>
      <c r="C374" s="271" t="s">
        <v>1628</v>
      </c>
      <c r="D374" s="264"/>
      <c r="E374" s="265">
        <v>87</v>
      </c>
      <c r="F374" s="231"/>
      <c r="G374" s="231"/>
      <c r="H374" s="231"/>
      <c r="I374" s="231"/>
      <c r="J374" s="231"/>
      <c r="K374" s="231"/>
      <c r="L374" s="231"/>
      <c r="M374" s="231"/>
      <c r="N374" s="230"/>
      <c r="O374" s="230"/>
      <c r="P374" s="230"/>
      <c r="Q374" s="230"/>
      <c r="R374" s="231"/>
      <c r="S374" s="231"/>
      <c r="T374" s="231"/>
      <c r="U374" s="231"/>
      <c r="V374" s="231"/>
      <c r="W374" s="231"/>
      <c r="X374" s="231"/>
      <c r="Y374" s="231"/>
      <c r="Z374" s="210"/>
      <c r="AA374" s="210"/>
      <c r="AB374" s="210"/>
      <c r="AC374" s="210"/>
      <c r="AD374" s="210"/>
      <c r="AE374" s="210"/>
      <c r="AF374" s="210"/>
      <c r="AG374" s="210" t="s">
        <v>251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3">
      <c r="A375" s="227"/>
      <c r="B375" s="228"/>
      <c r="C375" s="271" t="s">
        <v>1629</v>
      </c>
      <c r="D375" s="264"/>
      <c r="E375" s="265">
        <v>1255</v>
      </c>
      <c r="F375" s="231"/>
      <c r="G375" s="231"/>
      <c r="H375" s="231"/>
      <c r="I375" s="231"/>
      <c r="J375" s="231"/>
      <c r="K375" s="231"/>
      <c r="L375" s="231"/>
      <c r="M375" s="231"/>
      <c r="N375" s="230"/>
      <c r="O375" s="230"/>
      <c r="P375" s="230"/>
      <c r="Q375" s="230"/>
      <c r="R375" s="231"/>
      <c r="S375" s="231"/>
      <c r="T375" s="231"/>
      <c r="U375" s="231"/>
      <c r="V375" s="231"/>
      <c r="W375" s="231"/>
      <c r="X375" s="231"/>
      <c r="Y375" s="231"/>
      <c r="Z375" s="210"/>
      <c r="AA375" s="210"/>
      <c r="AB375" s="210"/>
      <c r="AC375" s="210"/>
      <c r="AD375" s="210"/>
      <c r="AE375" s="210"/>
      <c r="AF375" s="210"/>
      <c r="AG375" s="210" t="s">
        <v>251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>
      <c r="A376" s="235" t="s">
        <v>184</v>
      </c>
      <c r="B376" s="236" t="s">
        <v>126</v>
      </c>
      <c r="C376" s="254" t="s">
        <v>127</v>
      </c>
      <c r="D376" s="237"/>
      <c r="E376" s="238"/>
      <c r="F376" s="239"/>
      <c r="G376" s="240">
        <f>SUMIF(AG377:AG380,"&lt;&gt;NOR",G377:G380)</f>
        <v>0</v>
      </c>
      <c r="H376" s="234"/>
      <c r="I376" s="234">
        <f>SUM(I377:I380)</f>
        <v>0</v>
      </c>
      <c r="J376" s="234"/>
      <c r="K376" s="234">
        <f>SUM(K377:K380)</f>
        <v>0</v>
      </c>
      <c r="L376" s="234"/>
      <c r="M376" s="234">
        <f>SUM(M377:M380)</f>
        <v>0</v>
      </c>
      <c r="N376" s="233"/>
      <c r="O376" s="233">
        <f>SUM(O377:O380)</f>
        <v>0</v>
      </c>
      <c r="P376" s="233"/>
      <c r="Q376" s="233">
        <f>SUM(Q377:Q380)</f>
        <v>0.14000000000000001</v>
      </c>
      <c r="R376" s="234"/>
      <c r="S376" s="234"/>
      <c r="T376" s="234"/>
      <c r="U376" s="234"/>
      <c r="V376" s="234">
        <f>SUM(V377:V380)</f>
        <v>7.03</v>
      </c>
      <c r="W376" s="234"/>
      <c r="X376" s="234"/>
      <c r="Y376" s="234"/>
      <c r="AG376" t="s">
        <v>185</v>
      </c>
    </row>
    <row r="377" spans="1:60" outlineLevel="1">
      <c r="A377" s="242">
        <v>118</v>
      </c>
      <c r="B377" s="243" t="s">
        <v>962</v>
      </c>
      <c r="C377" s="256" t="s">
        <v>963</v>
      </c>
      <c r="D377" s="244" t="s">
        <v>541</v>
      </c>
      <c r="E377" s="245">
        <v>3</v>
      </c>
      <c r="F377" s="246"/>
      <c r="G377" s="247">
        <f>ROUND(E377*F377,2)</f>
        <v>0</v>
      </c>
      <c r="H377" s="232"/>
      <c r="I377" s="231">
        <f>ROUND(E377*H377,2)</f>
        <v>0</v>
      </c>
      <c r="J377" s="232"/>
      <c r="K377" s="231">
        <f>ROUND(E377*J377,2)</f>
        <v>0</v>
      </c>
      <c r="L377" s="231">
        <v>21</v>
      </c>
      <c r="M377" s="231">
        <f>G377*(1+L377/100)</f>
        <v>0</v>
      </c>
      <c r="N377" s="230">
        <v>0</v>
      </c>
      <c r="O377" s="230">
        <f>ROUND(E377*N377,2)</f>
        <v>0</v>
      </c>
      <c r="P377" s="230">
        <v>4.4999999999999998E-2</v>
      </c>
      <c r="Q377" s="230">
        <f>ROUND(E377*P377,2)</f>
        <v>0.14000000000000001</v>
      </c>
      <c r="R377" s="231"/>
      <c r="S377" s="231" t="s">
        <v>248</v>
      </c>
      <c r="T377" s="231" t="s">
        <v>249</v>
      </c>
      <c r="U377" s="231">
        <v>0.26</v>
      </c>
      <c r="V377" s="231">
        <f>ROUND(E377*U377,2)</f>
        <v>0.78</v>
      </c>
      <c r="W377" s="231"/>
      <c r="X377" s="231" t="s">
        <v>191</v>
      </c>
      <c r="Y377" s="231" t="s">
        <v>192</v>
      </c>
      <c r="Z377" s="210"/>
      <c r="AA377" s="210"/>
      <c r="AB377" s="210"/>
      <c r="AC377" s="210"/>
      <c r="AD377" s="210"/>
      <c r="AE377" s="210"/>
      <c r="AF377" s="210"/>
      <c r="AG377" s="210" t="s">
        <v>193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2">
      <c r="A378" s="227"/>
      <c r="B378" s="228"/>
      <c r="C378" s="271" t="s">
        <v>1293</v>
      </c>
      <c r="D378" s="264"/>
      <c r="E378" s="265">
        <v>3</v>
      </c>
      <c r="F378" s="231"/>
      <c r="G378" s="231"/>
      <c r="H378" s="231"/>
      <c r="I378" s="231"/>
      <c r="J378" s="231"/>
      <c r="K378" s="231"/>
      <c r="L378" s="231"/>
      <c r="M378" s="231"/>
      <c r="N378" s="230"/>
      <c r="O378" s="230"/>
      <c r="P378" s="230"/>
      <c r="Q378" s="230"/>
      <c r="R378" s="231"/>
      <c r="S378" s="231"/>
      <c r="T378" s="231"/>
      <c r="U378" s="231"/>
      <c r="V378" s="231"/>
      <c r="W378" s="231"/>
      <c r="X378" s="231"/>
      <c r="Y378" s="231"/>
      <c r="Z378" s="210"/>
      <c r="AA378" s="210"/>
      <c r="AB378" s="210"/>
      <c r="AC378" s="210"/>
      <c r="AD378" s="210"/>
      <c r="AE378" s="210"/>
      <c r="AF378" s="210"/>
      <c r="AG378" s="210" t="s">
        <v>251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>
      <c r="A379" s="242">
        <v>119</v>
      </c>
      <c r="B379" s="243" t="s">
        <v>1294</v>
      </c>
      <c r="C379" s="256" t="s">
        <v>1295</v>
      </c>
      <c r="D379" s="244" t="s">
        <v>247</v>
      </c>
      <c r="E379" s="245">
        <v>25</v>
      </c>
      <c r="F379" s="246"/>
      <c r="G379" s="247">
        <f>ROUND(E379*F379,2)</f>
        <v>0</v>
      </c>
      <c r="H379" s="232"/>
      <c r="I379" s="231">
        <f>ROUND(E379*H379,2)</f>
        <v>0</v>
      </c>
      <c r="J379" s="232"/>
      <c r="K379" s="231">
        <f>ROUND(E379*J379,2)</f>
        <v>0</v>
      </c>
      <c r="L379" s="231">
        <v>21</v>
      </c>
      <c r="M379" s="231">
        <f>G379*(1+L379/100)</f>
        <v>0</v>
      </c>
      <c r="N379" s="230">
        <v>0</v>
      </c>
      <c r="O379" s="230">
        <f>ROUND(E379*N379,2)</f>
        <v>0</v>
      </c>
      <c r="P379" s="230">
        <v>0</v>
      </c>
      <c r="Q379" s="230">
        <f>ROUND(E379*P379,2)</f>
        <v>0</v>
      </c>
      <c r="R379" s="231"/>
      <c r="S379" s="231" t="s">
        <v>248</v>
      </c>
      <c r="T379" s="231" t="s">
        <v>249</v>
      </c>
      <c r="U379" s="231">
        <v>0.25</v>
      </c>
      <c r="V379" s="231">
        <f>ROUND(E379*U379,2)</f>
        <v>6.25</v>
      </c>
      <c r="W379" s="231"/>
      <c r="X379" s="231" t="s">
        <v>191</v>
      </c>
      <c r="Y379" s="231" t="s">
        <v>482</v>
      </c>
      <c r="Z379" s="210"/>
      <c r="AA379" s="210"/>
      <c r="AB379" s="210"/>
      <c r="AC379" s="210"/>
      <c r="AD379" s="210"/>
      <c r="AE379" s="210"/>
      <c r="AF379" s="210"/>
      <c r="AG379" s="210" t="s">
        <v>193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ht="22.5" outlineLevel="2">
      <c r="A380" s="227"/>
      <c r="B380" s="228"/>
      <c r="C380" s="271" t="s">
        <v>1670</v>
      </c>
      <c r="D380" s="264"/>
      <c r="E380" s="265">
        <v>25</v>
      </c>
      <c r="F380" s="231"/>
      <c r="G380" s="231"/>
      <c r="H380" s="231"/>
      <c r="I380" s="231"/>
      <c r="J380" s="231"/>
      <c r="K380" s="231"/>
      <c r="L380" s="231"/>
      <c r="M380" s="231"/>
      <c r="N380" s="230"/>
      <c r="O380" s="230"/>
      <c r="P380" s="230"/>
      <c r="Q380" s="230"/>
      <c r="R380" s="231"/>
      <c r="S380" s="231"/>
      <c r="T380" s="231"/>
      <c r="U380" s="231"/>
      <c r="V380" s="231"/>
      <c r="W380" s="231"/>
      <c r="X380" s="231"/>
      <c r="Y380" s="231"/>
      <c r="Z380" s="210"/>
      <c r="AA380" s="210"/>
      <c r="AB380" s="210"/>
      <c r="AC380" s="210"/>
      <c r="AD380" s="210"/>
      <c r="AE380" s="210"/>
      <c r="AF380" s="210"/>
      <c r="AG380" s="210" t="s">
        <v>251</v>
      </c>
      <c r="AH380" s="210">
        <v>0</v>
      </c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>
      <c r="A381" s="235" t="s">
        <v>184</v>
      </c>
      <c r="B381" s="236" t="s">
        <v>128</v>
      </c>
      <c r="C381" s="254" t="s">
        <v>129</v>
      </c>
      <c r="D381" s="237"/>
      <c r="E381" s="238"/>
      <c r="F381" s="239"/>
      <c r="G381" s="240">
        <f>SUMIF(AG382:AG382,"&lt;&gt;NOR",G382:G382)</f>
        <v>0</v>
      </c>
      <c r="H381" s="234"/>
      <c r="I381" s="234">
        <f>SUM(I382:I382)</f>
        <v>0</v>
      </c>
      <c r="J381" s="234"/>
      <c r="K381" s="234">
        <f>SUM(K382:K382)</f>
        <v>0</v>
      </c>
      <c r="L381" s="234"/>
      <c r="M381" s="234">
        <f>SUM(M382:M382)</f>
        <v>0</v>
      </c>
      <c r="N381" s="233"/>
      <c r="O381" s="233">
        <f>SUM(O382:O382)</f>
        <v>0</v>
      </c>
      <c r="P381" s="233"/>
      <c r="Q381" s="233">
        <f>SUM(Q382:Q382)</f>
        <v>0</v>
      </c>
      <c r="R381" s="234"/>
      <c r="S381" s="234"/>
      <c r="T381" s="234"/>
      <c r="U381" s="234"/>
      <c r="V381" s="234">
        <f>SUM(V382:V382)</f>
        <v>13.35</v>
      </c>
      <c r="W381" s="234"/>
      <c r="X381" s="234"/>
      <c r="Y381" s="234"/>
      <c r="AG381" t="s">
        <v>185</v>
      </c>
    </row>
    <row r="382" spans="1:60" outlineLevel="1">
      <c r="A382" s="248">
        <v>120</v>
      </c>
      <c r="B382" s="249" t="s">
        <v>1297</v>
      </c>
      <c r="C382" s="255" t="s">
        <v>1298</v>
      </c>
      <c r="D382" s="250" t="s">
        <v>471</v>
      </c>
      <c r="E382" s="251">
        <v>834.30453</v>
      </c>
      <c r="F382" s="252"/>
      <c r="G382" s="253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0</v>
      </c>
      <c r="O382" s="230">
        <f>ROUND(E382*N382,2)</f>
        <v>0</v>
      </c>
      <c r="P382" s="230">
        <v>0</v>
      </c>
      <c r="Q382" s="230">
        <f>ROUND(E382*P382,2)</f>
        <v>0</v>
      </c>
      <c r="R382" s="231"/>
      <c r="S382" s="231" t="s">
        <v>248</v>
      </c>
      <c r="T382" s="231" t="s">
        <v>249</v>
      </c>
      <c r="U382" s="231">
        <v>1.6E-2</v>
      </c>
      <c r="V382" s="231">
        <f>ROUND(E382*U382,2)</f>
        <v>13.35</v>
      </c>
      <c r="W382" s="231"/>
      <c r="X382" s="231" t="s">
        <v>983</v>
      </c>
      <c r="Y382" s="231" t="s">
        <v>192</v>
      </c>
      <c r="Z382" s="210"/>
      <c r="AA382" s="210"/>
      <c r="AB382" s="210"/>
      <c r="AC382" s="210"/>
      <c r="AD382" s="210"/>
      <c r="AE382" s="210"/>
      <c r="AF382" s="210"/>
      <c r="AG382" s="210" t="s">
        <v>984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>
      <c r="A383" s="235" t="s">
        <v>184</v>
      </c>
      <c r="B383" s="236" t="s">
        <v>142</v>
      </c>
      <c r="C383" s="254" t="s">
        <v>143</v>
      </c>
      <c r="D383" s="237"/>
      <c r="E383" s="238"/>
      <c r="F383" s="239"/>
      <c r="G383" s="240">
        <f>SUMIF(AG384:AG386,"&lt;&gt;NOR",G384:G386)</f>
        <v>0</v>
      </c>
      <c r="H383" s="234"/>
      <c r="I383" s="234">
        <f>SUM(I384:I386)</f>
        <v>0</v>
      </c>
      <c r="J383" s="234"/>
      <c r="K383" s="234">
        <f>SUM(K384:K386)</f>
        <v>0</v>
      </c>
      <c r="L383" s="234"/>
      <c r="M383" s="234">
        <f>SUM(M384:M386)</f>
        <v>0</v>
      </c>
      <c r="N383" s="233"/>
      <c r="O383" s="233">
        <f>SUM(O384:O386)</f>
        <v>0</v>
      </c>
      <c r="P383" s="233"/>
      <c r="Q383" s="233">
        <f>SUM(Q384:Q386)</f>
        <v>0.02</v>
      </c>
      <c r="R383" s="234"/>
      <c r="S383" s="234"/>
      <c r="T383" s="234"/>
      <c r="U383" s="234"/>
      <c r="V383" s="234">
        <f>SUM(V384:V386)</f>
        <v>1.94</v>
      </c>
      <c r="W383" s="234"/>
      <c r="X383" s="234"/>
      <c r="Y383" s="234"/>
      <c r="AG383" t="s">
        <v>185</v>
      </c>
    </row>
    <row r="384" spans="1:60" outlineLevel="1">
      <c r="A384" s="242">
        <v>121</v>
      </c>
      <c r="B384" s="243" t="s">
        <v>1010</v>
      </c>
      <c r="C384" s="256" t="s">
        <v>1011</v>
      </c>
      <c r="D384" s="244" t="s">
        <v>574</v>
      </c>
      <c r="E384" s="245">
        <v>20</v>
      </c>
      <c r="F384" s="246"/>
      <c r="G384" s="247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5.0000000000000002E-5</v>
      </c>
      <c r="O384" s="230">
        <f>ROUND(E384*N384,2)</f>
        <v>0</v>
      </c>
      <c r="P384" s="230">
        <v>1E-3</v>
      </c>
      <c r="Q384" s="230">
        <f>ROUND(E384*P384,2)</f>
        <v>0.02</v>
      </c>
      <c r="R384" s="231"/>
      <c r="S384" s="231" t="s">
        <v>248</v>
      </c>
      <c r="T384" s="231" t="s">
        <v>249</v>
      </c>
      <c r="U384" s="231">
        <v>9.7000000000000003E-2</v>
      </c>
      <c r="V384" s="231">
        <f>ROUND(E384*U384,2)</f>
        <v>1.94</v>
      </c>
      <c r="W384" s="231"/>
      <c r="X384" s="231" t="s">
        <v>191</v>
      </c>
      <c r="Y384" s="231" t="s">
        <v>192</v>
      </c>
      <c r="Z384" s="210"/>
      <c r="AA384" s="210"/>
      <c r="AB384" s="210"/>
      <c r="AC384" s="210"/>
      <c r="AD384" s="210"/>
      <c r="AE384" s="210"/>
      <c r="AF384" s="210"/>
      <c r="AG384" s="210" t="s">
        <v>193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2">
      <c r="A385" s="227"/>
      <c r="B385" s="228"/>
      <c r="C385" s="271" t="s">
        <v>1671</v>
      </c>
      <c r="D385" s="264"/>
      <c r="E385" s="265">
        <v>20</v>
      </c>
      <c r="F385" s="231"/>
      <c r="G385" s="231"/>
      <c r="H385" s="231"/>
      <c r="I385" s="231"/>
      <c r="J385" s="231"/>
      <c r="K385" s="231"/>
      <c r="L385" s="231"/>
      <c r="M385" s="231"/>
      <c r="N385" s="230"/>
      <c r="O385" s="230"/>
      <c r="P385" s="230"/>
      <c r="Q385" s="230"/>
      <c r="R385" s="231"/>
      <c r="S385" s="231"/>
      <c r="T385" s="231"/>
      <c r="U385" s="231"/>
      <c r="V385" s="231"/>
      <c r="W385" s="231"/>
      <c r="X385" s="231"/>
      <c r="Y385" s="231"/>
      <c r="Z385" s="210"/>
      <c r="AA385" s="210"/>
      <c r="AB385" s="210"/>
      <c r="AC385" s="210"/>
      <c r="AD385" s="210"/>
      <c r="AE385" s="210"/>
      <c r="AF385" s="210"/>
      <c r="AG385" s="210" t="s">
        <v>251</v>
      </c>
      <c r="AH385" s="210">
        <v>0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>
      <c r="A386" s="227">
        <v>122</v>
      </c>
      <c r="B386" s="228" t="s">
        <v>1014</v>
      </c>
      <c r="C386" s="275" t="s">
        <v>1015</v>
      </c>
      <c r="D386" s="229" t="s">
        <v>0</v>
      </c>
      <c r="E386" s="270"/>
      <c r="F386" s="232"/>
      <c r="G386" s="231">
        <f>ROUND(E386*F386,2)</f>
        <v>0</v>
      </c>
      <c r="H386" s="232"/>
      <c r="I386" s="231">
        <f>ROUND(E386*H386,2)</f>
        <v>0</v>
      </c>
      <c r="J386" s="232"/>
      <c r="K386" s="231">
        <f>ROUND(E386*J386,2)</f>
        <v>0</v>
      </c>
      <c r="L386" s="231">
        <v>21</v>
      </c>
      <c r="M386" s="231">
        <f>G386*(1+L386/100)</f>
        <v>0</v>
      </c>
      <c r="N386" s="230">
        <v>0</v>
      </c>
      <c r="O386" s="230">
        <f>ROUND(E386*N386,2)</f>
        <v>0</v>
      </c>
      <c r="P386" s="230">
        <v>0</v>
      </c>
      <c r="Q386" s="230">
        <f>ROUND(E386*P386,2)</f>
        <v>0</v>
      </c>
      <c r="R386" s="231"/>
      <c r="S386" s="231" t="s">
        <v>248</v>
      </c>
      <c r="T386" s="231" t="s">
        <v>249</v>
      </c>
      <c r="U386" s="231">
        <v>0</v>
      </c>
      <c r="V386" s="231">
        <f>ROUND(E386*U386,2)</f>
        <v>0</v>
      </c>
      <c r="W386" s="231"/>
      <c r="X386" s="231" t="s">
        <v>983</v>
      </c>
      <c r="Y386" s="231" t="s">
        <v>192</v>
      </c>
      <c r="Z386" s="210"/>
      <c r="AA386" s="210"/>
      <c r="AB386" s="210"/>
      <c r="AC386" s="210"/>
      <c r="AD386" s="210"/>
      <c r="AE386" s="210"/>
      <c r="AF386" s="210"/>
      <c r="AG386" s="210" t="s">
        <v>984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>
      <c r="A387" s="235" t="s">
        <v>184</v>
      </c>
      <c r="B387" s="236" t="s">
        <v>147</v>
      </c>
      <c r="C387" s="254" t="s">
        <v>148</v>
      </c>
      <c r="D387" s="237"/>
      <c r="E387" s="238"/>
      <c r="F387" s="239"/>
      <c r="G387" s="240">
        <f>SUMIF(AG388:AG479,"&lt;&gt;NOR",G388:G479)</f>
        <v>0</v>
      </c>
      <c r="H387" s="234"/>
      <c r="I387" s="234">
        <f>SUM(I388:I479)</f>
        <v>0</v>
      </c>
      <c r="J387" s="234"/>
      <c r="K387" s="234">
        <f>SUM(K388:K479)</f>
        <v>0</v>
      </c>
      <c r="L387" s="234"/>
      <c r="M387" s="234">
        <f>SUM(M388:M479)</f>
        <v>0</v>
      </c>
      <c r="N387" s="233"/>
      <c r="O387" s="233">
        <f>SUM(O388:O479)</f>
        <v>0</v>
      </c>
      <c r="P387" s="233"/>
      <c r="Q387" s="233">
        <f>SUM(Q388:Q479)</f>
        <v>0</v>
      </c>
      <c r="R387" s="234"/>
      <c r="S387" s="234"/>
      <c r="T387" s="234"/>
      <c r="U387" s="234"/>
      <c r="V387" s="234">
        <f>SUM(V388:V479)</f>
        <v>876.3</v>
      </c>
      <c r="W387" s="234"/>
      <c r="X387" s="234"/>
      <c r="Y387" s="234"/>
      <c r="AG387" t="s">
        <v>185</v>
      </c>
    </row>
    <row r="388" spans="1:60" outlineLevel="1">
      <c r="A388" s="242">
        <v>123</v>
      </c>
      <c r="B388" s="243" t="s">
        <v>1061</v>
      </c>
      <c r="C388" s="256" t="s">
        <v>1062</v>
      </c>
      <c r="D388" s="244" t="s">
        <v>471</v>
      </c>
      <c r="E388" s="245">
        <v>360.649</v>
      </c>
      <c r="F388" s="246"/>
      <c r="G388" s="247">
        <f>ROUND(E388*F388,2)</f>
        <v>0</v>
      </c>
      <c r="H388" s="232"/>
      <c r="I388" s="231">
        <f>ROUND(E388*H388,2)</f>
        <v>0</v>
      </c>
      <c r="J388" s="232"/>
      <c r="K388" s="231">
        <f>ROUND(E388*J388,2)</f>
        <v>0</v>
      </c>
      <c r="L388" s="231">
        <v>21</v>
      </c>
      <c r="M388" s="231">
        <f>G388*(1+L388/100)</f>
        <v>0</v>
      </c>
      <c r="N388" s="230">
        <v>0</v>
      </c>
      <c r="O388" s="230">
        <f>ROUND(E388*N388,2)</f>
        <v>0</v>
      </c>
      <c r="P388" s="230">
        <v>0</v>
      </c>
      <c r="Q388" s="230">
        <f>ROUND(E388*P388,2)</f>
        <v>0</v>
      </c>
      <c r="R388" s="231"/>
      <c r="S388" s="231" t="s">
        <v>248</v>
      </c>
      <c r="T388" s="231" t="s">
        <v>249</v>
      </c>
      <c r="U388" s="231">
        <v>0.49</v>
      </c>
      <c r="V388" s="231">
        <f>ROUND(E388*U388,2)</f>
        <v>176.72</v>
      </c>
      <c r="W388" s="231"/>
      <c r="X388" s="231" t="s">
        <v>191</v>
      </c>
      <c r="Y388" s="231" t="s">
        <v>482</v>
      </c>
      <c r="Z388" s="210"/>
      <c r="AA388" s="210"/>
      <c r="AB388" s="210"/>
      <c r="AC388" s="210"/>
      <c r="AD388" s="210"/>
      <c r="AE388" s="210"/>
      <c r="AF388" s="210"/>
      <c r="AG388" s="210" t="s">
        <v>193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2">
      <c r="A389" s="227"/>
      <c r="B389" s="228"/>
      <c r="C389" s="272" t="s">
        <v>391</v>
      </c>
      <c r="D389" s="266"/>
      <c r="E389" s="267"/>
      <c r="F389" s="231"/>
      <c r="G389" s="231"/>
      <c r="H389" s="231"/>
      <c r="I389" s="231"/>
      <c r="J389" s="231"/>
      <c r="K389" s="231"/>
      <c r="L389" s="231"/>
      <c r="M389" s="231"/>
      <c r="N389" s="230"/>
      <c r="O389" s="230"/>
      <c r="P389" s="230"/>
      <c r="Q389" s="230"/>
      <c r="R389" s="231"/>
      <c r="S389" s="231"/>
      <c r="T389" s="231"/>
      <c r="U389" s="231"/>
      <c r="V389" s="231"/>
      <c r="W389" s="231"/>
      <c r="X389" s="231"/>
      <c r="Y389" s="231"/>
      <c r="Z389" s="210"/>
      <c r="AA389" s="210"/>
      <c r="AB389" s="210"/>
      <c r="AC389" s="210"/>
      <c r="AD389" s="210"/>
      <c r="AE389" s="210"/>
      <c r="AF389" s="210"/>
      <c r="AG389" s="210" t="s">
        <v>251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ht="22.5" outlineLevel="3">
      <c r="A390" s="227"/>
      <c r="B390" s="228"/>
      <c r="C390" s="273" t="s">
        <v>1672</v>
      </c>
      <c r="D390" s="266"/>
      <c r="E390" s="267">
        <v>28.295999999999999</v>
      </c>
      <c r="F390" s="231"/>
      <c r="G390" s="231"/>
      <c r="H390" s="231"/>
      <c r="I390" s="231"/>
      <c r="J390" s="231"/>
      <c r="K390" s="231"/>
      <c r="L390" s="231"/>
      <c r="M390" s="231"/>
      <c r="N390" s="230"/>
      <c r="O390" s="230"/>
      <c r="P390" s="230"/>
      <c r="Q390" s="230"/>
      <c r="R390" s="231"/>
      <c r="S390" s="231"/>
      <c r="T390" s="231"/>
      <c r="U390" s="231"/>
      <c r="V390" s="231"/>
      <c r="W390" s="231"/>
      <c r="X390" s="231"/>
      <c r="Y390" s="231"/>
      <c r="Z390" s="210"/>
      <c r="AA390" s="210"/>
      <c r="AB390" s="210"/>
      <c r="AC390" s="210"/>
      <c r="AD390" s="210"/>
      <c r="AE390" s="210"/>
      <c r="AF390" s="210"/>
      <c r="AG390" s="210" t="s">
        <v>251</v>
      </c>
      <c r="AH390" s="210">
        <v>2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ht="22.5" outlineLevel="3">
      <c r="A391" s="227"/>
      <c r="B391" s="228"/>
      <c r="C391" s="273" t="s">
        <v>1673</v>
      </c>
      <c r="D391" s="266"/>
      <c r="E391" s="267">
        <v>47.16</v>
      </c>
      <c r="F391" s="231"/>
      <c r="G391" s="231"/>
      <c r="H391" s="231"/>
      <c r="I391" s="231"/>
      <c r="J391" s="231"/>
      <c r="K391" s="231"/>
      <c r="L391" s="231"/>
      <c r="M391" s="231"/>
      <c r="N391" s="230"/>
      <c r="O391" s="230"/>
      <c r="P391" s="230"/>
      <c r="Q391" s="230"/>
      <c r="R391" s="231"/>
      <c r="S391" s="231"/>
      <c r="T391" s="231"/>
      <c r="U391" s="231"/>
      <c r="V391" s="231"/>
      <c r="W391" s="231"/>
      <c r="X391" s="231"/>
      <c r="Y391" s="231"/>
      <c r="Z391" s="210"/>
      <c r="AA391" s="210"/>
      <c r="AB391" s="210"/>
      <c r="AC391" s="210"/>
      <c r="AD391" s="210"/>
      <c r="AE391" s="210"/>
      <c r="AF391" s="210"/>
      <c r="AG391" s="210" t="s">
        <v>251</v>
      </c>
      <c r="AH391" s="210">
        <v>2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ht="22.5" outlineLevel="3">
      <c r="A392" s="227"/>
      <c r="B392" s="228"/>
      <c r="C392" s="273" t="s">
        <v>1674</v>
      </c>
      <c r="D392" s="266"/>
      <c r="E392" s="267">
        <v>0.44</v>
      </c>
      <c r="F392" s="231"/>
      <c r="G392" s="231"/>
      <c r="H392" s="231"/>
      <c r="I392" s="231"/>
      <c r="J392" s="231"/>
      <c r="K392" s="231"/>
      <c r="L392" s="231"/>
      <c r="M392" s="231"/>
      <c r="N392" s="230"/>
      <c r="O392" s="230"/>
      <c r="P392" s="230"/>
      <c r="Q392" s="230"/>
      <c r="R392" s="231"/>
      <c r="S392" s="231"/>
      <c r="T392" s="231"/>
      <c r="U392" s="231"/>
      <c r="V392" s="231"/>
      <c r="W392" s="231"/>
      <c r="X392" s="231"/>
      <c r="Y392" s="231"/>
      <c r="Z392" s="210"/>
      <c r="AA392" s="210"/>
      <c r="AB392" s="210"/>
      <c r="AC392" s="210"/>
      <c r="AD392" s="210"/>
      <c r="AE392" s="210"/>
      <c r="AF392" s="210"/>
      <c r="AG392" s="210" t="s">
        <v>251</v>
      </c>
      <c r="AH392" s="210">
        <v>2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3">
      <c r="A393" s="227"/>
      <c r="B393" s="228"/>
      <c r="C393" s="273" t="s">
        <v>1675</v>
      </c>
      <c r="D393" s="266"/>
      <c r="E393" s="267">
        <v>98.144999999999996</v>
      </c>
      <c r="F393" s="231"/>
      <c r="G393" s="231"/>
      <c r="H393" s="231"/>
      <c r="I393" s="231"/>
      <c r="J393" s="231"/>
      <c r="K393" s="231"/>
      <c r="L393" s="231"/>
      <c r="M393" s="231"/>
      <c r="N393" s="230"/>
      <c r="O393" s="230"/>
      <c r="P393" s="230"/>
      <c r="Q393" s="230"/>
      <c r="R393" s="231"/>
      <c r="S393" s="231"/>
      <c r="T393" s="231"/>
      <c r="U393" s="231"/>
      <c r="V393" s="231"/>
      <c r="W393" s="231"/>
      <c r="X393" s="231"/>
      <c r="Y393" s="231"/>
      <c r="Z393" s="210"/>
      <c r="AA393" s="210"/>
      <c r="AB393" s="210"/>
      <c r="AC393" s="210"/>
      <c r="AD393" s="210"/>
      <c r="AE393" s="210"/>
      <c r="AF393" s="210"/>
      <c r="AG393" s="210" t="s">
        <v>251</v>
      </c>
      <c r="AH393" s="210">
        <v>2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3">
      <c r="A394" s="227"/>
      <c r="B394" s="228"/>
      <c r="C394" s="274" t="s">
        <v>399</v>
      </c>
      <c r="D394" s="268"/>
      <c r="E394" s="269">
        <v>174.041</v>
      </c>
      <c r="F394" s="231"/>
      <c r="G394" s="231"/>
      <c r="H394" s="231"/>
      <c r="I394" s="231"/>
      <c r="J394" s="231"/>
      <c r="K394" s="231"/>
      <c r="L394" s="231"/>
      <c r="M394" s="231"/>
      <c r="N394" s="230"/>
      <c r="O394" s="230"/>
      <c r="P394" s="230"/>
      <c r="Q394" s="230"/>
      <c r="R394" s="231"/>
      <c r="S394" s="231"/>
      <c r="T394" s="231"/>
      <c r="U394" s="231"/>
      <c r="V394" s="231"/>
      <c r="W394" s="231"/>
      <c r="X394" s="231"/>
      <c r="Y394" s="231"/>
      <c r="Z394" s="210"/>
      <c r="AA394" s="210"/>
      <c r="AB394" s="210"/>
      <c r="AC394" s="210"/>
      <c r="AD394" s="210"/>
      <c r="AE394" s="210"/>
      <c r="AF394" s="210"/>
      <c r="AG394" s="210" t="s">
        <v>251</v>
      </c>
      <c r="AH394" s="210">
        <v>3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3">
      <c r="A395" s="227"/>
      <c r="B395" s="228"/>
      <c r="C395" s="272" t="s">
        <v>400</v>
      </c>
      <c r="D395" s="266"/>
      <c r="E395" s="267"/>
      <c r="F395" s="231"/>
      <c r="G395" s="231"/>
      <c r="H395" s="231"/>
      <c r="I395" s="231"/>
      <c r="J395" s="231"/>
      <c r="K395" s="231"/>
      <c r="L395" s="231"/>
      <c r="M395" s="231"/>
      <c r="N395" s="230"/>
      <c r="O395" s="230"/>
      <c r="P395" s="230"/>
      <c r="Q395" s="230"/>
      <c r="R395" s="231"/>
      <c r="S395" s="231"/>
      <c r="T395" s="231"/>
      <c r="U395" s="231"/>
      <c r="V395" s="231"/>
      <c r="W395" s="231"/>
      <c r="X395" s="231"/>
      <c r="Y395" s="231"/>
      <c r="Z395" s="210"/>
      <c r="AA395" s="210"/>
      <c r="AB395" s="210"/>
      <c r="AC395" s="210"/>
      <c r="AD395" s="210"/>
      <c r="AE395" s="210"/>
      <c r="AF395" s="210"/>
      <c r="AG395" s="210" t="s">
        <v>251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ht="33.75" outlineLevel="3">
      <c r="A396" s="227"/>
      <c r="B396" s="228"/>
      <c r="C396" s="271" t="s">
        <v>1676</v>
      </c>
      <c r="D396" s="264"/>
      <c r="E396" s="265">
        <v>52.212299999999999</v>
      </c>
      <c r="F396" s="231"/>
      <c r="G396" s="231"/>
      <c r="H396" s="231"/>
      <c r="I396" s="231"/>
      <c r="J396" s="231"/>
      <c r="K396" s="231"/>
      <c r="L396" s="231"/>
      <c r="M396" s="231"/>
      <c r="N396" s="230"/>
      <c r="O396" s="230"/>
      <c r="P396" s="230"/>
      <c r="Q396" s="230"/>
      <c r="R396" s="231"/>
      <c r="S396" s="231"/>
      <c r="T396" s="231"/>
      <c r="U396" s="231"/>
      <c r="V396" s="231"/>
      <c r="W396" s="231"/>
      <c r="X396" s="231"/>
      <c r="Y396" s="231"/>
      <c r="Z396" s="210"/>
      <c r="AA396" s="210"/>
      <c r="AB396" s="210"/>
      <c r="AC396" s="210"/>
      <c r="AD396" s="210"/>
      <c r="AE396" s="210"/>
      <c r="AF396" s="210"/>
      <c r="AG396" s="210" t="s">
        <v>251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3">
      <c r="A397" s="227"/>
      <c r="B397" s="228"/>
      <c r="C397" s="272" t="s">
        <v>391</v>
      </c>
      <c r="D397" s="266"/>
      <c r="E397" s="267"/>
      <c r="F397" s="231"/>
      <c r="G397" s="231"/>
      <c r="H397" s="231"/>
      <c r="I397" s="231"/>
      <c r="J397" s="231"/>
      <c r="K397" s="231"/>
      <c r="L397" s="231"/>
      <c r="M397" s="231"/>
      <c r="N397" s="230"/>
      <c r="O397" s="230"/>
      <c r="P397" s="230"/>
      <c r="Q397" s="230"/>
      <c r="R397" s="231"/>
      <c r="S397" s="231"/>
      <c r="T397" s="231"/>
      <c r="U397" s="231"/>
      <c r="V397" s="231"/>
      <c r="W397" s="231"/>
      <c r="X397" s="231"/>
      <c r="Y397" s="231"/>
      <c r="Z397" s="210"/>
      <c r="AA397" s="210"/>
      <c r="AB397" s="210"/>
      <c r="AC397" s="210"/>
      <c r="AD397" s="210"/>
      <c r="AE397" s="210"/>
      <c r="AF397" s="210"/>
      <c r="AG397" s="210" t="s">
        <v>251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3">
      <c r="A398" s="227"/>
      <c r="B398" s="228"/>
      <c r="C398" s="273" t="s">
        <v>1677</v>
      </c>
      <c r="D398" s="266"/>
      <c r="E398" s="267">
        <v>19.14</v>
      </c>
      <c r="F398" s="231"/>
      <c r="G398" s="231"/>
      <c r="H398" s="231"/>
      <c r="I398" s="231"/>
      <c r="J398" s="231"/>
      <c r="K398" s="231"/>
      <c r="L398" s="231"/>
      <c r="M398" s="231"/>
      <c r="N398" s="230"/>
      <c r="O398" s="230"/>
      <c r="P398" s="230"/>
      <c r="Q398" s="230"/>
      <c r="R398" s="231"/>
      <c r="S398" s="231"/>
      <c r="T398" s="231"/>
      <c r="U398" s="231"/>
      <c r="V398" s="231"/>
      <c r="W398" s="231"/>
      <c r="X398" s="231"/>
      <c r="Y398" s="231"/>
      <c r="Z398" s="210"/>
      <c r="AA398" s="210"/>
      <c r="AB398" s="210"/>
      <c r="AC398" s="210"/>
      <c r="AD398" s="210"/>
      <c r="AE398" s="210"/>
      <c r="AF398" s="210"/>
      <c r="AG398" s="210" t="s">
        <v>251</v>
      </c>
      <c r="AH398" s="210">
        <v>2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3">
      <c r="A399" s="227"/>
      <c r="B399" s="228"/>
      <c r="C399" s="273" t="s">
        <v>1678</v>
      </c>
      <c r="D399" s="266"/>
      <c r="E399" s="267">
        <v>110.44</v>
      </c>
      <c r="F399" s="231"/>
      <c r="G399" s="231"/>
      <c r="H399" s="231"/>
      <c r="I399" s="231"/>
      <c r="J399" s="231"/>
      <c r="K399" s="231"/>
      <c r="L399" s="231"/>
      <c r="M399" s="231"/>
      <c r="N399" s="230"/>
      <c r="O399" s="230"/>
      <c r="P399" s="230"/>
      <c r="Q399" s="230"/>
      <c r="R399" s="231"/>
      <c r="S399" s="231"/>
      <c r="T399" s="231"/>
      <c r="U399" s="231"/>
      <c r="V399" s="231"/>
      <c r="W399" s="231"/>
      <c r="X399" s="231"/>
      <c r="Y399" s="231"/>
      <c r="Z399" s="210"/>
      <c r="AA399" s="210"/>
      <c r="AB399" s="210"/>
      <c r="AC399" s="210"/>
      <c r="AD399" s="210"/>
      <c r="AE399" s="210"/>
      <c r="AF399" s="210"/>
      <c r="AG399" s="210" t="s">
        <v>251</v>
      </c>
      <c r="AH399" s="210">
        <v>2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3">
      <c r="A400" s="227"/>
      <c r="B400" s="228"/>
      <c r="C400" s="273" t="s">
        <v>1679</v>
      </c>
      <c r="D400" s="266"/>
      <c r="E400" s="267">
        <v>165.66</v>
      </c>
      <c r="F400" s="231"/>
      <c r="G400" s="231"/>
      <c r="H400" s="231"/>
      <c r="I400" s="231"/>
      <c r="J400" s="231"/>
      <c r="K400" s="231"/>
      <c r="L400" s="231"/>
      <c r="M400" s="231"/>
      <c r="N400" s="230"/>
      <c r="O400" s="230"/>
      <c r="P400" s="230"/>
      <c r="Q400" s="230"/>
      <c r="R400" s="231"/>
      <c r="S400" s="231"/>
      <c r="T400" s="231"/>
      <c r="U400" s="231"/>
      <c r="V400" s="231"/>
      <c r="W400" s="231"/>
      <c r="X400" s="231"/>
      <c r="Y400" s="231"/>
      <c r="Z400" s="210"/>
      <c r="AA400" s="210"/>
      <c r="AB400" s="210"/>
      <c r="AC400" s="210"/>
      <c r="AD400" s="210"/>
      <c r="AE400" s="210"/>
      <c r="AF400" s="210"/>
      <c r="AG400" s="210" t="s">
        <v>251</v>
      </c>
      <c r="AH400" s="210">
        <v>2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3">
      <c r="A401" s="227"/>
      <c r="B401" s="228"/>
      <c r="C401" s="274" t="s">
        <v>399</v>
      </c>
      <c r="D401" s="268"/>
      <c r="E401" s="269">
        <v>295.24</v>
      </c>
      <c r="F401" s="231"/>
      <c r="G401" s="231"/>
      <c r="H401" s="231"/>
      <c r="I401" s="231"/>
      <c r="J401" s="231"/>
      <c r="K401" s="231"/>
      <c r="L401" s="231"/>
      <c r="M401" s="231"/>
      <c r="N401" s="230"/>
      <c r="O401" s="230"/>
      <c r="P401" s="230"/>
      <c r="Q401" s="230"/>
      <c r="R401" s="231"/>
      <c r="S401" s="231"/>
      <c r="T401" s="231"/>
      <c r="U401" s="231"/>
      <c r="V401" s="231"/>
      <c r="W401" s="231"/>
      <c r="X401" s="231"/>
      <c r="Y401" s="231"/>
      <c r="Z401" s="210"/>
      <c r="AA401" s="210"/>
      <c r="AB401" s="210"/>
      <c r="AC401" s="210"/>
      <c r="AD401" s="210"/>
      <c r="AE401" s="210"/>
      <c r="AF401" s="210"/>
      <c r="AG401" s="210" t="s">
        <v>251</v>
      </c>
      <c r="AH401" s="210">
        <v>3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3">
      <c r="A402" s="227"/>
      <c r="B402" s="228"/>
      <c r="C402" s="272" t="s">
        <v>400</v>
      </c>
      <c r="D402" s="266"/>
      <c r="E402" s="267"/>
      <c r="F402" s="231"/>
      <c r="G402" s="231"/>
      <c r="H402" s="231"/>
      <c r="I402" s="231"/>
      <c r="J402" s="231"/>
      <c r="K402" s="231"/>
      <c r="L402" s="231"/>
      <c r="M402" s="231"/>
      <c r="N402" s="230"/>
      <c r="O402" s="230"/>
      <c r="P402" s="230"/>
      <c r="Q402" s="230"/>
      <c r="R402" s="231"/>
      <c r="S402" s="231"/>
      <c r="T402" s="231"/>
      <c r="U402" s="231"/>
      <c r="V402" s="231"/>
      <c r="W402" s="231"/>
      <c r="X402" s="231"/>
      <c r="Y402" s="231"/>
      <c r="Z402" s="210"/>
      <c r="AA402" s="210"/>
      <c r="AB402" s="210"/>
      <c r="AC402" s="210"/>
      <c r="AD402" s="210"/>
      <c r="AE402" s="210"/>
      <c r="AF402" s="210"/>
      <c r="AG402" s="210" t="s">
        <v>251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ht="22.5" outlineLevel="3">
      <c r="A403" s="227"/>
      <c r="B403" s="228"/>
      <c r="C403" s="271" t="s">
        <v>1680</v>
      </c>
      <c r="D403" s="264"/>
      <c r="E403" s="265">
        <v>295.24</v>
      </c>
      <c r="F403" s="231"/>
      <c r="G403" s="231"/>
      <c r="H403" s="231"/>
      <c r="I403" s="231"/>
      <c r="J403" s="231"/>
      <c r="K403" s="231"/>
      <c r="L403" s="231"/>
      <c r="M403" s="231"/>
      <c r="N403" s="230"/>
      <c r="O403" s="230"/>
      <c r="P403" s="230"/>
      <c r="Q403" s="230"/>
      <c r="R403" s="231"/>
      <c r="S403" s="231"/>
      <c r="T403" s="231"/>
      <c r="U403" s="231"/>
      <c r="V403" s="231"/>
      <c r="W403" s="231"/>
      <c r="X403" s="231"/>
      <c r="Y403" s="231"/>
      <c r="Z403" s="210"/>
      <c r="AA403" s="210"/>
      <c r="AB403" s="210"/>
      <c r="AC403" s="210"/>
      <c r="AD403" s="210"/>
      <c r="AE403" s="210"/>
      <c r="AF403" s="210"/>
      <c r="AG403" s="210" t="s">
        <v>251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>
      <c r="A404" s="227"/>
      <c r="B404" s="228"/>
      <c r="C404" s="272" t="s">
        <v>391</v>
      </c>
      <c r="D404" s="266"/>
      <c r="E404" s="267"/>
      <c r="F404" s="231"/>
      <c r="G404" s="231"/>
      <c r="H404" s="231"/>
      <c r="I404" s="231"/>
      <c r="J404" s="231"/>
      <c r="K404" s="231"/>
      <c r="L404" s="231"/>
      <c r="M404" s="231"/>
      <c r="N404" s="230"/>
      <c r="O404" s="230"/>
      <c r="P404" s="230"/>
      <c r="Q404" s="230"/>
      <c r="R404" s="231"/>
      <c r="S404" s="231"/>
      <c r="T404" s="231"/>
      <c r="U404" s="231"/>
      <c r="V404" s="231"/>
      <c r="W404" s="231"/>
      <c r="X404" s="231"/>
      <c r="Y404" s="231"/>
      <c r="Z404" s="210"/>
      <c r="AA404" s="210"/>
      <c r="AB404" s="210"/>
      <c r="AC404" s="210"/>
      <c r="AD404" s="210"/>
      <c r="AE404" s="210"/>
      <c r="AF404" s="210"/>
      <c r="AG404" s="210" t="s">
        <v>251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3">
      <c r="A405" s="227"/>
      <c r="B405" s="228"/>
      <c r="C405" s="273" t="s">
        <v>1681</v>
      </c>
      <c r="D405" s="266"/>
      <c r="E405" s="267">
        <v>513.27</v>
      </c>
      <c r="F405" s="231"/>
      <c r="G405" s="231"/>
      <c r="H405" s="231"/>
      <c r="I405" s="231"/>
      <c r="J405" s="231"/>
      <c r="K405" s="231"/>
      <c r="L405" s="231"/>
      <c r="M405" s="231"/>
      <c r="N405" s="230"/>
      <c r="O405" s="230"/>
      <c r="P405" s="230"/>
      <c r="Q405" s="230"/>
      <c r="R405" s="231"/>
      <c r="S405" s="231"/>
      <c r="T405" s="231"/>
      <c r="U405" s="231"/>
      <c r="V405" s="231"/>
      <c r="W405" s="231"/>
      <c r="X405" s="231"/>
      <c r="Y405" s="231"/>
      <c r="Z405" s="210"/>
      <c r="AA405" s="210"/>
      <c r="AB405" s="210"/>
      <c r="AC405" s="210"/>
      <c r="AD405" s="210"/>
      <c r="AE405" s="210"/>
      <c r="AF405" s="210"/>
      <c r="AG405" s="210" t="s">
        <v>251</v>
      </c>
      <c r="AH405" s="210">
        <v>2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3">
      <c r="A406" s="227"/>
      <c r="B406" s="228"/>
      <c r="C406" s="273" t="s">
        <v>1682</v>
      </c>
      <c r="D406" s="266"/>
      <c r="E406" s="267">
        <v>-174.041</v>
      </c>
      <c r="F406" s="231"/>
      <c r="G406" s="231"/>
      <c r="H406" s="231"/>
      <c r="I406" s="231"/>
      <c r="J406" s="231"/>
      <c r="K406" s="231"/>
      <c r="L406" s="231"/>
      <c r="M406" s="231"/>
      <c r="N406" s="230"/>
      <c r="O406" s="230"/>
      <c r="P406" s="230"/>
      <c r="Q406" s="230"/>
      <c r="R406" s="231"/>
      <c r="S406" s="231"/>
      <c r="T406" s="231"/>
      <c r="U406" s="231"/>
      <c r="V406" s="231"/>
      <c r="W406" s="231"/>
      <c r="X406" s="231"/>
      <c r="Y406" s="231"/>
      <c r="Z406" s="210"/>
      <c r="AA406" s="210"/>
      <c r="AB406" s="210"/>
      <c r="AC406" s="210"/>
      <c r="AD406" s="210"/>
      <c r="AE406" s="210"/>
      <c r="AF406" s="210"/>
      <c r="AG406" s="210" t="s">
        <v>251</v>
      </c>
      <c r="AH406" s="210">
        <v>2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3">
      <c r="A407" s="227"/>
      <c r="B407" s="228"/>
      <c r="C407" s="273" t="s">
        <v>1683</v>
      </c>
      <c r="D407" s="266"/>
      <c r="E407" s="267">
        <v>-295.24</v>
      </c>
      <c r="F407" s="231"/>
      <c r="G407" s="231"/>
      <c r="H407" s="231"/>
      <c r="I407" s="231"/>
      <c r="J407" s="231"/>
      <c r="K407" s="231"/>
      <c r="L407" s="231"/>
      <c r="M407" s="231"/>
      <c r="N407" s="230"/>
      <c r="O407" s="230"/>
      <c r="P407" s="230"/>
      <c r="Q407" s="230"/>
      <c r="R407" s="231"/>
      <c r="S407" s="231"/>
      <c r="T407" s="231"/>
      <c r="U407" s="231"/>
      <c r="V407" s="231"/>
      <c r="W407" s="231"/>
      <c r="X407" s="231"/>
      <c r="Y407" s="231"/>
      <c r="Z407" s="210"/>
      <c r="AA407" s="210"/>
      <c r="AB407" s="210"/>
      <c r="AC407" s="210"/>
      <c r="AD407" s="210"/>
      <c r="AE407" s="210"/>
      <c r="AF407" s="210"/>
      <c r="AG407" s="210" t="s">
        <v>251</v>
      </c>
      <c r="AH407" s="210">
        <v>2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3">
      <c r="A408" s="227"/>
      <c r="B408" s="228"/>
      <c r="C408" s="274" t="s">
        <v>399</v>
      </c>
      <c r="D408" s="268"/>
      <c r="E408" s="269">
        <v>43.988999999999997</v>
      </c>
      <c r="F408" s="231"/>
      <c r="G408" s="231"/>
      <c r="H408" s="231"/>
      <c r="I408" s="231"/>
      <c r="J408" s="231"/>
      <c r="K408" s="231"/>
      <c r="L408" s="231"/>
      <c r="M408" s="231"/>
      <c r="N408" s="230"/>
      <c r="O408" s="230"/>
      <c r="P408" s="230"/>
      <c r="Q408" s="230"/>
      <c r="R408" s="231"/>
      <c r="S408" s="231"/>
      <c r="T408" s="231"/>
      <c r="U408" s="231"/>
      <c r="V408" s="231"/>
      <c r="W408" s="231"/>
      <c r="X408" s="231"/>
      <c r="Y408" s="231"/>
      <c r="Z408" s="210"/>
      <c r="AA408" s="210"/>
      <c r="AB408" s="210"/>
      <c r="AC408" s="210"/>
      <c r="AD408" s="210"/>
      <c r="AE408" s="210"/>
      <c r="AF408" s="210"/>
      <c r="AG408" s="210" t="s">
        <v>251</v>
      </c>
      <c r="AH408" s="210">
        <v>3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3">
      <c r="A409" s="227"/>
      <c r="B409" s="228"/>
      <c r="C409" s="272" t="s">
        <v>400</v>
      </c>
      <c r="D409" s="266"/>
      <c r="E409" s="267"/>
      <c r="F409" s="231"/>
      <c r="G409" s="231"/>
      <c r="H409" s="231"/>
      <c r="I409" s="231"/>
      <c r="J409" s="231"/>
      <c r="K409" s="231"/>
      <c r="L409" s="231"/>
      <c r="M409" s="231"/>
      <c r="N409" s="230"/>
      <c r="O409" s="230"/>
      <c r="P409" s="230"/>
      <c r="Q409" s="230"/>
      <c r="R409" s="231"/>
      <c r="S409" s="231"/>
      <c r="T409" s="231"/>
      <c r="U409" s="231"/>
      <c r="V409" s="231"/>
      <c r="W409" s="231"/>
      <c r="X409" s="231"/>
      <c r="Y409" s="231"/>
      <c r="Z409" s="210"/>
      <c r="AA409" s="210"/>
      <c r="AB409" s="210"/>
      <c r="AC409" s="210"/>
      <c r="AD409" s="210"/>
      <c r="AE409" s="210"/>
      <c r="AF409" s="210"/>
      <c r="AG409" s="210" t="s">
        <v>251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ht="33.75" outlineLevel="3">
      <c r="A410" s="227"/>
      <c r="B410" s="228"/>
      <c r="C410" s="271" t="s">
        <v>1684</v>
      </c>
      <c r="D410" s="264"/>
      <c r="E410" s="265">
        <v>13.1967</v>
      </c>
      <c r="F410" s="231"/>
      <c r="G410" s="231"/>
      <c r="H410" s="231"/>
      <c r="I410" s="231"/>
      <c r="J410" s="231"/>
      <c r="K410" s="231"/>
      <c r="L410" s="231"/>
      <c r="M410" s="231"/>
      <c r="N410" s="230"/>
      <c r="O410" s="230"/>
      <c r="P410" s="230"/>
      <c r="Q410" s="230"/>
      <c r="R410" s="231"/>
      <c r="S410" s="231"/>
      <c r="T410" s="231"/>
      <c r="U410" s="231"/>
      <c r="V410" s="231"/>
      <c r="W410" s="231"/>
      <c r="X410" s="231"/>
      <c r="Y410" s="231"/>
      <c r="Z410" s="210"/>
      <c r="AA410" s="210"/>
      <c r="AB410" s="210"/>
      <c r="AC410" s="210"/>
      <c r="AD410" s="210"/>
      <c r="AE410" s="210"/>
      <c r="AF410" s="210"/>
      <c r="AG410" s="210" t="s">
        <v>251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>
      <c r="A411" s="242">
        <v>124</v>
      </c>
      <c r="B411" s="243" t="s">
        <v>1071</v>
      </c>
      <c r="C411" s="256" t="s">
        <v>1072</v>
      </c>
      <c r="D411" s="244" t="s">
        <v>471</v>
      </c>
      <c r="E411" s="245">
        <v>6852.3310000000001</v>
      </c>
      <c r="F411" s="246"/>
      <c r="G411" s="247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0</v>
      </c>
      <c r="O411" s="230">
        <f>ROUND(E411*N411,2)</f>
        <v>0</v>
      </c>
      <c r="P411" s="230">
        <v>0</v>
      </c>
      <c r="Q411" s="230">
        <f>ROUND(E411*P411,2)</f>
        <v>0</v>
      </c>
      <c r="R411" s="231"/>
      <c r="S411" s="231" t="s">
        <v>248</v>
      </c>
      <c r="T411" s="231" t="s">
        <v>249</v>
      </c>
      <c r="U411" s="231">
        <v>0</v>
      </c>
      <c r="V411" s="231">
        <f>ROUND(E411*U411,2)</f>
        <v>0</v>
      </c>
      <c r="W411" s="231"/>
      <c r="X411" s="231" t="s">
        <v>191</v>
      </c>
      <c r="Y411" s="231" t="s">
        <v>482</v>
      </c>
      <c r="Z411" s="210"/>
      <c r="AA411" s="210"/>
      <c r="AB411" s="210"/>
      <c r="AC411" s="210"/>
      <c r="AD411" s="210"/>
      <c r="AE411" s="210"/>
      <c r="AF411" s="210"/>
      <c r="AG411" s="210" t="s">
        <v>193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2">
      <c r="A412" s="227"/>
      <c r="B412" s="228"/>
      <c r="C412" s="272" t="s">
        <v>391</v>
      </c>
      <c r="D412" s="266"/>
      <c r="E412" s="267"/>
      <c r="F412" s="231"/>
      <c r="G412" s="231"/>
      <c r="H412" s="231"/>
      <c r="I412" s="231"/>
      <c r="J412" s="231"/>
      <c r="K412" s="231"/>
      <c r="L412" s="231"/>
      <c r="M412" s="231"/>
      <c r="N412" s="230"/>
      <c r="O412" s="230"/>
      <c r="P412" s="230"/>
      <c r="Q412" s="230"/>
      <c r="R412" s="231"/>
      <c r="S412" s="231"/>
      <c r="T412" s="231"/>
      <c r="U412" s="231"/>
      <c r="V412" s="231"/>
      <c r="W412" s="231"/>
      <c r="X412" s="231"/>
      <c r="Y412" s="231"/>
      <c r="Z412" s="210"/>
      <c r="AA412" s="210"/>
      <c r="AB412" s="210"/>
      <c r="AC412" s="210"/>
      <c r="AD412" s="210"/>
      <c r="AE412" s="210"/>
      <c r="AF412" s="210"/>
      <c r="AG412" s="210" t="s">
        <v>251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ht="22.5" outlineLevel="3">
      <c r="A413" s="227"/>
      <c r="B413" s="228"/>
      <c r="C413" s="273" t="s">
        <v>1672</v>
      </c>
      <c r="D413" s="266"/>
      <c r="E413" s="267">
        <v>28.295999999999999</v>
      </c>
      <c r="F413" s="231"/>
      <c r="G413" s="231"/>
      <c r="H413" s="231"/>
      <c r="I413" s="231"/>
      <c r="J413" s="231"/>
      <c r="K413" s="231"/>
      <c r="L413" s="231"/>
      <c r="M413" s="231"/>
      <c r="N413" s="230"/>
      <c r="O413" s="230"/>
      <c r="P413" s="230"/>
      <c r="Q413" s="230"/>
      <c r="R413" s="231"/>
      <c r="S413" s="231"/>
      <c r="T413" s="231"/>
      <c r="U413" s="231"/>
      <c r="V413" s="231"/>
      <c r="W413" s="231"/>
      <c r="X413" s="231"/>
      <c r="Y413" s="231"/>
      <c r="Z413" s="210"/>
      <c r="AA413" s="210"/>
      <c r="AB413" s="210"/>
      <c r="AC413" s="210"/>
      <c r="AD413" s="210"/>
      <c r="AE413" s="210"/>
      <c r="AF413" s="210"/>
      <c r="AG413" s="210" t="s">
        <v>251</v>
      </c>
      <c r="AH413" s="210">
        <v>2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ht="22.5" outlineLevel="3">
      <c r="A414" s="227"/>
      <c r="B414" s="228"/>
      <c r="C414" s="273" t="s">
        <v>1673</v>
      </c>
      <c r="D414" s="266"/>
      <c r="E414" s="267">
        <v>47.16</v>
      </c>
      <c r="F414" s="231"/>
      <c r="G414" s="231"/>
      <c r="H414" s="231"/>
      <c r="I414" s="231"/>
      <c r="J414" s="231"/>
      <c r="K414" s="231"/>
      <c r="L414" s="231"/>
      <c r="M414" s="231"/>
      <c r="N414" s="230"/>
      <c r="O414" s="230"/>
      <c r="P414" s="230"/>
      <c r="Q414" s="230"/>
      <c r="R414" s="231"/>
      <c r="S414" s="231"/>
      <c r="T414" s="231"/>
      <c r="U414" s="231"/>
      <c r="V414" s="231"/>
      <c r="W414" s="231"/>
      <c r="X414" s="231"/>
      <c r="Y414" s="231"/>
      <c r="Z414" s="210"/>
      <c r="AA414" s="210"/>
      <c r="AB414" s="210"/>
      <c r="AC414" s="210"/>
      <c r="AD414" s="210"/>
      <c r="AE414" s="210"/>
      <c r="AF414" s="210"/>
      <c r="AG414" s="210" t="s">
        <v>251</v>
      </c>
      <c r="AH414" s="210">
        <v>2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ht="22.5" outlineLevel="3">
      <c r="A415" s="227"/>
      <c r="B415" s="228"/>
      <c r="C415" s="273" t="s">
        <v>1674</v>
      </c>
      <c r="D415" s="266"/>
      <c r="E415" s="267">
        <v>0.44</v>
      </c>
      <c r="F415" s="231"/>
      <c r="G415" s="231"/>
      <c r="H415" s="231"/>
      <c r="I415" s="231"/>
      <c r="J415" s="231"/>
      <c r="K415" s="231"/>
      <c r="L415" s="231"/>
      <c r="M415" s="231"/>
      <c r="N415" s="230"/>
      <c r="O415" s="230"/>
      <c r="P415" s="230"/>
      <c r="Q415" s="230"/>
      <c r="R415" s="231"/>
      <c r="S415" s="231"/>
      <c r="T415" s="231"/>
      <c r="U415" s="231"/>
      <c r="V415" s="231"/>
      <c r="W415" s="231"/>
      <c r="X415" s="231"/>
      <c r="Y415" s="231"/>
      <c r="Z415" s="210"/>
      <c r="AA415" s="210"/>
      <c r="AB415" s="210"/>
      <c r="AC415" s="210"/>
      <c r="AD415" s="210"/>
      <c r="AE415" s="210"/>
      <c r="AF415" s="210"/>
      <c r="AG415" s="210" t="s">
        <v>251</v>
      </c>
      <c r="AH415" s="210">
        <v>2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3">
      <c r="A416" s="227"/>
      <c r="B416" s="228"/>
      <c r="C416" s="273" t="s">
        <v>1675</v>
      </c>
      <c r="D416" s="266"/>
      <c r="E416" s="267">
        <v>98.144999999999996</v>
      </c>
      <c r="F416" s="231"/>
      <c r="G416" s="231"/>
      <c r="H416" s="231"/>
      <c r="I416" s="231"/>
      <c r="J416" s="231"/>
      <c r="K416" s="231"/>
      <c r="L416" s="231"/>
      <c r="M416" s="231"/>
      <c r="N416" s="230"/>
      <c r="O416" s="230"/>
      <c r="P416" s="230"/>
      <c r="Q416" s="230"/>
      <c r="R416" s="231"/>
      <c r="S416" s="231"/>
      <c r="T416" s="231"/>
      <c r="U416" s="231"/>
      <c r="V416" s="231"/>
      <c r="W416" s="231"/>
      <c r="X416" s="231"/>
      <c r="Y416" s="231"/>
      <c r="Z416" s="210"/>
      <c r="AA416" s="210"/>
      <c r="AB416" s="210"/>
      <c r="AC416" s="210"/>
      <c r="AD416" s="210"/>
      <c r="AE416" s="210"/>
      <c r="AF416" s="210"/>
      <c r="AG416" s="210" t="s">
        <v>251</v>
      </c>
      <c r="AH416" s="210">
        <v>2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3">
      <c r="A417" s="227"/>
      <c r="B417" s="228"/>
      <c r="C417" s="274" t="s">
        <v>399</v>
      </c>
      <c r="D417" s="268"/>
      <c r="E417" s="269">
        <v>174.041</v>
      </c>
      <c r="F417" s="231"/>
      <c r="G417" s="231"/>
      <c r="H417" s="231"/>
      <c r="I417" s="231"/>
      <c r="J417" s="231"/>
      <c r="K417" s="231"/>
      <c r="L417" s="231"/>
      <c r="M417" s="231"/>
      <c r="N417" s="230"/>
      <c r="O417" s="230"/>
      <c r="P417" s="230"/>
      <c r="Q417" s="230"/>
      <c r="R417" s="231"/>
      <c r="S417" s="231"/>
      <c r="T417" s="231"/>
      <c r="U417" s="231"/>
      <c r="V417" s="231"/>
      <c r="W417" s="231"/>
      <c r="X417" s="231"/>
      <c r="Y417" s="231"/>
      <c r="Z417" s="210"/>
      <c r="AA417" s="210"/>
      <c r="AB417" s="210"/>
      <c r="AC417" s="210"/>
      <c r="AD417" s="210"/>
      <c r="AE417" s="210"/>
      <c r="AF417" s="210"/>
      <c r="AG417" s="210" t="s">
        <v>251</v>
      </c>
      <c r="AH417" s="210">
        <v>3</v>
      </c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3">
      <c r="A418" s="227"/>
      <c r="B418" s="228"/>
      <c r="C418" s="272" t="s">
        <v>400</v>
      </c>
      <c r="D418" s="266"/>
      <c r="E418" s="267"/>
      <c r="F418" s="231"/>
      <c r="G418" s="231"/>
      <c r="H418" s="231"/>
      <c r="I418" s="231"/>
      <c r="J418" s="231"/>
      <c r="K418" s="231"/>
      <c r="L418" s="231"/>
      <c r="M418" s="231"/>
      <c r="N418" s="230"/>
      <c r="O418" s="230"/>
      <c r="P418" s="230"/>
      <c r="Q418" s="230"/>
      <c r="R418" s="231"/>
      <c r="S418" s="231"/>
      <c r="T418" s="231"/>
      <c r="U418" s="231"/>
      <c r="V418" s="231"/>
      <c r="W418" s="231"/>
      <c r="X418" s="231"/>
      <c r="Y418" s="231"/>
      <c r="Z418" s="210"/>
      <c r="AA418" s="210"/>
      <c r="AB418" s="210"/>
      <c r="AC418" s="210"/>
      <c r="AD418" s="210"/>
      <c r="AE418" s="210"/>
      <c r="AF418" s="210"/>
      <c r="AG418" s="210" t="s">
        <v>251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33.75" outlineLevel="3">
      <c r="A419" s="227"/>
      <c r="B419" s="228"/>
      <c r="C419" s="271" t="s">
        <v>1685</v>
      </c>
      <c r="D419" s="264"/>
      <c r="E419" s="265">
        <v>992.03369999999995</v>
      </c>
      <c r="F419" s="231"/>
      <c r="G419" s="231"/>
      <c r="H419" s="231"/>
      <c r="I419" s="231"/>
      <c r="J419" s="231"/>
      <c r="K419" s="231"/>
      <c r="L419" s="231"/>
      <c r="M419" s="231"/>
      <c r="N419" s="230"/>
      <c r="O419" s="230"/>
      <c r="P419" s="230"/>
      <c r="Q419" s="230"/>
      <c r="R419" s="231"/>
      <c r="S419" s="231"/>
      <c r="T419" s="231"/>
      <c r="U419" s="231"/>
      <c r="V419" s="231"/>
      <c r="W419" s="231"/>
      <c r="X419" s="231"/>
      <c r="Y419" s="231"/>
      <c r="Z419" s="210"/>
      <c r="AA419" s="210"/>
      <c r="AB419" s="210"/>
      <c r="AC419" s="210"/>
      <c r="AD419" s="210"/>
      <c r="AE419" s="210"/>
      <c r="AF419" s="210"/>
      <c r="AG419" s="210" t="s">
        <v>251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3">
      <c r="A420" s="227"/>
      <c r="B420" s="228"/>
      <c r="C420" s="272" t="s">
        <v>391</v>
      </c>
      <c r="D420" s="266"/>
      <c r="E420" s="267"/>
      <c r="F420" s="231"/>
      <c r="G420" s="231"/>
      <c r="H420" s="231"/>
      <c r="I420" s="231"/>
      <c r="J420" s="231"/>
      <c r="K420" s="231"/>
      <c r="L420" s="231"/>
      <c r="M420" s="231"/>
      <c r="N420" s="230"/>
      <c r="O420" s="230"/>
      <c r="P420" s="230"/>
      <c r="Q420" s="230"/>
      <c r="R420" s="231"/>
      <c r="S420" s="231"/>
      <c r="T420" s="231"/>
      <c r="U420" s="231"/>
      <c r="V420" s="231"/>
      <c r="W420" s="231"/>
      <c r="X420" s="231"/>
      <c r="Y420" s="231"/>
      <c r="Z420" s="210"/>
      <c r="AA420" s="210"/>
      <c r="AB420" s="210"/>
      <c r="AC420" s="210"/>
      <c r="AD420" s="210"/>
      <c r="AE420" s="210"/>
      <c r="AF420" s="210"/>
      <c r="AG420" s="210" t="s">
        <v>251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3">
      <c r="A421" s="227"/>
      <c r="B421" s="228"/>
      <c r="C421" s="273" t="s">
        <v>1677</v>
      </c>
      <c r="D421" s="266"/>
      <c r="E421" s="267">
        <v>19.14</v>
      </c>
      <c r="F421" s="231"/>
      <c r="G421" s="231"/>
      <c r="H421" s="231"/>
      <c r="I421" s="231"/>
      <c r="J421" s="231"/>
      <c r="K421" s="231"/>
      <c r="L421" s="231"/>
      <c r="M421" s="231"/>
      <c r="N421" s="230"/>
      <c r="O421" s="230"/>
      <c r="P421" s="230"/>
      <c r="Q421" s="230"/>
      <c r="R421" s="231"/>
      <c r="S421" s="231"/>
      <c r="T421" s="231"/>
      <c r="U421" s="231"/>
      <c r="V421" s="231"/>
      <c r="W421" s="231"/>
      <c r="X421" s="231"/>
      <c r="Y421" s="231"/>
      <c r="Z421" s="210"/>
      <c r="AA421" s="210"/>
      <c r="AB421" s="210"/>
      <c r="AC421" s="210"/>
      <c r="AD421" s="210"/>
      <c r="AE421" s="210"/>
      <c r="AF421" s="210"/>
      <c r="AG421" s="210" t="s">
        <v>251</v>
      </c>
      <c r="AH421" s="210">
        <v>2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3">
      <c r="A422" s="227"/>
      <c r="B422" s="228"/>
      <c r="C422" s="273" t="s">
        <v>1678</v>
      </c>
      <c r="D422" s="266"/>
      <c r="E422" s="267">
        <v>110.44</v>
      </c>
      <c r="F422" s="231"/>
      <c r="G422" s="231"/>
      <c r="H422" s="231"/>
      <c r="I422" s="231"/>
      <c r="J422" s="231"/>
      <c r="K422" s="231"/>
      <c r="L422" s="231"/>
      <c r="M422" s="231"/>
      <c r="N422" s="230"/>
      <c r="O422" s="230"/>
      <c r="P422" s="230"/>
      <c r="Q422" s="230"/>
      <c r="R422" s="231"/>
      <c r="S422" s="231"/>
      <c r="T422" s="231"/>
      <c r="U422" s="231"/>
      <c r="V422" s="231"/>
      <c r="W422" s="231"/>
      <c r="X422" s="231"/>
      <c r="Y422" s="231"/>
      <c r="Z422" s="210"/>
      <c r="AA422" s="210"/>
      <c r="AB422" s="210"/>
      <c r="AC422" s="210"/>
      <c r="AD422" s="210"/>
      <c r="AE422" s="210"/>
      <c r="AF422" s="210"/>
      <c r="AG422" s="210" t="s">
        <v>251</v>
      </c>
      <c r="AH422" s="210">
        <v>2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3">
      <c r="A423" s="227"/>
      <c r="B423" s="228"/>
      <c r="C423" s="273" t="s">
        <v>1679</v>
      </c>
      <c r="D423" s="266"/>
      <c r="E423" s="267">
        <v>165.66</v>
      </c>
      <c r="F423" s="231"/>
      <c r="G423" s="231"/>
      <c r="H423" s="231"/>
      <c r="I423" s="231"/>
      <c r="J423" s="231"/>
      <c r="K423" s="231"/>
      <c r="L423" s="231"/>
      <c r="M423" s="231"/>
      <c r="N423" s="230"/>
      <c r="O423" s="230"/>
      <c r="P423" s="230"/>
      <c r="Q423" s="230"/>
      <c r="R423" s="231"/>
      <c r="S423" s="231"/>
      <c r="T423" s="231"/>
      <c r="U423" s="231"/>
      <c r="V423" s="231"/>
      <c r="W423" s="231"/>
      <c r="X423" s="231"/>
      <c r="Y423" s="231"/>
      <c r="Z423" s="210"/>
      <c r="AA423" s="210"/>
      <c r="AB423" s="210"/>
      <c r="AC423" s="210"/>
      <c r="AD423" s="210"/>
      <c r="AE423" s="210"/>
      <c r="AF423" s="210"/>
      <c r="AG423" s="210" t="s">
        <v>251</v>
      </c>
      <c r="AH423" s="210">
        <v>2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>
      <c r="A424" s="227"/>
      <c r="B424" s="228"/>
      <c r="C424" s="274" t="s">
        <v>399</v>
      </c>
      <c r="D424" s="268"/>
      <c r="E424" s="269">
        <v>295.24</v>
      </c>
      <c r="F424" s="231"/>
      <c r="G424" s="231"/>
      <c r="H424" s="231"/>
      <c r="I424" s="231"/>
      <c r="J424" s="231"/>
      <c r="K424" s="231"/>
      <c r="L424" s="231"/>
      <c r="M424" s="231"/>
      <c r="N424" s="230"/>
      <c r="O424" s="230"/>
      <c r="P424" s="230"/>
      <c r="Q424" s="230"/>
      <c r="R424" s="231"/>
      <c r="S424" s="231"/>
      <c r="T424" s="231"/>
      <c r="U424" s="231"/>
      <c r="V424" s="231"/>
      <c r="W424" s="231"/>
      <c r="X424" s="231"/>
      <c r="Y424" s="231"/>
      <c r="Z424" s="210"/>
      <c r="AA424" s="210"/>
      <c r="AB424" s="210"/>
      <c r="AC424" s="210"/>
      <c r="AD424" s="210"/>
      <c r="AE424" s="210"/>
      <c r="AF424" s="210"/>
      <c r="AG424" s="210" t="s">
        <v>251</v>
      </c>
      <c r="AH424" s="210">
        <v>3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3">
      <c r="A425" s="227"/>
      <c r="B425" s="228"/>
      <c r="C425" s="272" t="s">
        <v>400</v>
      </c>
      <c r="D425" s="266"/>
      <c r="E425" s="267"/>
      <c r="F425" s="231"/>
      <c r="G425" s="231"/>
      <c r="H425" s="231"/>
      <c r="I425" s="231"/>
      <c r="J425" s="231"/>
      <c r="K425" s="231"/>
      <c r="L425" s="231"/>
      <c r="M425" s="231"/>
      <c r="N425" s="230"/>
      <c r="O425" s="230"/>
      <c r="P425" s="230"/>
      <c r="Q425" s="230"/>
      <c r="R425" s="231"/>
      <c r="S425" s="231"/>
      <c r="T425" s="231"/>
      <c r="U425" s="231"/>
      <c r="V425" s="231"/>
      <c r="W425" s="231"/>
      <c r="X425" s="231"/>
      <c r="Y425" s="231"/>
      <c r="Z425" s="210"/>
      <c r="AA425" s="210"/>
      <c r="AB425" s="210"/>
      <c r="AC425" s="210"/>
      <c r="AD425" s="210"/>
      <c r="AE425" s="210"/>
      <c r="AF425" s="210"/>
      <c r="AG425" s="210" t="s">
        <v>251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ht="22.5" outlineLevel="3">
      <c r="A426" s="227"/>
      <c r="B426" s="228"/>
      <c r="C426" s="271" t="s">
        <v>1686</v>
      </c>
      <c r="D426" s="264"/>
      <c r="E426" s="265">
        <v>5609.56</v>
      </c>
      <c r="F426" s="231"/>
      <c r="G426" s="231"/>
      <c r="H426" s="231"/>
      <c r="I426" s="231"/>
      <c r="J426" s="231"/>
      <c r="K426" s="231"/>
      <c r="L426" s="231"/>
      <c r="M426" s="231"/>
      <c r="N426" s="230"/>
      <c r="O426" s="230"/>
      <c r="P426" s="230"/>
      <c r="Q426" s="230"/>
      <c r="R426" s="231"/>
      <c r="S426" s="231"/>
      <c r="T426" s="231"/>
      <c r="U426" s="231"/>
      <c r="V426" s="231"/>
      <c r="W426" s="231"/>
      <c r="X426" s="231"/>
      <c r="Y426" s="231"/>
      <c r="Z426" s="210"/>
      <c r="AA426" s="210"/>
      <c r="AB426" s="210"/>
      <c r="AC426" s="210"/>
      <c r="AD426" s="210"/>
      <c r="AE426" s="210"/>
      <c r="AF426" s="210"/>
      <c r="AG426" s="210" t="s">
        <v>251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3">
      <c r="A427" s="227"/>
      <c r="B427" s="228"/>
      <c r="C427" s="272" t="s">
        <v>391</v>
      </c>
      <c r="D427" s="266"/>
      <c r="E427" s="267"/>
      <c r="F427" s="231"/>
      <c r="G427" s="231"/>
      <c r="H427" s="231"/>
      <c r="I427" s="231"/>
      <c r="J427" s="231"/>
      <c r="K427" s="231"/>
      <c r="L427" s="231"/>
      <c r="M427" s="231"/>
      <c r="N427" s="230"/>
      <c r="O427" s="230"/>
      <c r="P427" s="230"/>
      <c r="Q427" s="230"/>
      <c r="R427" s="231"/>
      <c r="S427" s="231"/>
      <c r="T427" s="231"/>
      <c r="U427" s="231"/>
      <c r="V427" s="231"/>
      <c r="W427" s="231"/>
      <c r="X427" s="231"/>
      <c r="Y427" s="231"/>
      <c r="Z427" s="210"/>
      <c r="AA427" s="210"/>
      <c r="AB427" s="210"/>
      <c r="AC427" s="210"/>
      <c r="AD427" s="210"/>
      <c r="AE427" s="210"/>
      <c r="AF427" s="210"/>
      <c r="AG427" s="210" t="s">
        <v>251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3">
      <c r="A428" s="227"/>
      <c r="B428" s="228"/>
      <c r="C428" s="273" t="s">
        <v>1681</v>
      </c>
      <c r="D428" s="266"/>
      <c r="E428" s="267">
        <v>513.27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251</v>
      </c>
      <c r="AH428" s="210">
        <v>2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>
      <c r="A429" s="227"/>
      <c r="B429" s="228"/>
      <c r="C429" s="273" t="s">
        <v>1682</v>
      </c>
      <c r="D429" s="266"/>
      <c r="E429" s="267">
        <v>-174.041</v>
      </c>
      <c r="F429" s="231"/>
      <c r="G429" s="231"/>
      <c r="H429" s="231"/>
      <c r="I429" s="231"/>
      <c r="J429" s="231"/>
      <c r="K429" s="231"/>
      <c r="L429" s="231"/>
      <c r="M429" s="231"/>
      <c r="N429" s="230"/>
      <c r="O429" s="230"/>
      <c r="P429" s="230"/>
      <c r="Q429" s="230"/>
      <c r="R429" s="231"/>
      <c r="S429" s="231"/>
      <c r="T429" s="231"/>
      <c r="U429" s="231"/>
      <c r="V429" s="231"/>
      <c r="W429" s="231"/>
      <c r="X429" s="231"/>
      <c r="Y429" s="231"/>
      <c r="Z429" s="210"/>
      <c r="AA429" s="210"/>
      <c r="AB429" s="210"/>
      <c r="AC429" s="210"/>
      <c r="AD429" s="210"/>
      <c r="AE429" s="210"/>
      <c r="AF429" s="210"/>
      <c r="AG429" s="210" t="s">
        <v>251</v>
      </c>
      <c r="AH429" s="210">
        <v>2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3">
      <c r="A430" s="227"/>
      <c r="B430" s="228"/>
      <c r="C430" s="273" t="s">
        <v>1683</v>
      </c>
      <c r="D430" s="266"/>
      <c r="E430" s="267">
        <v>-295.24</v>
      </c>
      <c r="F430" s="231"/>
      <c r="G430" s="231"/>
      <c r="H430" s="231"/>
      <c r="I430" s="231"/>
      <c r="J430" s="231"/>
      <c r="K430" s="231"/>
      <c r="L430" s="231"/>
      <c r="M430" s="231"/>
      <c r="N430" s="230"/>
      <c r="O430" s="230"/>
      <c r="P430" s="230"/>
      <c r="Q430" s="230"/>
      <c r="R430" s="231"/>
      <c r="S430" s="231"/>
      <c r="T430" s="231"/>
      <c r="U430" s="231"/>
      <c r="V430" s="231"/>
      <c r="W430" s="231"/>
      <c r="X430" s="231"/>
      <c r="Y430" s="231"/>
      <c r="Z430" s="210"/>
      <c r="AA430" s="210"/>
      <c r="AB430" s="210"/>
      <c r="AC430" s="210"/>
      <c r="AD430" s="210"/>
      <c r="AE430" s="210"/>
      <c r="AF430" s="210"/>
      <c r="AG430" s="210" t="s">
        <v>251</v>
      </c>
      <c r="AH430" s="210">
        <v>2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3">
      <c r="A431" s="227"/>
      <c r="B431" s="228"/>
      <c r="C431" s="274" t="s">
        <v>399</v>
      </c>
      <c r="D431" s="268"/>
      <c r="E431" s="269">
        <v>43.988999999999997</v>
      </c>
      <c r="F431" s="231"/>
      <c r="G431" s="231"/>
      <c r="H431" s="231"/>
      <c r="I431" s="231"/>
      <c r="J431" s="231"/>
      <c r="K431" s="231"/>
      <c r="L431" s="231"/>
      <c r="M431" s="231"/>
      <c r="N431" s="230"/>
      <c r="O431" s="230"/>
      <c r="P431" s="230"/>
      <c r="Q431" s="230"/>
      <c r="R431" s="231"/>
      <c r="S431" s="231"/>
      <c r="T431" s="231"/>
      <c r="U431" s="231"/>
      <c r="V431" s="231"/>
      <c r="W431" s="231"/>
      <c r="X431" s="231"/>
      <c r="Y431" s="231"/>
      <c r="Z431" s="210"/>
      <c r="AA431" s="210"/>
      <c r="AB431" s="210"/>
      <c r="AC431" s="210"/>
      <c r="AD431" s="210"/>
      <c r="AE431" s="210"/>
      <c r="AF431" s="210"/>
      <c r="AG431" s="210" t="s">
        <v>251</v>
      </c>
      <c r="AH431" s="210">
        <v>3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3">
      <c r="A432" s="227"/>
      <c r="B432" s="228"/>
      <c r="C432" s="272" t="s">
        <v>400</v>
      </c>
      <c r="D432" s="266"/>
      <c r="E432" s="267"/>
      <c r="F432" s="231"/>
      <c r="G432" s="231"/>
      <c r="H432" s="231"/>
      <c r="I432" s="231"/>
      <c r="J432" s="231"/>
      <c r="K432" s="231"/>
      <c r="L432" s="231"/>
      <c r="M432" s="231"/>
      <c r="N432" s="230"/>
      <c r="O432" s="230"/>
      <c r="P432" s="230"/>
      <c r="Q432" s="230"/>
      <c r="R432" s="231"/>
      <c r="S432" s="231"/>
      <c r="T432" s="231"/>
      <c r="U432" s="231"/>
      <c r="V432" s="231"/>
      <c r="W432" s="231"/>
      <c r="X432" s="231"/>
      <c r="Y432" s="231"/>
      <c r="Z432" s="210"/>
      <c r="AA432" s="210"/>
      <c r="AB432" s="210"/>
      <c r="AC432" s="210"/>
      <c r="AD432" s="210"/>
      <c r="AE432" s="210"/>
      <c r="AF432" s="210"/>
      <c r="AG432" s="210" t="s">
        <v>251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ht="33.75" outlineLevel="3">
      <c r="A433" s="227"/>
      <c r="B433" s="228"/>
      <c r="C433" s="271" t="s">
        <v>1687</v>
      </c>
      <c r="D433" s="264"/>
      <c r="E433" s="265">
        <v>250.7373</v>
      </c>
      <c r="F433" s="231"/>
      <c r="G433" s="231"/>
      <c r="H433" s="231"/>
      <c r="I433" s="231"/>
      <c r="J433" s="231"/>
      <c r="K433" s="231"/>
      <c r="L433" s="231"/>
      <c r="M433" s="231"/>
      <c r="N433" s="230"/>
      <c r="O433" s="230"/>
      <c r="P433" s="230"/>
      <c r="Q433" s="230"/>
      <c r="R433" s="231"/>
      <c r="S433" s="231"/>
      <c r="T433" s="231"/>
      <c r="U433" s="231"/>
      <c r="V433" s="231"/>
      <c r="W433" s="231"/>
      <c r="X433" s="231"/>
      <c r="Y433" s="231"/>
      <c r="Z433" s="210"/>
      <c r="AA433" s="210"/>
      <c r="AB433" s="210"/>
      <c r="AC433" s="210"/>
      <c r="AD433" s="210"/>
      <c r="AE433" s="210"/>
      <c r="AF433" s="210"/>
      <c r="AG433" s="210" t="s">
        <v>251</v>
      </c>
      <c r="AH433" s="210">
        <v>0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>
      <c r="A434" s="242">
        <v>125</v>
      </c>
      <c r="B434" s="243" t="s">
        <v>1077</v>
      </c>
      <c r="C434" s="256" t="s">
        <v>1078</v>
      </c>
      <c r="D434" s="244" t="s">
        <v>471</v>
      </c>
      <c r="E434" s="245">
        <v>391.44130000000001</v>
      </c>
      <c r="F434" s="246"/>
      <c r="G434" s="247">
        <f>ROUND(E434*F434,2)</f>
        <v>0</v>
      </c>
      <c r="H434" s="232"/>
      <c r="I434" s="231">
        <f>ROUND(E434*H434,2)</f>
        <v>0</v>
      </c>
      <c r="J434" s="232"/>
      <c r="K434" s="231">
        <f>ROUND(E434*J434,2)</f>
        <v>0</v>
      </c>
      <c r="L434" s="231">
        <v>21</v>
      </c>
      <c r="M434" s="231">
        <f>G434*(1+L434/100)</f>
        <v>0</v>
      </c>
      <c r="N434" s="230">
        <v>0</v>
      </c>
      <c r="O434" s="230">
        <f>ROUND(E434*N434,2)</f>
        <v>0</v>
      </c>
      <c r="P434" s="230">
        <v>0</v>
      </c>
      <c r="Q434" s="230">
        <f>ROUND(E434*P434,2)</f>
        <v>0</v>
      </c>
      <c r="R434" s="231"/>
      <c r="S434" s="231" t="s">
        <v>248</v>
      </c>
      <c r="T434" s="231" t="s">
        <v>249</v>
      </c>
      <c r="U434" s="231">
        <v>0.94199999999999995</v>
      </c>
      <c r="V434" s="231">
        <f>ROUND(E434*U434,2)</f>
        <v>368.74</v>
      </c>
      <c r="W434" s="231"/>
      <c r="X434" s="231" t="s">
        <v>191</v>
      </c>
      <c r="Y434" s="231" t="s">
        <v>192</v>
      </c>
      <c r="Z434" s="210"/>
      <c r="AA434" s="210"/>
      <c r="AB434" s="210"/>
      <c r="AC434" s="210"/>
      <c r="AD434" s="210"/>
      <c r="AE434" s="210"/>
      <c r="AF434" s="210"/>
      <c r="AG434" s="210" t="s">
        <v>193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2">
      <c r="A435" s="227"/>
      <c r="B435" s="228"/>
      <c r="C435" s="271" t="s">
        <v>1688</v>
      </c>
      <c r="D435" s="264"/>
      <c r="E435" s="265">
        <v>513.27</v>
      </c>
      <c r="F435" s="231"/>
      <c r="G435" s="231"/>
      <c r="H435" s="231"/>
      <c r="I435" s="231"/>
      <c r="J435" s="231"/>
      <c r="K435" s="231"/>
      <c r="L435" s="231"/>
      <c r="M435" s="231"/>
      <c r="N435" s="230"/>
      <c r="O435" s="230"/>
      <c r="P435" s="230"/>
      <c r="Q435" s="230"/>
      <c r="R435" s="231"/>
      <c r="S435" s="231"/>
      <c r="T435" s="231"/>
      <c r="U435" s="231"/>
      <c r="V435" s="231"/>
      <c r="W435" s="231"/>
      <c r="X435" s="231"/>
      <c r="Y435" s="231"/>
      <c r="Z435" s="210"/>
      <c r="AA435" s="210"/>
      <c r="AB435" s="210"/>
      <c r="AC435" s="210"/>
      <c r="AD435" s="210"/>
      <c r="AE435" s="210"/>
      <c r="AF435" s="210"/>
      <c r="AG435" s="210" t="s">
        <v>251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3">
      <c r="A436" s="227"/>
      <c r="B436" s="228"/>
      <c r="C436" s="271" t="s">
        <v>1689</v>
      </c>
      <c r="D436" s="264"/>
      <c r="E436" s="265">
        <v>-121.8287</v>
      </c>
      <c r="F436" s="231"/>
      <c r="G436" s="231"/>
      <c r="H436" s="231"/>
      <c r="I436" s="231"/>
      <c r="J436" s="231"/>
      <c r="K436" s="231"/>
      <c r="L436" s="231"/>
      <c r="M436" s="231"/>
      <c r="N436" s="230"/>
      <c r="O436" s="230"/>
      <c r="P436" s="230"/>
      <c r="Q436" s="230"/>
      <c r="R436" s="231"/>
      <c r="S436" s="231"/>
      <c r="T436" s="231"/>
      <c r="U436" s="231"/>
      <c r="V436" s="231"/>
      <c r="W436" s="231"/>
      <c r="X436" s="231"/>
      <c r="Y436" s="231"/>
      <c r="Z436" s="210"/>
      <c r="AA436" s="210"/>
      <c r="AB436" s="210"/>
      <c r="AC436" s="210"/>
      <c r="AD436" s="210"/>
      <c r="AE436" s="210"/>
      <c r="AF436" s="210"/>
      <c r="AG436" s="210" t="s">
        <v>251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>
      <c r="A437" s="242">
        <v>126</v>
      </c>
      <c r="B437" s="243" t="s">
        <v>1081</v>
      </c>
      <c r="C437" s="256" t="s">
        <v>1082</v>
      </c>
      <c r="D437" s="244" t="s">
        <v>471</v>
      </c>
      <c r="E437" s="245">
        <v>3131.5304000000001</v>
      </c>
      <c r="F437" s="246"/>
      <c r="G437" s="247">
        <f>ROUND(E437*F437,2)</f>
        <v>0</v>
      </c>
      <c r="H437" s="232"/>
      <c r="I437" s="231">
        <f>ROUND(E437*H437,2)</f>
        <v>0</v>
      </c>
      <c r="J437" s="232"/>
      <c r="K437" s="231">
        <f>ROUND(E437*J437,2)</f>
        <v>0</v>
      </c>
      <c r="L437" s="231">
        <v>21</v>
      </c>
      <c r="M437" s="231">
        <f>G437*(1+L437/100)</f>
        <v>0</v>
      </c>
      <c r="N437" s="230">
        <v>0</v>
      </c>
      <c r="O437" s="230">
        <f>ROUND(E437*N437,2)</f>
        <v>0</v>
      </c>
      <c r="P437" s="230">
        <v>0</v>
      </c>
      <c r="Q437" s="230">
        <f>ROUND(E437*P437,2)</f>
        <v>0</v>
      </c>
      <c r="R437" s="231"/>
      <c r="S437" s="231" t="s">
        <v>248</v>
      </c>
      <c r="T437" s="231" t="s">
        <v>249</v>
      </c>
      <c r="U437" s="231">
        <v>0.105</v>
      </c>
      <c r="V437" s="231">
        <f>ROUND(E437*U437,2)</f>
        <v>328.81</v>
      </c>
      <c r="W437" s="231"/>
      <c r="X437" s="231" t="s">
        <v>191</v>
      </c>
      <c r="Y437" s="231" t="s">
        <v>192</v>
      </c>
      <c r="Z437" s="210"/>
      <c r="AA437" s="210"/>
      <c r="AB437" s="210"/>
      <c r="AC437" s="210"/>
      <c r="AD437" s="210"/>
      <c r="AE437" s="210"/>
      <c r="AF437" s="210"/>
      <c r="AG437" s="210" t="s">
        <v>193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2">
      <c r="A438" s="227"/>
      <c r="B438" s="228"/>
      <c r="C438" s="271" t="s">
        <v>1690</v>
      </c>
      <c r="D438" s="264"/>
      <c r="E438" s="265">
        <v>4106.16</v>
      </c>
      <c r="F438" s="231"/>
      <c r="G438" s="231"/>
      <c r="H438" s="231"/>
      <c r="I438" s="231"/>
      <c r="J438" s="231"/>
      <c r="K438" s="231"/>
      <c r="L438" s="231"/>
      <c r="M438" s="231"/>
      <c r="N438" s="230"/>
      <c r="O438" s="230"/>
      <c r="P438" s="230"/>
      <c r="Q438" s="230"/>
      <c r="R438" s="231"/>
      <c r="S438" s="231"/>
      <c r="T438" s="231"/>
      <c r="U438" s="231"/>
      <c r="V438" s="231"/>
      <c r="W438" s="231"/>
      <c r="X438" s="231"/>
      <c r="Y438" s="231"/>
      <c r="Z438" s="210"/>
      <c r="AA438" s="210"/>
      <c r="AB438" s="210"/>
      <c r="AC438" s="210"/>
      <c r="AD438" s="210"/>
      <c r="AE438" s="210"/>
      <c r="AF438" s="210"/>
      <c r="AG438" s="210" t="s">
        <v>251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3">
      <c r="A439" s="227"/>
      <c r="B439" s="228"/>
      <c r="C439" s="271" t="s">
        <v>1691</v>
      </c>
      <c r="D439" s="264"/>
      <c r="E439" s="265">
        <v>-974.62959999999998</v>
      </c>
      <c r="F439" s="231"/>
      <c r="G439" s="231"/>
      <c r="H439" s="231"/>
      <c r="I439" s="231"/>
      <c r="J439" s="231"/>
      <c r="K439" s="231"/>
      <c r="L439" s="231"/>
      <c r="M439" s="231"/>
      <c r="N439" s="230"/>
      <c r="O439" s="230"/>
      <c r="P439" s="230"/>
      <c r="Q439" s="230"/>
      <c r="R439" s="231"/>
      <c r="S439" s="231"/>
      <c r="T439" s="231"/>
      <c r="U439" s="231"/>
      <c r="V439" s="231"/>
      <c r="W439" s="231"/>
      <c r="X439" s="231"/>
      <c r="Y439" s="231"/>
      <c r="Z439" s="210"/>
      <c r="AA439" s="210"/>
      <c r="AB439" s="210"/>
      <c r="AC439" s="210"/>
      <c r="AD439" s="210"/>
      <c r="AE439" s="210"/>
      <c r="AF439" s="210"/>
      <c r="AG439" s="210" t="s">
        <v>251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ht="22.5" outlineLevel="1">
      <c r="A440" s="242">
        <v>127</v>
      </c>
      <c r="B440" s="243" t="s">
        <v>1085</v>
      </c>
      <c r="C440" s="256" t="s">
        <v>1086</v>
      </c>
      <c r="D440" s="244" t="s">
        <v>471</v>
      </c>
      <c r="E440" s="245">
        <v>17.4041</v>
      </c>
      <c r="F440" s="246"/>
      <c r="G440" s="247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0</v>
      </c>
      <c r="O440" s="230">
        <f>ROUND(E440*N440,2)</f>
        <v>0</v>
      </c>
      <c r="P440" s="230">
        <v>0</v>
      </c>
      <c r="Q440" s="230">
        <f>ROUND(E440*P440,2)</f>
        <v>0</v>
      </c>
      <c r="R440" s="231"/>
      <c r="S440" s="231" t="s">
        <v>248</v>
      </c>
      <c r="T440" s="231" t="s">
        <v>249</v>
      </c>
      <c r="U440" s="231">
        <v>0</v>
      </c>
      <c r="V440" s="231">
        <f>ROUND(E440*U440,2)</f>
        <v>0</v>
      </c>
      <c r="W440" s="231"/>
      <c r="X440" s="231" t="s">
        <v>191</v>
      </c>
      <c r="Y440" s="231" t="s">
        <v>482</v>
      </c>
      <c r="Z440" s="210"/>
      <c r="AA440" s="210"/>
      <c r="AB440" s="210"/>
      <c r="AC440" s="210"/>
      <c r="AD440" s="210"/>
      <c r="AE440" s="210"/>
      <c r="AF440" s="210"/>
      <c r="AG440" s="210" t="s">
        <v>193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2">
      <c r="A441" s="227"/>
      <c r="B441" s="228"/>
      <c r="C441" s="272" t="s">
        <v>391</v>
      </c>
      <c r="D441" s="266"/>
      <c r="E441" s="267"/>
      <c r="F441" s="231"/>
      <c r="G441" s="231"/>
      <c r="H441" s="231"/>
      <c r="I441" s="231"/>
      <c r="J441" s="231"/>
      <c r="K441" s="231"/>
      <c r="L441" s="231"/>
      <c r="M441" s="231"/>
      <c r="N441" s="230"/>
      <c r="O441" s="230"/>
      <c r="P441" s="230"/>
      <c r="Q441" s="230"/>
      <c r="R441" s="231"/>
      <c r="S441" s="231"/>
      <c r="T441" s="231"/>
      <c r="U441" s="231"/>
      <c r="V441" s="231"/>
      <c r="W441" s="231"/>
      <c r="X441" s="231"/>
      <c r="Y441" s="231"/>
      <c r="Z441" s="210"/>
      <c r="AA441" s="210"/>
      <c r="AB441" s="210"/>
      <c r="AC441" s="210"/>
      <c r="AD441" s="210"/>
      <c r="AE441" s="210"/>
      <c r="AF441" s="210"/>
      <c r="AG441" s="210" t="s">
        <v>251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ht="22.5" outlineLevel="3">
      <c r="A442" s="227"/>
      <c r="B442" s="228"/>
      <c r="C442" s="273" t="s">
        <v>1672</v>
      </c>
      <c r="D442" s="266"/>
      <c r="E442" s="267">
        <v>28.295999999999999</v>
      </c>
      <c r="F442" s="231"/>
      <c r="G442" s="231"/>
      <c r="H442" s="231"/>
      <c r="I442" s="231"/>
      <c r="J442" s="231"/>
      <c r="K442" s="231"/>
      <c r="L442" s="231"/>
      <c r="M442" s="231"/>
      <c r="N442" s="230"/>
      <c r="O442" s="230"/>
      <c r="P442" s="230"/>
      <c r="Q442" s="230"/>
      <c r="R442" s="231"/>
      <c r="S442" s="231"/>
      <c r="T442" s="231"/>
      <c r="U442" s="231"/>
      <c r="V442" s="231"/>
      <c r="W442" s="231"/>
      <c r="X442" s="231"/>
      <c r="Y442" s="231"/>
      <c r="Z442" s="210"/>
      <c r="AA442" s="210"/>
      <c r="AB442" s="210"/>
      <c r="AC442" s="210"/>
      <c r="AD442" s="210"/>
      <c r="AE442" s="210"/>
      <c r="AF442" s="210"/>
      <c r="AG442" s="210" t="s">
        <v>251</v>
      </c>
      <c r="AH442" s="210">
        <v>2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ht="22.5" outlineLevel="3">
      <c r="A443" s="227"/>
      <c r="B443" s="228"/>
      <c r="C443" s="273" t="s">
        <v>1673</v>
      </c>
      <c r="D443" s="266"/>
      <c r="E443" s="267">
        <v>47.16</v>
      </c>
      <c r="F443" s="231"/>
      <c r="G443" s="231"/>
      <c r="H443" s="231"/>
      <c r="I443" s="231"/>
      <c r="J443" s="231"/>
      <c r="K443" s="231"/>
      <c r="L443" s="231"/>
      <c r="M443" s="231"/>
      <c r="N443" s="230"/>
      <c r="O443" s="230"/>
      <c r="P443" s="230"/>
      <c r="Q443" s="230"/>
      <c r="R443" s="231"/>
      <c r="S443" s="231"/>
      <c r="T443" s="231"/>
      <c r="U443" s="231"/>
      <c r="V443" s="231"/>
      <c r="W443" s="231"/>
      <c r="X443" s="231"/>
      <c r="Y443" s="231"/>
      <c r="Z443" s="210"/>
      <c r="AA443" s="210"/>
      <c r="AB443" s="210"/>
      <c r="AC443" s="210"/>
      <c r="AD443" s="210"/>
      <c r="AE443" s="210"/>
      <c r="AF443" s="210"/>
      <c r="AG443" s="210" t="s">
        <v>251</v>
      </c>
      <c r="AH443" s="210">
        <v>2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ht="22.5" outlineLevel="3">
      <c r="A444" s="227"/>
      <c r="B444" s="228"/>
      <c r="C444" s="273" t="s">
        <v>1674</v>
      </c>
      <c r="D444" s="266"/>
      <c r="E444" s="267">
        <v>0.44</v>
      </c>
      <c r="F444" s="231"/>
      <c r="G444" s="231"/>
      <c r="H444" s="231"/>
      <c r="I444" s="231"/>
      <c r="J444" s="231"/>
      <c r="K444" s="231"/>
      <c r="L444" s="231"/>
      <c r="M444" s="231"/>
      <c r="N444" s="230"/>
      <c r="O444" s="230"/>
      <c r="P444" s="230"/>
      <c r="Q444" s="230"/>
      <c r="R444" s="231"/>
      <c r="S444" s="231"/>
      <c r="T444" s="231"/>
      <c r="U444" s="231"/>
      <c r="V444" s="231"/>
      <c r="W444" s="231"/>
      <c r="X444" s="231"/>
      <c r="Y444" s="231"/>
      <c r="Z444" s="210"/>
      <c r="AA444" s="210"/>
      <c r="AB444" s="210"/>
      <c r="AC444" s="210"/>
      <c r="AD444" s="210"/>
      <c r="AE444" s="210"/>
      <c r="AF444" s="210"/>
      <c r="AG444" s="210" t="s">
        <v>251</v>
      </c>
      <c r="AH444" s="210">
        <v>2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3">
      <c r="A445" s="227"/>
      <c r="B445" s="228"/>
      <c r="C445" s="273" t="s">
        <v>1675</v>
      </c>
      <c r="D445" s="266"/>
      <c r="E445" s="267">
        <v>98.144999999999996</v>
      </c>
      <c r="F445" s="231"/>
      <c r="G445" s="231"/>
      <c r="H445" s="231"/>
      <c r="I445" s="231"/>
      <c r="J445" s="231"/>
      <c r="K445" s="231"/>
      <c r="L445" s="231"/>
      <c r="M445" s="231"/>
      <c r="N445" s="230"/>
      <c r="O445" s="230"/>
      <c r="P445" s="230"/>
      <c r="Q445" s="230"/>
      <c r="R445" s="231"/>
      <c r="S445" s="231"/>
      <c r="T445" s="231"/>
      <c r="U445" s="231"/>
      <c r="V445" s="231"/>
      <c r="W445" s="231"/>
      <c r="X445" s="231"/>
      <c r="Y445" s="231"/>
      <c r="Z445" s="210"/>
      <c r="AA445" s="210"/>
      <c r="AB445" s="210"/>
      <c r="AC445" s="210"/>
      <c r="AD445" s="210"/>
      <c r="AE445" s="210"/>
      <c r="AF445" s="210"/>
      <c r="AG445" s="210" t="s">
        <v>251</v>
      </c>
      <c r="AH445" s="210">
        <v>2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3">
      <c r="A446" s="227"/>
      <c r="B446" s="228"/>
      <c r="C446" s="274" t="s">
        <v>399</v>
      </c>
      <c r="D446" s="268"/>
      <c r="E446" s="269">
        <v>174.041</v>
      </c>
      <c r="F446" s="231"/>
      <c r="G446" s="231"/>
      <c r="H446" s="231"/>
      <c r="I446" s="231"/>
      <c r="J446" s="231"/>
      <c r="K446" s="231"/>
      <c r="L446" s="231"/>
      <c r="M446" s="231"/>
      <c r="N446" s="230"/>
      <c r="O446" s="230"/>
      <c r="P446" s="230"/>
      <c r="Q446" s="230"/>
      <c r="R446" s="231"/>
      <c r="S446" s="231"/>
      <c r="T446" s="231"/>
      <c r="U446" s="231"/>
      <c r="V446" s="231"/>
      <c r="W446" s="231"/>
      <c r="X446" s="231"/>
      <c r="Y446" s="231"/>
      <c r="Z446" s="210"/>
      <c r="AA446" s="210"/>
      <c r="AB446" s="210"/>
      <c r="AC446" s="210"/>
      <c r="AD446" s="210"/>
      <c r="AE446" s="210"/>
      <c r="AF446" s="210"/>
      <c r="AG446" s="210" t="s">
        <v>251</v>
      </c>
      <c r="AH446" s="210">
        <v>3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3">
      <c r="A447" s="227"/>
      <c r="B447" s="228"/>
      <c r="C447" s="272" t="s">
        <v>400</v>
      </c>
      <c r="D447" s="266"/>
      <c r="E447" s="267"/>
      <c r="F447" s="231"/>
      <c r="G447" s="231"/>
      <c r="H447" s="231"/>
      <c r="I447" s="231"/>
      <c r="J447" s="231"/>
      <c r="K447" s="231"/>
      <c r="L447" s="231"/>
      <c r="M447" s="231"/>
      <c r="N447" s="230"/>
      <c r="O447" s="230"/>
      <c r="P447" s="230"/>
      <c r="Q447" s="230"/>
      <c r="R447" s="231"/>
      <c r="S447" s="231"/>
      <c r="T447" s="231"/>
      <c r="U447" s="231"/>
      <c r="V447" s="231"/>
      <c r="W447" s="231"/>
      <c r="X447" s="231"/>
      <c r="Y447" s="231"/>
      <c r="Z447" s="210"/>
      <c r="AA447" s="210"/>
      <c r="AB447" s="210"/>
      <c r="AC447" s="210"/>
      <c r="AD447" s="210"/>
      <c r="AE447" s="210"/>
      <c r="AF447" s="210"/>
      <c r="AG447" s="210" t="s">
        <v>251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ht="33.75" outlineLevel="3">
      <c r="A448" s="227"/>
      <c r="B448" s="228"/>
      <c r="C448" s="271" t="s">
        <v>1692</v>
      </c>
      <c r="D448" s="264"/>
      <c r="E448" s="265">
        <v>17.4041</v>
      </c>
      <c r="F448" s="231"/>
      <c r="G448" s="231"/>
      <c r="H448" s="231"/>
      <c r="I448" s="231"/>
      <c r="J448" s="231"/>
      <c r="K448" s="231"/>
      <c r="L448" s="231"/>
      <c r="M448" s="231"/>
      <c r="N448" s="230"/>
      <c r="O448" s="230"/>
      <c r="P448" s="230"/>
      <c r="Q448" s="230"/>
      <c r="R448" s="231"/>
      <c r="S448" s="231"/>
      <c r="T448" s="231"/>
      <c r="U448" s="231"/>
      <c r="V448" s="231"/>
      <c r="W448" s="231"/>
      <c r="X448" s="231"/>
      <c r="Y448" s="231"/>
      <c r="Z448" s="210"/>
      <c r="AA448" s="210"/>
      <c r="AB448" s="210"/>
      <c r="AC448" s="210"/>
      <c r="AD448" s="210"/>
      <c r="AE448" s="210"/>
      <c r="AF448" s="210"/>
      <c r="AG448" s="210" t="s">
        <v>251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>
      <c r="A449" s="242">
        <v>128</v>
      </c>
      <c r="B449" s="243" t="s">
        <v>1110</v>
      </c>
      <c r="C449" s="256" t="s">
        <v>1111</v>
      </c>
      <c r="D449" s="244" t="s">
        <v>471</v>
      </c>
      <c r="E449" s="245">
        <v>4.3989000000000003</v>
      </c>
      <c r="F449" s="246"/>
      <c r="G449" s="247">
        <f>ROUND(E449*F449,2)</f>
        <v>0</v>
      </c>
      <c r="H449" s="232"/>
      <c r="I449" s="231">
        <f>ROUND(E449*H449,2)</f>
        <v>0</v>
      </c>
      <c r="J449" s="232"/>
      <c r="K449" s="231">
        <f>ROUND(E449*J449,2)</f>
        <v>0</v>
      </c>
      <c r="L449" s="231">
        <v>21</v>
      </c>
      <c r="M449" s="231">
        <f>G449*(1+L449/100)</f>
        <v>0</v>
      </c>
      <c r="N449" s="230">
        <v>0</v>
      </c>
      <c r="O449" s="230">
        <f>ROUND(E449*N449,2)</f>
        <v>0</v>
      </c>
      <c r="P449" s="230">
        <v>0</v>
      </c>
      <c r="Q449" s="230">
        <f>ROUND(E449*P449,2)</f>
        <v>0</v>
      </c>
      <c r="R449" s="231"/>
      <c r="S449" s="231" t="s">
        <v>248</v>
      </c>
      <c r="T449" s="231" t="s">
        <v>249</v>
      </c>
      <c r="U449" s="231">
        <v>0</v>
      </c>
      <c r="V449" s="231">
        <f>ROUND(E449*U449,2)</f>
        <v>0</v>
      </c>
      <c r="W449" s="231"/>
      <c r="X449" s="231" t="s">
        <v>191</v>
      </c>
      <c r="Y449" s="231" t="s">
        <v>482</v>
      </c>
      <c r="Z449" s="210"/>
      <c r="AA449" s="210"/>
      <c r="AB449" s="210"/>
      <c r="AC449" s="210"/>
      <c r="AD449" s="210"/>
      <c r="AE449" s="210"/>
      <c r="AF449" s="210"/>
      <c r="AG449" s="210" t="s">
        <v>193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2">
      <c r="A450" s="227"/>
      <c r="B450" s="228"/>
      <c r="C450" s="272" t="s">
        <v>391</v>
      </c>
      <c r="D450" s="266"/>
      <c r="E450" s="267"/>
      <c r="F450" s="231"/>
      <c r="G450" s="231"/>
      <c r="H450" s="231"/>
      <c r="I450" s="231"/>
      <c r="J450" s="231"/>
      <c r="K450" s="231"/>
      <c r="L450" s="231"/>
      <c r="M450" s="231"/>
      <c r="N450" s="230"/>
      <c r="O450" s="230"/>
      <c r="P450" s="230"/>
      <c r="Q450" s="230"/>
      <c r="R450" s="231"/>
      <c r="S450" s="231"/>
      <c r="T450" s="231"/>
      <c r="U450" s="231"/>
      <c r="V450" s="231"/>
      <c r="W450" s="231"/>
      <c r="X450" s="231"/>
      <c r="Y450" s="231"/>
      <c r="Z450" s="210"/>
      <c r="AA450" s="210"/>
      <c r="AB450" s="210"/>
      <c r="AC450" s="210"/>
      <c r="AD450" s="210"/>
      <c r="AE450" s="210"/>
      <c r="AF450" s="210"/>
      <c r="AG450" s="210" t="s">
        <v>251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3">
      <c r="A451" s="227"/>
      <c r="B451" s="228"/>
      <c r="C451" s="273" t="s">
        <v>1681</v>
      </c>
      <c r="D451" s="266"/>
      <c r="E451" s="267">
        <v>513.27</v>
      </c>
      <c r="F451" s="231"/>
      <c r="G451" s="231"/>
      <c r="H451" s="231"/>
      <c r="I451" s="231"/>
      <c r="J451" s="231"/>
      <c r="K451" s="231"/>
      <c r="L451" s="231"/>
      <c r="M451" s="231"/>
      <c r="N451" s="230"/>
      <c r="O451" s="230"/>
      <c r="P451" s="230"/>
      <c r="Q451" s="230"/>
      <c r="R451" s="231"/>
      <c r="S451" s="231"/>
      <c r="T451" s="231"/>
      <c r="U451" s="231"/>
      <c r="V451" s="231"/>
      <c r="W451" s="231"/>
      <c r="X451" s="231"/>
      <c r="Y451" s="231"/>
      <c r="Z451" s="210"/>
      <c r="AA451" s="210"/>
      <c r="AB451" s="210"/>
      <c r="AC451" s="210"/>
      <c r="AD451" s="210"/>
      <c r="AE451" s="210"/>
      <c r="AF451" s="210"/>
      <c r="AG451" s="210" t="s">
        <v>251</v>
      </c>
      <c r="AH451" s="210">
        <v>2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3">
      <c r="A452" s="227"/>
      <c r="B452" s="228"/>
      <c r="C452" s="273" t="s">
        <v>1682</v>
      </c>
      <c r="D452" s="266"/>
      <c r="E452" s="267">
        <v>-174.041</v>
      </c>
      <c r="F452" s="231"/>
      <c r="G452" s="231"/>
      <c r="H452" s="231"/>
      <c r="I452" s="231"/>
      <c r="J452" s="231"/>
      <c r="K452" s="231"/>
      <c r="L452" s="231"/>
      <c r="M452" s="231"/>
      <c r="N452" s="230"/>
      <c r="O452" s="230"/>
      <c r="P452" s="230"/>
      <c r="Q452" s="230"/>
      <c r="R452" s="231"/>
      <c r="S452" s="231"/>
      <c r="T452" s="231"/>
      <c r="U452" s="231"/>
      <c r="V452" s="231"/>
      <c r="W452" s="231"/>
      <c r="X452" s="231"/>
      <c r="Y452" s="231"/>
      <c r="Z452" s="210"/>
      <c r="AA452" s="210"/>
      <c r="AB452" s="210"/>
      <c r="AC452" s="210"/>
      <c r="AD452" s="210"/>
      <c r="AE452" s="210"/>
      <c r="AF452" s="210"/>
      <c r="AG452" s="210" t="s">
        <v>251</v>
      </c>
      <c r="AH452" s="210">
        <v>2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3">
      <c r="A453" s="227"/>
      <c r="B453" s="228"/>
      <c r="C453" s="273" t="s">
        <v>1683</v>
      </c>
      <c r="D453" s="266"/>
      <c r="E453" s="267">
        <v>-295.24</v>
      </c>
      <c r="F453" s="231"/>
      <c r="G453" s="231"/>
      <c r="H453" s="231"/>
      <c r="I453" s="231"/>
      <c r="J453" s="231"/>
      <c r="K453" s="231"/>
      <c r="L453" s="231"/>
      <c r="M453" s="231"/>
      <c r="N453" s="230"/>
      <c r="O453" s="230"/>
      <c r="P453" s="230"/>
      <c r="Q453" s="230"/>
      <c r="R453" s="231"/>
      <c r="S453" s="231"/>
      <c r="T453" s="231"/>
      <c r="U453" s="231"/>
      <c r="V453" s="231"/>
      <c r="W453" s="231"/>
      <c r="X453" s="231"/>
      <c r="Y453" s="231"/>
      <c r="Z453" s="210"/>
      <c r="AA453" s="210"/>
      <c r="AB453" s="210"/>
      <c r="AC453" s="210"/>
      <c r="AD453" s="210"/>
      <c r="AE453" s="210"/>
      <c r="AF453" s="210"/>
      <c r="AG453" s="210" t="s">
        <v>251</v>
      </c>
      <c r="AH453" s="210">
        <v>2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3">
      <c r="A454" s="227"/>
      <c r="B454" s="228"/>
      <c r="C454" s="274" t="s">
        <v>399</v>
      </c>
      <c r="D454" s="268"/>
      <c r="E454" s="269">
        <v>43.988999999999997</v>
      </c>
      <c r="F454" s="231"/>
      <c r="G454" s="231"/>
      <c r="H454" s="231"/>
      <c r="I454" s="231"/>
      <c r="J454" s="231"/>
      <c r="K454" s="231"/>
      <c r="L454" s="231"/>
      <c r="M454" s="231"/>
      <c r="N454" s="230"/>
      <c r="O454" s="230"/>
      <c r="P454" s="230"/>
      <c r="Q454" s="230"/>
      <c r="R454" s="231"/>
      <c r="S454" s="231"/>
      <c r="T454" s="231"/>
      <c r="U454" s="231"/>
      <c r="V454" s="231"/>
      <c r="W454" s="231"/>
      <c r="X454" s="231"/>
      <c r="Y454" s="231"/>
      <c r="Z454" s="210"/>
      <c r="AA454" s="210"/>
      <c r="AB454" s="210"/>
      <c r="AC454" s="210"/>
      <c r="AD454" s="210"/>
      <c r="AE454" s="210"/>
      <c r="AF454" s="210"/>
      <c r="AG454" s="210" t="s">
        <v>251</v>
      </c>
      <c r="AH454" s="210">
        <v>3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3">
      <c r="A455" s="227"/>
      <c r="B455" s="228"/>
      <c r="C455" s="272" t="s">
        <v>400</v>
      </c>
      <c r="D455" s="266"/>
      <c r="E455" s="267"/>
      <c r="F455" s="231"/>
      <c r="G455" s="231"/>
      <c r="H455" s="231"/>
      <c r="I455" s="231"/>
      <c r="J455" s="231"/>
      <c r="K455" s="231"/>
      <c r="L455" s="231"/>
      <c r="M455" s="231"/>
      <c r="N455" s="230"/>
      <c r="O455" s="230"/>
      <c r="P455" s="230"/>
      <c r="Q455" s="230"/>
      <c r="R455" s="231"/>
      <c r="S455" s="231"/>
      <c r="T455" s="231"/>
      <c r="U455" s="231"/>
      <c r="V455" s="231"/>
      <c r="W455" s="231"/>
      <c r="X455" s="231"/>
      <c r="Y455" s="231"/>
      <c r="Z455" s="210"/>
      <c r="AA455" s="210"/>
      <c r="AB455" s="210"/>
      <c r="AC455" s="210"/>
      <c r="AD455" s="210"/>
      <c r="AE455" s="210"/>
      <c r="AF455" s="210"/>
      <c r="AG455" s="210" t="s">
        <v>251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ht="33.75" outlineLevel="3">
      <c r="A456" s="227"/>
      <c r="B456" s="228"/>
      <c r="C456" s="271" t="s">
        <v>1693</v>
      </c>
      <c r="D456" s="264"/>
      <c r="E456" s="265">
        <v>4.3989000000000003</v>
      </c>
      <c r="F456" s="231"/>
      <c r="G456" s="231"/>
      <c r="H456" s="231"/>
      <c r="I456" s="231"/>
      <c r="J456" s="231"/>
      <c r="K456" s="231"/>
      <c r="L456" s="231"/>
      <c r="M456" s="231"/>
      <c r="N456" s="230"/>
      <c r="O456" s="230"/>
      <c r="P456" s="230"/>
      <c r="Q456" s="230"/>
      <c r="R456" s="231"/>
      <c r="S456" s="231"/>
      <c r="T456" s="231"/>
      <c r="U456" s="231"/>
      <c r="V456" s="231"/>
      <c r="W456" s="231"/>
      <c r="X456" s="231"/>
      <c r="Y456" s="231"/>
      <c r="Z456" s="210"/>
      <c r="AA456" s="210"/>
      <c r="AB456" s="210"/>
      <c r="AC456" s="210"/>
      <c r="AD456" s="210"/>
      <c r="AE456" s="210"/>
      <c r="AF456" s="210"/>
      <c r="AG456" s="210" t="s">
        <v>251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>
      <c r="A457" s="242">
        <v>129</v>
      </c>
      <c r="B457" s="243" t="s">
        <v>1115</v>
      </c>
      <c r="C457" s="256" t="s">
        <v>1116</v>
      </c>
      <c r="D457" s="244" t="s">
        <v>471</v>
      </c>
      <c r="E457" s="245">
        <v>338.846</v>
      </c>
      <c r="F457" s="246"/>
      <c r="G457" s="247">
        <f>ROUND(E457*F457,2)</f>
        <v>0</v>
      </c>
      <c r="H457" s="232"/>
      <c r="I457" s="231">
        <f>ROUND(E457*H457,2)</f>
        <v>0</v>
      </c>
      <c r="J457" s="232"/>
      <c r="K457" s="231">
        <f>ROUND(E457*J457,2)</f>
        <v>0</v>
      </c>
      <c r="L457" s="231">
        <v>21</v>
      </c>
      <c r="M457" s="231">
        <f>G457*(1+L457/100)</f>
        <v>0</v>
      </c>
      <c r="N457" s="230">
        <v>0</v>
      </c>
      <c r="O457" s="230">
        <f>ROUND(E457*N457,2)</f>
        <v>0</v>
      </c>
      <c r="P457" s="230">
        <v>0</v>
      </c>
      <c r="Q457" s="230">
        <f>ROUND(E457*P457,2)</f>
        <v>0</v>
      </c>
      <c r="R457" s="231"/>
      <c r="S457" s="231" t="s">
        <v>248</v>
      </c>
      <c r="T457" s="231" t="s">
        <v>249</v>
      </c>
      <c r="U457" s="231">
        <v>6.0000000000000001E-3</v>
      </c>
      <c r="V457" s="231">
        <f>ROUND(E457*U457,2)</f>
        <v>2.0299999999999998</v>
      </c>
      <c r="W457" s="231"/>
      <c r="X457" s="231" t="s">
        <v>191</v>
      </c>
      <c r="Y457" s="231" t="s">
        <v>482</v>
      </c>
      <c r="Z457" s="210"/>
      <c r="AA457" s="210"/>
      <c r="AB457" s="210"/>
      <c r="AC457" s="210"/>
      <c r="AD457" s="210"/>
      <c r="AE457" s="210"/>
      <c r="AF457" s="210"/>
      <c r="AG457" s="210" t="s">
        <v>193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2">
      <c r="A458" s="227"/>
      <c r="B458" s="228"/>
      <c r="C458" s="272" t="s">
        <v>391</v>
      </c>
      <c r="D458" s="266"/>
      <c r="E458" s="267"/>
      <c r="F458" s="231"/>
      <c r="G458" s="231"/>
      <c r="H458" s="231"/>
      <c r="I458" s="231"/>
      <c r="J458" s="231"/>
      <c r="K458" s="231"/>
      <c r="L458" s="231"/>
      <c r="M458" s="231"/>
      <c r="N458" s="230"/>
      <c r="O458" s="230"/>
      <c r="P458" s="230"/>
      <c r="Q458" s="230"/>
      <c r="R458" s="231"/>
      <c r="S458" s="231"/>
      <c r="T458" s="231"/>
      <c r="U458" s="231"/>
      <c r="V458" s="231"/>
      <c r="W458" s="231"/>
      <c r="X458" s="231"/>
      <c r="Y458" s="231"/>
      <c r="Z458" s="210"/>
      <c r="AA458" s="210"/>
      <c r="AB458" s="210"/>
      <c r="AC458" s="210"/>
      <c r="AD458" s="210"/>
      <c r="AE458" s="210"/>
      <c r="AF458" s="210"/>
      <c r="AG458" s="210" t="s">
        <v>251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ht="22.5" outlineLevel="3">
      <c r="A459" s="227"/>
      <c r="B459" s="228"/>
      <c r="C459" s="273" t="s">
        <v>1672</v>
      </c>
      <c r="D459" s="266"/>
      <c r="E459" s="267">
        <v>28.295999999999999</v>
      </c>
      <c r="F459" s="231"/>
      <c r="G459" s="231"/>
      <c r="H459" s="231"/>
      <c r="I459" s="231"/>
      <c r="J459" s="231"/>
      <c r="K459" s="231"/>
      <c r="L459" s="231"/>
      <c r="M459" s="231"/>
      <c r="N459" s="230"/>
      <c r="O459" s="230"/>
      <c r="P459" s="230"/>
      <c r="Q459" s="230"/>
      <c r="R459" s="231"/>
      <c r="S459" s="231"/>
      <c r="T459" s="231"/>
      <c r="U459" s="231"/>
      <c r="V459" s="231"/>
      <c r="W459" s="231"/>
      <c r="X459" s="231"/>
      <c r="Y459" s="231"/>
      <c r="Z459" s="210"/>
      <c r="AA459" s="210"/>
      <c r="AB459" s="210"/>
      <c r="AC459" s="210"/>
      <c r="AD459" s="210"/>
      <c r="AE459" s="210"/>
      <c r="AF459" s="210"/>
      <c r="AG459" s="210" t="s">
        <v>251</v>
      </c>
      <c r="AH459" s="210">
        <v>2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ht="22.5" outlineLevel="3">
      <c r="A460" s="227"/>
      <c r="B460" s="228"/>
      <c r="C460" s="273" t="s">
        <v>1673</v>
      </c>
      <c r="D460" s="266"/>
      <c r="E460" s="267">
        <v>47.16</v>
      </c>
      <c r="F460" s="231"/>
      <c r="G460" s="231"/>
      <c r="H460" s="231"/>
      <c r="I460" s="231"/>
      <c r="J460" s="231"/>
      <c r="K460" s="231"/>
      <c r="L460" s="231"/>
      <c r="M460" s="231"/>
      <c r="N460" s="230"/>
      <c r="O460" s="230"/>
      <c r="P460" s="230"/>
      <c r="Q460" s="230"/>
      <c r="R460" s="231"/>
      <c r="S460" s="231"/>
      <c r="T460" s="231"/>
      <c r="U460" s="231"/>
      <c r="V460" s="231"/>
      <c r="W460" s="231"/>
      <c r="X460" s="231"/>
      <c r="Y460" s="231"/>
      <c r="Z460" s="210"/>
      <c r="AA460" s="210"/>
      <c r="AB460" s="210"/>
      <c r="AC460" s="210"/>
      <c r="AD460" s="210"/>
      <c r="AE460" s="210"/>
      <c r="AF460" s="210"/>
      <c r="AG460" s="210" t="s">
        <v>251</v>
      </c>
      <c r="AH460" s="210">
        <v>2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ht="22.5" outlineLevel="3">
      <c r="A461" s="227"/>
      <c r="B461" s="228"/>
      <c r="C461" s="273" t="s">
        <v>1674</v>
      </c>
      <c r="D461" s="266"/>
      <c r="E461" s="267">
        <v>0.44</v>
      </c>
      <c r="F461" s="231"/>
      <c r="G461" s="231"/>
      <c r="H461" s="231"/>
      <c r="I461" s="231"/>
      <c r="J461" s="231"/>
      <c r="K461" s="231"/>
      <c r="L461" s="231"/>
      <c r="M461" s="231"/>
      <c r="N461" s="230"/>
      <c r="O461" s="230"/>
      <c r="P461" s="230"/>
      <c r="Q461" s="230"/>
      <c r="R461" s="231"/>
      <c r="S461" s="231"/>
      <c r="T461" s="231"/>
      <c r="U461" s="231"/>
      <c r="V461" s="231"/>
      <c r="W461" s="231"/>
      <c r="X461" s="231"/>
      <c r="Y461" s="231"/>
      <c r="Z461" s="210"/>
      <c r="AA461" s="210"/>
      <c r="AB461" s="210"/>
      <c r="AC461" s="210"/>
      <c r="AD461" s="210"/>
      <c r="AE461" s="210"/>
      <c r="AF461" s="210"/>
      <c r="AG461" s="210" t="s">
        <v>251</v>
      </c>
      <c r="AH461" s="210">
        <v>2</v>
      </c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3">
      <c r="A462" s="227"/>
      <c r="B462" s="228"/>
      <c r="C462" s="273" t="s">
        <v>1675</v>
      </c>
      <c r="D462" s="266"/>
      <c r="E462" s="267">
        <v>98.144999999999996</v>
      </c>
      <c r="F462" s="231"/>
      <c r="G462" s="231"/>
      <c r="H462" s="231"/>
      <c r="I462" s="231"/>
      <c r="J462" s="231"/>
      <c r="K462" s="231"/>
      <c r="L462" s="231"/>
      <c r="M462" s="231"/>
      <c r="N462" s="230"/>
      <c r="O462" s="230"/>
      <c r="P462" s="230"/>
      <c r="Q462" s="230"/>
      <c r="R462" s="231"/>
      <c r="S462" s="231"/>
      <c r="T462" s="231"/>
      <c r="U462" s="231"/>
      <c r="V462" s="231"/>
      <c r="W462" s="231"/>
      <c r="X462" s="231"/>
      <c r="Y462" s="231"/>
      <c r="Z462" s="210"/>
      <c r="AA462" s="210"/>
      <c r="AB462" s="210"/>
      <c r="AC462" s="210"/>
      <c r="AD462" s="210"/>
      <c r="AE462" s="210"/>
      <c r="AF462" s="210"/>
      <c r="AG462" s="210" t="s">
        <v>251</v>
      </c>
      <c r="AH462" s="210">
        <v>2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3">
      <c r="A463" s="227"/>
      <c r="B463" s="228"/>
      <c r="C463" s="274" t="s">
        <v>399</v>
      </c>
      <c r="D463" s="268"/>
      <c r="E463" s="269">
        <v>174.041</v>
      </c>
      <c r="F463" s="231"/>
      <c r="G463" s="231"/>
      <c r="H463" s="231"/>
      <c r="I463" s="231"/>
      <c r="J463" s="231"/>
      <c r="K463" s="231"/>
      <c r="L463" s="231"/>
      <c r="M463" s="231"/>
      <c r="N463" s="230"/>
      <c r="O463" s="230"/>
      <c r="P463" s="230"/>
      <c r="Q463" s="230"/>
      <c r="R463" s="231"/>
      <c r="S463" s="231"/>
      <c r="T463" s="231"/>
      <c r="U463" s="231"/>
      <c r="V463" s="231"/>
      <c r="W463" s="231"/>
      <c r="X463" s="231"/>
      <c r="Y463" s="231"/>
      <c r="Z463" s="210"/>
      <c r="AA463" s="210"/>
      <c r="AB463" s="210"/>
      <c r="AC463" s="210"/>
      <c r="AD463" s="210"/>
      <c r="AE463" s="210"/>
      <c r="AF463" s="210"/>
      <c r="AG463" s="210" t="s">
        <v>251</v>
      </c>
      <c r="AH463" s="210">
        <v>3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3">
      <c r="A464" s="227"/>
      <c r="B464" s="228"/>
      <c r="C464" s="272" t="s">
        <v>400</v>
      </c>
      <c r="D464" s="266"/>
      <c r="E464" s="267"/>
      <c r="F464" s="231"/>
      <c r="G464" s="231"/>
      <c r="H464" s="231"/>
      <c r="I464" s="231"/>
      <c r="J464" s="231"/>
      <c r="K464" s="231"/>
      <c r="L464" s="231"/>
      <c r="M464" s="231"/>
      <c r="N464" s="230"/>
      <c r="O464" s="230"/>
      <c r="P464" s="230"/>
      <c r="Q464" s="230"/>
      <c r="R464" s="231"/>
      <c r="S464" s="231"/>
      <c r="T464" s="231"/>
      <c r="U464" s="231"/>
      <c r="V464" s="231"/>
      <c r="W464" s="231"/>
      <c r="X464" s="231"/>
      <c r="Y464" s="231"/>
      <c r="Z464" s="210"/>
      <c r="AA464" s="210"/>
      <c r="AB464" s="210"/>
      <c r="AC464" s="210"/>
      <c r="AD464" s="210"/>
      <c r="AE464" s="210"/>
      <c r="AF464" s="210"/>
      <c r="AG464" s="210" t="s">
        <v>251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ht="33.75" outlineLevel="3">
      <c r="A465" s="227"/>
      <c r="B465" s="228"/>
      <c r="C465" s="271" t="s">
        <v>1694</v>
      </c>
      <c r="D465" s="264"/>
      <c r="E465" s="265">
        <v>34.808199999999999</v>
      </c>
      <c r="F465" s="231"/>
      <c r="G465" s="231"/>
      <c r="H465" s="231"/>
      <c r="I465" s="231"/>
      <c r="J465" s="231"/>
      <c r="K465" s="231"/>
      <c r="L465" s="231"/>
      <c r="M465" s="231"/>
      <c r="N465" s="230"/>
      <c r="O465" s="230"/>
      <c r="P465" s="230"/>
      <c r="Q465" s="230"/>
      <c r="R465" s="231"/>
      <c r="S465" s="231"/>
      <c r="T465" s="231"/>
      <c r="U465" s="231"/>
      <c r="V465" s="231"/>
      <c r="W465" s="231"/>
      <c r="X465" s="231"/>
      <c r="Y465" s="231"/>
      <c r="Z465" s="210"/>
      <c r="AA465" s="210"/>
      <c r="AB465" s="210"/>
      <c r="AC465" s="210"/>
      <c r="AD465" s="210"/>
      <c r="AE465" s="210"/>
      <c r="AF465" s="210"/>
      <c r="AG465" s="210" t="s">
        <v>251</v>
      </c>
      <c r="AH465" s="210">
        <v>0</v>
      </c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3">
      <c r="A466" s="227"/>
      <c r="B466" s="228"/>
      <c r="C466" s="272" t="s">
        <v>391</v>
      </c>
      <c r="D466" s="266"/>
      <c r="E466" s="267"/>
      <c r="F466" s="231"/>
      <c r="G466" s="231"/>
      <c r="H466" s="231"/>
      <c r="I466" s="231"/>
      <c r="J466" s="231"/>
      <c r="K466" s="231"/>
      <c r="L466" s="231"/>
      <c r="M466" s="231"/>
      <c r="N466" s="230"/>
      <c r="O466" s="230"/>
      <c r="P466" s="230"/>
      <c r="Q466" s="230"/>
      <c r="R466" s="231"/>
      <c r="S466" s="231"/>
      <c r="T466" s="231"/>
      <c r="U466" s="231"/>
      <c r="V466" s="231"/>
      <c r="W466" s="231"/>
      <c r="X466" s="231"/>
      <c r="Y466" s="231"/>
      <c r="Z466" s="210"/>
      <c r="AA466" s="210"/>
      <c r="AB466" s="210"/>
      <c r="AC466" s="210"/>
      <c r="AD466" s="210"/>
      <c r="AE466" s="210"/>
      <c r="AF466" s="210"/>
      <c r="AG466" s="210" t="s">
        <v>251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3">
      <c r="A467" s="227"/>
      <c r="B467" s="228"/>
      <c r="C467" s="273" t="s">
        <v>1677</v>
      </c>
      <c r="D467" s="266"/>
      <c r="E467" s="267">
        <v>19.14</v>
      </c>
      <c r="F467" s="231"/>
      <c r="G467" s="231"/>
      <c r="H467" s="231"/>
      <c r="I467" s="231"/>
      <c r="J467" s="231"/>
      <c r="K467" s="231"/>
      <c r="L467" s="231"/>
      <c r="M467" s="231"/>
      <c r="N467" s="230"/>
      <c r="O467" s="230"/>
      <c r="P467" s="230"/>
      <c r="Q467" s="230"/>
      <c r="R467" s="231"/>
      <c r="S467" s="231"/>
      <c r="T467" s="231"/>
      <c r="U467" s="231"/>
      <c r="V467" s="231"/>
      <c r="W467" s="231"/>
      <c r="X467" s="231"/>
      <c r="Y467" s="231"/>
      <c r="Z467" s="210"/>
      <c r="AA467" s="210"/>
      <c r="AB467" s="210"/>
      <c r="AC467" s="210"/>
      <c r="AD467" s="210"/>
      <c r="AE467" s="210"/>
      <c r="AF467" s="210"/>
      <c r="AG467" s="210" t="s">
        <v>251</v>
      </c>
      <c r="AH467" s="210">
        <v>2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3">
      <c r="A468" s="227"/>
      <c r="B468" s="228"/>
      <c r="C468" s="273" t="s">
        <v>1678</v>
      </c>
      <c r="D468" s="266"/>
      <c r="E468" s="267">
        <v>110.44</v>
      </c>
      <c r="F468" s="231"/>
      <c r="G468" s="231"/>
      <c r="H468" s="231"/>
      <c r="I468" s="231"/>
      <c r="J468" s="231"/>
      <c r="K468" s="231"/>
      <c r="L468" s="231"/>
      <c r="M468" s="231"/>
      <c r="N468" s="230"/>
      <c r="O468" s="230"/>
      <c r="P468" s="230"/>
      <c r="Q468" s="230"/>
      <c r="R468" s="231"/>
      <c r="S468" s="231"/>
      <c r="T468" s="231"/>
      <c r="U468" s="231"/>
      <c r="V468" s="231"/>
      <c r="W468" s="231"/>
      <c r="X468" s="231"/>
      <c r="Y468" s="231"/>
      <c r="Z468" s="210"/>
      <c r="AA468" s="210"/>
      <c r="AB468" s="210"/>
      <c r="AC468" s="210"/>
      <c r="AD468" s="210"/>
      <c r="AE468" s="210"/>
      <c r="AF468" s="210"/>
      <c r="AG468" s="210" t="s">
        <v>251</v>
      </c>
      <c r="AH468" s="210">
        <v>2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3">
      <c r="A469" s="227"/>
      <c r="B469" s="228"/>
      <c r="C469" s="273" t="s">
        <v>1679</v>
      </c>
      <c r="D469" s="266"/>
      <c r="E469" s="267">
        <v>165.66</v>
      </c>
      <c r="F469" s="231"/>
      <c r="G469" s="231"/>
      <c r="H469" s="231"/>
      <c r="I469" s="231"/>
      <c r="J469" s="231"/>
      <c r="K469" s="231"/>
      <c r="L469" s="231"/>
      <c r="M469" s="231"/>
      <c r="N469" s="230"/>
      <c r="O469" s="230"/>
      <c r="P469" s="230"/>
      <c r="Q469" s="230"/>
      <c r="R469" s="231"/>
      <c r="S469" s="231"/>
      <c r="T469" s="231"/>
      <c r="U469" s="231"/>
      <c r="V469" s="231"/>
      <c r="W469" s="231"/>
      <c r="X469" s="231"/>
      <c r="Y469" s="231"/>
      <c r="Z469" s="210"/>
      <c r="AA469" s="210"/>
      <c r="AB469" s="210"/>
      <c r="AC469" s="210"/>
      <c r="AD469" s="210"/>
      <c r="AE469" s="210"/>
      <c r="AF469" s="210"/>
      <c r="AG469" s="210" t="s">
        <v>251</v>
      </c>
      <c r="AH469" s="210">
        <v>2</v>
      </c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3">
      <c r="A470" s="227"/>
      <c r="B470" s="228"/>
      <c r="C470" s="274" t="s">
        <v>399</v>
      </c>
      <c r="D470" s="268"/>
      <c r="E470" s="269">
        <v>295.24</v>
      </c>
      <c r="F470" s="231"/>
      <c r="G470" s="231"/>
      <c r="H470" s="231"/>
      <c r="I470" s="231"/>
      <c r="J470" s="231"/>
      <c r="K470" s="231"/>
      <c r="L470" s="231"/>
      <c r="M470" s="231"/>
      <c r="N470" s="230"/>
      <c r="O470" s="230"/>
      <c r="P470" s="230"/>
      <c r="Q470" s="230"/>
      <c r="R470" s="231"/>
      <c r="S470" s="231"/>
      <c r="T470" s="231"/>
      <c r="U470" s="231"/>
      <c r="V470" s="231"/>
      <c r="W470" s="231"/>
      <c r="X470" s="231"/>
      <c r="Y470" s="231"/>
      <c r="Z470" s="210"/>
      <c r="AA470" s="210"/>
      <c r="AB470" s="210"/>
      <c r="AC470" s="210"/>
      <c r="AD470" s="210"/>
      <c r="AE470" s="210"/>
      <c r="AF470" s="210"/>
      <c r="AG470" s="210" t="s">
        <v>251</v>
      </c>
      <c r="AH470" s="210">
        <v>3</v>
      </c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3">
      <c r="A471" s="227"/>
      <c r="B471" s="228"/>
      <c r="C471" s="272" t="s">
        <v>400</v>
      </c>
      <c r="D471" s="266"/>
      <c r="E471" s="267"/>
      <c r="F471" s="231"/>
      <c r="G471" s="231"/>
      <c r="H471" s="231"/>
      <c r="I471" s="231"/>
      <c r="J471" s="231"/>
      <c r="K471" s="231"/>
      <c r="L471" s="231"/>
      <c r="M471" s="231"/>
      <c r="N471" s="230"/>
      <c r="O471" s="230"/>
      <c r="P471" s="230"/>
      <c r="Q471" s="230"/>
      <c r="R471" s="231"/>
      <c r="S471" s="231"/>
      <c r="T471" s="231"/>
      <c r="U471" s="231"/>
      <c r="V471" s="231"/>
      <c r="W471" s="231"/>
      <c r="X471" s="231"/>
      <c r="Y471" s="231"/>
      <c r="Z471" s="210"/>
      <c r="AA471" s="210"/>
      <c r="AB471" s="210"/>
      <c r="AC471" s="210"/>
      <c r="AD471" s="210"/>
      <c r="AE471" s="210"/>
      <c r="AF471" s="210"/>
      <c r="AG471" s="210" t="s">
        <v>251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ht="22.5" outlineLevel="3">
      <c r="A472" s="227"/>
      <c r="B472" s="228"/>
      <c r="C472" s="271" t="s">
        <v>1680</v>
      </c>
      <c r="D472" s="264"/>
      <c r="E472" s="265">
        <v>295.24</v>
      </c>
      <c r="F472" s="231"/>
      <c r="G472" s="231"/>
      <c r="H472" s="231"/>
      <c r="I472" s="231"/>
      <c r="J472" s="231"/>
      <c r="K472" s="231"/>
      <c r="L472" s="231"/>
      <c r="M472" s="231"/>
      <c r="N472" s="230"/>
      <c r="O472" s="230"/>
      <c r="P472" s="230"/>
      <c r="Q472" s="230"/>
      <c r="R472" s="231"/>
      <c r="S472" s="231"/>
      <c r="T472" s="231"/>
      <c r="U472" s="231"/>
      <c r="V472" s="231"/>
      <c r="W472" s="231"/>
      <c r="X472" s="231"/>
      <c r="Y472" s="231"/>
      <c r="Z472" s="210"/>
      <c r="AA472" s="210"/>
      <c r="AB472" s="210"/>
      <c r="AC472" s="210"/>
      <c r="AD472" s="210"/>
      <c r="AE472" s="210"/>
      <c r="AF472" s="210"/>
      <c r="AG472" s="210" t="s">
        <v>251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3">
      <c r="A473" s="227"/>
      <c r="B473" s="228"/>
      <c r="C473" s="272" t="s">
        <v>391</v>
      </c>
      <c r="D473" s="266"/>
      <c r="E473" s="267"/>
      <c r="F473" s="231"/>
      <c r="G473" s="231"/>
      <c r="H473" s="231"/>
      <c r="I473" s="231"/>
      <c r="J473" s="231"/>
      <c r="K473" s="231"/>
      <c r="L473" s="231"/>
      <c r="M473" s="231"/>
      <c r="N473" s="230"/>
      <c r="O473" s="230"/>
      <c r="P473" s="230"/>
      <c r="Q473" s="230"/>
      <c r="R473" s="231"/>
      <c r="S473" s="231"/>
      <c r="T473" s="231"/>
      <c r="U473" s="231"/>
      <c r="V473" s="231"/>
      <c r="W473" s="231"/>
      <c r="X473" s="231"/>
      <c r="Y473" s="231"/>
      <c r="Z473" s="210"/>
      <c r="AA473" s="210"/>
      <c r="AB473" s="210"/>
      <c r="AC473" s="210"/>
      <c r="AD473" s="210"/>
      <c r="AE473" s="210"/>
      <c r="AF473" s="210"/>
      <c r="AG473" s="210" t="s">
        <v>251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3">
      <c r="A474" s="227"/>
      <c r="B474" s="228"/>
      <c r="C474" s="273" t="s">
        <v>1681</v>
      </c>
      <c r="D474" s="266"/>
      <c r="E474" s="267">
        <v>513.27</v>
      </c>
      <c r="F474" s="231"/>
      <c r="G474" s="231"/>
      <c r="H474" s="231"/>
      <c r="I474" s="231"/>
      <c r="J474" s="231"/>
      <c r="K474" s="231"/>
      <c r="L474" s="231"/>
      <c r="M474" s="231"/>
      <c r="N474" s="230"/>
      <c r="O474" s="230"/>
      <c r="P474" s="230"/>
      <c r="Q474" s="230"/>
      <c r="R474" s="231"/>
      <c r="S474" s="231"/>
      <c r="T474" s="231"/>
      <c r="U474" s="231"/>
      <c r="V474" s="231"/>
      <c r="W474" s="231"/>
      <c r="X474" s="231"/>
      <c r="Y474" s="231"/>
      <c r="Z474" s="210"/>
      <c r="AA474" s="210"/>
      <c r="AB474" s="210"/>
      <c r="AC474" s="210"/>
      <c r="AD474" s="210"/>
      <c r="AE474" s="210"/>
      <c r="AF474" s="210"/>
      <c r="AG474" s="210" t="s">
        <v>251</v>
      </c>
      <c r="AH474" s="210">
        <v>2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3">
      <c r="A475" s="227"/>
      <c r="B475" s="228"/>
      <c r="C475" s="273" t="s">
        <v>1682</v>
      </c>
      <c r="D475" s="266"/>
      <c r="E475" s="267">
        <v>-174.041</v>
      </c>
      <c r="F475" s="231"/>
      <c r="G475" s="231"/>
      <c r="H475" s="231"/>
      <c r="I475" s="231"/>
      <c r="J475" s="231"/>
      <c r="K475" s="231"/>
      <c r="L475" s="231"/>
      <c r="M475" s="231"/>
      <c r="N475" s="230"/>
      <c r="O475" s="230"/>
      <c r="P475" s="230"/>
      <c r="Q475" s="230"/>
      <c r="R475" s="231"/>
      <c r="S475" s="231"/>
      <c r="T475" s="231"/>
      <c r="U475" s="231"/>
      <c r="V475" s="231"/>
      <c r="W475" s="231"/>
      <c r="X475" s="231"/>
      <c r="Y475" s="231"/>
      <c r="Z475" s="210"/>
      <c r="AA475" s="210"/>
      <c r="AB475" s="210"/>
      <c r="AC475" s="210"/>
      <c r="AD475" s="210"/>
      <c r="AE475" s="210"/>
      <c r="AF475" s="210"/>
      <c r="AG475" s="210" t="s">
        <v>251</v>
      </c>
      <c r="AH475" s="210">
        <v>2</v>
      </c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3">
      <c r="A476" s="227"/>
      <c r="B476" s="228"/>
      <c r="C476" s="273" t="s">
        <v>1683</v>
      </c>
      <c r="D476" s="266"/>
      <c r="E476" s="267">
        <v>-295.24</v>
      </c>
      <c r="F476" s="231"/>
      <c r="G476" s="231"/>
      <c r="H476" s="231"/>
      <c r="I476" s="231"/>
      <c r="J476" s="231"/>
      <c r="K476" s="231"/>
      <c r="L476" s="231"/>
      <c r="M476" s="231"/>
      <c r="N476" s="230"/>
      <c r="O476" s="230"/>
      <c r="P476" s="230"/>
      <c r="Q476" s="230"/>
      <c r="R476" s="231"/>
      <c r="S476" s="231"/>
      <c r="T476" s="231"/>
      <c r="U476" s="231"/>
      <c r="V476" s="231"/>
      <c r="W476" s="231"/>
      <c r="X476" s="231"/>
      <c r="Y476" s="231"/>
      <c r="Z476" s="210"/>
      <c r="AA476" s="210"/>
      <c r="AB476" s="210"/>
      <c r="AC476" s="210"/>
      <c r="AD476" s="210"/>
      <c r="AE476" s="210"/>
      <c r="AF476" s="210"/>
      <c r="AG476" s="210" t="s">
        <v>251</v>
      </c>
      <c r="AH476" s="210">
        <v>2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3">
      <c r="A477" s="227"/>
      <c r="B477" s="228"/>
      <c r="C477" s="274" t="s">
        <v>399</v>
      </c>
      <c r="D477" s="268"/>
      <c r="E477" s="269">
        <v>43.988999999999997</v>
      </c>
      <c r="F477" s="231"/>
      <c r="G477" s="231"/>
      <c r="H477" s="231"/>
      <c r="I477" s="231"/>
      <c r="J477" s="231"/>
      <c r="K477" s="231"/>
      <c r="L477" s="231"/>
      <c r="M477" s="231"/>
      <c r="N477" s="230"/>
      <c r="O477" s="230"/>
      <c r="P477" s="230"/>
      <c r="Q477" s="230"/>
      <c r="R477" s="231"/>
      <c r="S477" s="231"/>
      <c r="T477" s="231"/>
      <c r="U477" s="231"/>
      <c r="V477" s="231"/>
      <c r="W477" s="231"/>
      <c r="X477" s="231"/>
      <c r="Y477" s="231"/>
      <c r="Z477" s="210"/>
      <c r="AA477" s="210"/>
      <c r="AB477" s="210"/>
      <c r="AC477" s="210"/>
      <c r="AD477" s="210"/>
      <c r="AE477" s="210"/>
      <c r="AF477" s="210"/>
      <c r="AG477" s="210" t="s">
        <v>251</v>
      </c>
      <c r="AH477" s="210">
        <v>3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3">
      <c r="A478" s="227"/>
      <c r="B478" s="228"/>
      <c r="C478" s="272" t="s">
        <v>400</v>
      </c>
      <c r="D478" s="266"/>
      <c r="E478" s="267"/>
      <c r="F478" s="231"/>
      <c r="G478" s="231"/>
      <c r="H478" s="231"/>
      <c r="I478" s="231"/>
      <c r="J478" s="231"/>
      <c r="K478" s="231"/>
      <c r="L478" s="231"/>
      <c r="M478" s="231"/>
      <c r="N478" s="230"/>
      <c r="O478" s="230"/>
      <c r="P478" s="230"/>
      <c r="Q478" s="230"/>
      <c r="R478" s="231"/>
      <c r="S478" s="231"/>
      <c r="T478" s="231"/>
      <c r="U478" s="231"/>
      <c r="V478" s="231"/>
      <c r="W478" s="231"/>
      <c r="X478" s="231"/>
      <c r="Y478" s="231"/>
      <c r="Z478" s="210"/>
      <c r="AA478" s="210"/>
      <c r="AB478" s="210"/>
      <c r="AC478" s="210"/>
      <c r="AD478" s="210"/>
      <c r="AE478" s="210"/>
      <c r="AF478" s="210"/>
      <c r="AG478" s="210" t="s">
        <v>251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ht="33.75" outlineLevel="3">
      <c r="A479" s="227"/>
      <c r="B479" s="228"/>
      <c r="C479" s="271" t="s">
        <v>1695</v>
      </c>
      <c r="D479" s="264"/>
      <c r="E479" s="265">
        <v>8.7978000000000005</v>
      </c>
      <c r="F479" s="231"/>
      <c r="G479" s="231"/>
      <c r="H479" s="231"/>
      <c r="I479" s="231"/>
      <c r="J479" s="231"/>
      <c r="K479" s="231"/>
      <c r="L479" s="231"/>
      <c r="M479" s="231"/>
      <c r="N479" s="230"/>
      <c r="O479" s="230"/>
      <c r="P479" s="230"/>
      <c r="Q479" s="230"/>
      <c r="R479" s="231"/>
      <c r="S479" s="231"/>
      <c r="T479" s="231"/>
      <c r="U479" s="231"/>
      <c r="V479" s="231"/>
      <c r="W479" s="231"/>
      <c r="X479" s="231"/>
      <c r="Y479" s="231"/>
      <c r="Z479" s="210"/>
      <c r="AA479" s="210"/>
      <c r="AB479" s="210"/>
      <c r="AC479" s="210"/>
      <c r="AD479" s="210"/>
      <c r="AE479" s="210"/>
      <c r="AF479" s="210"/>
      <c r="AG479" s="210" t="s">
        <v>251</v>
      </c>
      <c r="AH479" s="210">
        <v>0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>
      <c r="A480" s="3"/>
      <c r="B480" s="4"/>
      <c r="C480" s="257"/>
      <c r="D480" s="6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AE480">
        <v>15</v>
      </c>
      <c r="AF480">
        <v>21</v>
      </c>
      <c r="AG480" t="s">
        <v>170</v>
      </c>
    </row>
    <row r="481" spans="1:33">
      <c r="A481" s="213"/>
      <c r="B481" s="214" t="s">
        <v>31</v>
      </c>
      <c r="C481" s="258"/>
      <c r="D481" s="215"/>
      <c r="E481" s="216"/>
      <c r="F481" s="216"/>
      <c r="G481" s="241">
        <f>G8+G268+G292+G330+G352+G372+G376+G381+G383+G387</f>
        <v>0</v>
      </c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AE481">
        <f>SUMIF(L7:L479,AE480,G7:G479)</f>
        <v>0</v>
      </c>
      <c r="AF481">
        <f>SUMIF(L7:L479,AF480,G7:G479)</f>
        <v>0</v>
      </c>
      <c r="AG481" t="s">
        <v>241</v>
      </c>
    </row>
    <row r="482" spans="1:33">
      <c r="A482" s="3"/>
      <c r="B482" s="4"/>
      <c r="C482" s="257"/>
      <c r="D482" s="6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</row>
    <row r="483" spans="1:33">
      <c r="A483" s="3"/>
      <c r="B483" s="4"/>
      <c r="C483" s="257"/>
      <c r="D483" s="6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</row>
    <row r="484" spans="1:33">
      <c r="A484" s="217" t="s">
        <v>242</v>
      </c>
      <c r="B484" s="217"/>
      <c r="C484" s="259"/>
      <c r="D484" s="6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</row>
    <row r="485" spans="1:33">
      <c r="A485" s="218"/>
      <c r="B485" s="219"/>
      <c r="C485" s="260"/>
      <c r="D485" s="219"/>
      <c r="E485" s="219"/>
      <c r="F485" s="219"/>
      <c r="G485" s="220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AG485" t="s">
        <v>243</v>
      </c>
    </row>
    <row r="486" spans="1:33">
      <c r="A486" s="221"/>
      <c r="B486" s="222"/>
      <c r="C486" s="261"/>
      <c r="D486" s="222"/>
      <c r="E486" s="222"/>
      <c r="F486" s="222"/>
      <c r="G486" s="22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33">
      <c r="A487" s="221"/>
      <c r="B487" s="222"/>
      <c r="C487" s="261"/>
      <c r="D487" s="222"/>
      <c r="E487" s="222"/>
      <c r="F487" s="222"/>
      <c r="G487" s="22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</row>
    <row r="488" spans="1:33">
      <c r="A488" s="221"/>
      <c r="B488" s="222"/>
      <c r="C488" s="261"/>
      <c r="D488" s="222"/>
      <c r="E488" s="222"/>
      <c r="F488" s="222"/>
      <c r="G488" s="22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</row>
    <row r="489" spans="1:33">
      <c r="A489" s="224"/>
      <c r="B489" s="225"/>
      <c r="C489" s="262"/>
      <c r="D489" s="225"/>
      <c r="E489" s="225"/>
      <c r="F489" s="225"/>
      <c r="G489" s="226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</row>
    <row r="490" spans="1:33">
      <c r="A490" s="3"/>
      <c r="B490" s="4"/>
      <c r="C490" s="257"/>
      <c r="D490" s="6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</row>
    <row r="491" spans="1:33">
      <c r="C491" s="263"/>
      <c r="D491" s="10"/>
      <c r="AG491" t="s">
        <v>244</v>
      </c>
    </row>
    <row r="492" spans="1:33">
      <c r="D492" s="10"/>
    </row>
    <row r="493" spans="1:33">
      <c r="D493" s="10"/>
    </row>
    <row r="494" spans="1:33">
      <c r="D494" s="10"/>
    </row>
    <row r="495" spans="1:33">
      <c r="D495" s="10"/>
    </row>
    <row r="496" spans="1:33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484:C484"/>
    <mergeCell ref="A485:G48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58</v>
      </c>
      <c r="C4" s="202" t="s">
        <v>59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SUMIF(AG9:AG246,"&lt;&gt;NOR",G9:G246)</f>
        <v>0</v>
      </c>
      <c r="H8" s="234"/>
      <c r="I8" s="234">
        <f>SUM(I9:I246)</f>
        <v>0</v>
      </c>
      <c r="J8" s="234"/>
      <c r="K8" s="234">
        <f>SUM(K9:K246)</f>
        <v>0</v>
      </c>
      <c r="L8" s="234"/>
      <c r="M8" s="234">
        <f>SUM(M9:M246)</f>
        <v>0</v>
      </c>
      <c r="N8" s="233"/>
      <c r="O8" s="233">
        <f>SUM(O9:O246)</f>
        <v>16.62</v>
      </c>
      <c r="P8" s="233"/>
      <c r="Q8" s="233">
        <f>SUM(Q9:Q246)</f>
        <v>331.28999999999996</v>
      </c>
      <c r="R8" s="234"/>
      <c r="S8" s="234"/>
      <c r="T8" s="234"/>
      <c r="U8" s="234"/>
      <c r="V8" s="234">
        <f>SUM(V9:V246)</f>
        <v>467.90999999999985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245</v>
      </c>
      <c r="C9" s="256" t="s">
        <v>246</v>
      </c>
      <c r="D9" s="244" t="s">
        <v>247</v>
      </c>
      <c r="E9" s="245">
        <v>25.5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3.7999999999999999E-2</v>
      </c>
      <c r="V9" s="231">
        <f>ROUND(E9*U9,2)</f>
        <v>0.97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1696</v>
      </c>
      <c r="D10" s="264"/>
      <c r="E10" s="265">
        <v>25.5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262</v>
      </c>
      <c r="C11" s="256" t="s">
        <v>263</v>
      </c>
      <c r="D11" s="244" t="s">
        <v>247</v>
      </c>
      <c r="E11" s="245">
        <v>258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0.22500000000000001</v>
      </c>
      <c r="Q11" s="230">
        <f>ROUND(E11*P11,2)</f>
        <v>58.05</v>
      </c>
      <c r="R11" s="231"/>
      <c r="S11" s="231" t="s">
        <v>248</v>
      </c>
      <c r="T11" s="231" t="s">
        <v>249</v>
      </c>
      <c r="U11" s="231">
        <v>0.14199999999999999</v>
      </c>
      <c r="V11" s="231">
        <f>ROUND(E11*U11,2)</f>
        <v>36.64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1697</v>
      </c>
      <c r="D12" s="264"/>
      <c r="E12" s="265">
        <v>258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1698</v>
      </c>
      <c r="C13" s="256" t="s">
        <v>1699</v>
      </c>
      <c r="D13" s="244" t="s">
        <v>247</v>
      </c>
      <c r="E13" s="245">
        <v>38.5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0.308</v>
      </c>
      <c r="Q13" s="230">
        <f>ROUND(E13*P13,2)</f>
        <v>11.86</v>
      </c>
      <c r="R13" s="231"/>
      <c r="S13" s="231" t="s">
        <v>248</v>
      </c>
      <c r="T13" s="231" t="s">
        <v>249</v>
      </c>
      <c r="U13" s="231">
        <v>0.50539999999999996</v>
      </c>
      <c r="V13" s="231">
        <f>ROUND(E13*U13,2)</f>
        <v>19.46</v>
      </c>
      <c r="W13" s="231"/>
      <c r="X13" s="231" t="s">
        <v>191</v>
      </c>
      <c r="Y13" s="231" t="s">
        <v>192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>
      <c r="A14" s="227"/>
      <c r="B14" s="228"/>
      <c r="C14" s="271" t="s">
        <v>1700</v>
      </c>
      <c r="D14" s="264"/>
      <c r="E14" s="265">
        <v>38.5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>
      <c r="A15" s="242">
        <v>4</v>
      </c>
      <c r="B15" s="243" t="s">
        <v>273</v>
      </c>
      <c r="C15" s="256" t="s">
        <v>274</v>
      </c>
      <c r="D15" s="244" t="s">
        <v>247</v>
      </c>
      <c r="E15" s="245">
        <v>101.5</v>
      </c>
      <c r="F15" s="246"/>
      <c r="G15" s="247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0.39600000000000002</v>
      </c>
      <c r="Q15" s="230">
        <f>ROUND(E15*P15,2)</f>
        <v>40.19</v>
      </c>
      <c r="R15" s="231"/>
      <c r="S15" s="231" t="s">
        <v>248</v>
      </c>
      <c r="T15" s="231" t="s">
        <v>249</v>
      </c>
      <c r="U15" s="231">
        <v>6.7799999999999999E-2</v>
      </c>
      <c r="V15" s="231">
        <f>ROUND(E15*U15,2)</f>
        <v>6.88</v>
      </c>
      <c r="W15" s="231"/>
      <c r="X15" s="231" t="s">
        <v>191</v>
      </c>
      <c r="Y15" s="231" t="s">
        <v>192</v>
      </c>
      <c r="Z15" s="210"/>
      <c r="AA15" s="210"/>
      <c r="AB15" s="210"/>
      <c r="AC15" s="210"/>
      <c r="AD15" s="210"/>
      <c r="AE15" s="210"/>
      <c r="AF15" s="210"/>
      <c r="AG15" s="210" t="s">
        <v>193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>
      <c r="A16" s="227"/>
      <c r="B16" s="228"/>
      <c r="C16" s="271" t="s">
        <v>1701</v>
      </c>
      <c r="D16" s="264"/>
      <c r="E16" s="265">
        <v>101.5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2">
        <v>5</v>
      </c>
      <c r="B17" s="243" t="s">
        <v>279</v>
      </c>
      <c r="C17" s="256" t="s">
        <v>280</v>
      </c>
      <c r="D17" s="244" t="s">
        <v>247</v>
      </c>
      <c r="E17" s="245">
        <v>258</v>
      </c>
      <c r="F17" s="246"/>
      <c r="G17" s="247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0.48399999999999999</v>
      </c>
      <c r="Q17" s="230">
        <f>ROUND(E17*P17,2)</f>
        <v>124.87</v>
      </c>
      <c r="R17" s="231"/>
      <c r="S17" s="231" t="s">
        <v>248</v>
      </c>
      <c r="T17" s="231" t="s">
        <v>249</v>
      </c>
      <c r="U17" s="231">
        <v>7.9799999999999996E-2</v>
      </c>
      <c r="V17" s="231">
        <f>ROUND(E17*U17,2)</f>
        <v>20.59</v>
      </c>
      <c r="W17" s="231"/>
      <c r="X17" s="231" t="s">
        <v>191</v>
      </c>
      <c r="Y17" s="231" t="s">
        <v>192</v>
      </c>
      <c r="Z17" s="210"/>
      <c r="AA17" s="210"/>
      <c r="AB17" s="210"/>
      <c r="AC17" s="210"/>
      <c r="AD17" s="210"/>
      <c r="AE17" s="210"/>
      <c r="AF17" s="210"/>
      <c r="AG17" s="210" t="s">
        <v>193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>
      <c r="A18" s="227"/>
      <c r="B18" s="228"/>
      <c r="C18" s="271" t="s">
        <v>1697</v>
      </c>
      <c r="D18" s="264"/>
      <c r="E18" s="265">
        <v>258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>
      <c r="A19" s="242">
        <v>6</v>
      </c>
      <c r="B19" s="243" t="s">
        <v>1702</v>
      </c>
      <c r="C19" s="256" t="s">
        <v>1703</v>
      </c>
      <c r="D19" s="244" t="s">
        <v>247</v>
      </c>
      <c r="E19" s="245">
        <v>38.5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0.22</v>
      </c>
      <c r="Q19" s="230">
        <f>ROUND(E19*P19,2)</f>
        <v>8.4700000000000006</v>
      </c>
      <c r="R19" s="231"/>
      <c r="S19" s="231" t="s">
        <v>248</v>
      </c>
      <c r="T19" s="231" t="s">
        <v>249</v>
      </c>
      <c r="U19" s="231">
        <v>0.375</v>
      </c>
      <c r="V19" s="231">
        <f>ROUND(E19*U19,2)</f>
        <v>14.44</v>
      </c>
      <c r="W19" s="231"/>
      <c r="X19" s="231" t="s">
        <v>191</v>
      </c>
      <c r="Y19" s="231" t="s">
        <v>192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>
      <c r="A20" s="227"/>
      <c r="B20" s="228"/>
      <c r="C20" s="271" t="s">
        <v>1700</v>
      </c>
      <c r="D20" s="264"/>
      <c r="E20" s="265">
        <v>38.5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3">
      <c r="A21" s="227"/>
      <c r="B21" s="228"/>
      <c r="C21" s="271" t="s">
        <v>1704</v>
      </c>
      <c r="D21" s="264"/>
      <c r="E21" s="265"/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>
      <c r="A22" s="242">
        <v>7</v>
      </c>
      <c r="B22" s="243" t="s">
        <v>285</v>
      </c>
      <c r="C22" s="256" t="s">
        <v>286</v>
      </c>
      <c r="D22" s="244" t="s">
        <v>247</v>
      </c>
      <c r="E22" s="245">
        <v>101.5</v>
      </c>
      <c r="F22" s="246"/>
      <c r="G22" s="247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0.11</v>
      </c>
      <c r="Q22" s="230">
        <f>ROUND(E22*P22,2)</f>
        <v>11.17</v>
      </c>
      <c r="R22" s="231"/>
      <c r="S22" s="231" t="s">
        <v>248</v>
      </c>
      <c r="T22" s="231" t="s">
        <v>249</v>
      </c>
      <c r="U22" s="231">
        <v>4.2999999999999997E-2</v>
      </c>
      <c r="V22" s="231">
        <f>ROUND(E22*U22,2)</f>
        <v>4.3600000000000003</v>
      </c>
      <c r="W22" s="231"/>
      <c r="X22" s="231" t="s">
        <v>191</v>
      </c>
      <c r="Y22" s="231" t="s">
        <v>192</v>
      </c>
      <c r="Z22" s="210"/>
      <c r="AA22" s="210"/>
      <c r="AB22" s="210"/>
      <c r="AC22" s="210"/>
      <c r="AD22" s="210"/>
      <c r="AE22" s="210"/>
      <c r="AF22" s="210"/>
      <c r="AG22" s="210" t="s">
        <v>193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>
      <c r="A23" s="227"/>
      <c r="B23" s="228"/>
      <c r="C23" s="271" t="s">
        <v>1701</v>
      </c>
      <c r="D23" s="264"/>
      <c r="E23" s="265">
        <v>101.5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42">
        <v>8</v>
      </c>
      <c r="B24" s="243" t="s">
        <v>1705</v>
      </c>
      <c r="C24" s="256" t="s">
        <v>1706</v>
      </c>
      <c r="D24" s="244" t="s">
        <v>247</v>
      </c>
      <c r="E24" s="245">
        <v>2</v>
      </c>
      <c r="F24" s="246"/>
      <c r="G24" s="247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0.57599999999999996</v>
      </c>
      <c r="Q24" s="230">
        <f>ROUND(E24*P24,2)</f>
        <v>1.1499999999999999</v>
      </c>
      <c r="R24" s="231"/>
      <c r="S24" s="231" t="s">
        <v>248</v>
      </c>
      <c r="T24" s="231" t="s">
        <v>249</v>
      </c>
      <c r="U24" s="231">
        <v>1.7310000000000001</v>
      </c>
      <c r="V24" s="231">
        <f>ROUND(E24*U24,2)</f>
        <v>3.46</v>
      </c>
      <c r="W24" s="231"/>
      <c r="X24" s="231" t="s">
        <v>191</v>
      </c>
      <c r="Y24" s="231" t="s">
        <v>192</v>
      </c>
      <c r="Z24" s="210"/>
      <c r="AA24" s="210"/>
      <c r="AB24" s="210"/>
      <c r="AC24" s="210"/>
      <c r="AD24" s="210"/>
      <c r="AE24" s="210"/>
      <c r="AF24" s="210"/>
      <c r="AG24" s="210" t="s">
        <v>193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>
      <c r="A25" s="227"/>
      <c r="B25" s="228"/>
      <c r="C25" s="271" t="s">
        <v>1707</v>
      </c>
      <c r="D25" s="264"/>
      <c r="E25" s="265">
        <v>2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42">
        <v>9</v>
      </c>
      <c r="B26" s="243" t="s">
        <v>295</v>
      </c>
      <c r="C26" s="256" t="s">
        <v>296</v>
      </c>
      <c r="D26" s="244" t="s">
        <v>247</v>
      </c>
      <c r="E26" s="245">
        <v>101.5</v>
      </c>
      <c r="F26" s="246"/>
      <c r="G26" s="247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0.12</v>
      </c>
      <c r="Q26" s="230">
        <f>ROUND(E26*P26,2)</f>
        <v>12.18</v>
      </c>
      <c r="R26" s="231"/>
      <c r="S26" s="231" t="s">
        <v>248</v>
      </c>
      <c r="T26" s="231" t="s">
        <v>249</v>
      </c>
      <c r="U26" s="231">
        <v>1.4999999999999999E-2</v>
      </c>
      <c r="V26" s="231">
        <f>ROUND(E26*U26,2)</f>
        <v>1.52</v>
      </c>
      <c r="W26" s="231"/>
      <c r="X26" s="231" t="s">
        <v>191</v>
      </c>
      <c r="Y26" s="231" t="s">
        <v>192</v>
      </c>
      <c r="Z26" s="210"/>
      <c r="AA26" s="210"/>
      <c r="AB26" s="210"/>
      <c r="AC26" s="210"/>
      <c r="AD26" s="210"/>
      <c r="AE26" s="210"/>
      <c r="AF26" s="210"/>
      <c r="AG26" s="210" t="s">
        <v>193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>
      <c r="A27" s="227"/>
      <c r="B27" s="228"/>
      <c r="C27" s="271" t="s">
        <v>1701</v>
      </c>
      <c r="D27" s="264"/>
      <c r="E27" s="265">
        <v>101.5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>
      <c r="A28" s="242">
        <v>10</v>
      </c>
      <c r="B28" s="243" t="s">
        <v>301</v>
      </c>
      <c r="C28" s="256" t="s">
        <v>302</v>
      </c>
      <c r="D28" s="244" t="s">
        <v>303</v>
      </c>
      <c r="E28" s="245">
        <v>2</v>
      </c>
      <c r="F28" s="246"/>
      <c r="G28" s="247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0.22</v>
      </c>
      <c r="Q28" s="230">
        <f>ROUND(E28*P28,2)</f>
        <v>0.44</v>
      </c>
      <c r="R28" s="231"/>
      <c r="S28" s="231" t="s">
        <v>248</v>
      </c>
      <c r="T28" s="231" t="s">
        <v>249</v>
      </c>
      <c r="U28" s="231">
        <v>0.14299999999999999</v>
      </c>
      <c r="V28" s="231">
        <f>ROUND(E28*U28,2)</f>
        <v>0.28999999999999998</v>
      </c>
      <c r="W28" s="231"/>
      <c r="X28" s="231" t="s">
        <v>191</v>
      </c>
      <c r="Y28" s="231" t="s">
        <v>192</v>
      </c>
      <c r="Z28" s="210"/>
      <c r="AA28" s="210"/>
      <c r="AB28" s="210"/>
      <c r="AC28" s="210"/>
      <c r="AD28" s="210"/>
      <c r="AE28" s="210"/>
      <c r="AF28" s="210"/>
      <c r="AG28" s="210" t="s">
        <v>193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>
      <c r="A29" s="227"/>
      <c r="B29" s="228"/>
      <c r="C29" s="271" t="s">
        <v>1582</v>
      </c>
      <c r="D29" s="264"/>
      <c r="E29" s="265">
        <v>2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>
      <c r="A30" s="242">
        <v>11</v>
      </c>
      <c r="B30" s="243" t="s">
        <v>305</v>
      </c>
      <c r="C30" s="256" t="s">
        <v>306</v>
      </c>
      <c r="D30" s="244" t="s">
        <v>303</v>
      </c>
      <c r="E30" s="245">
        <v>233</v>
      </c>
      <c r="F30" s="246"/>
      <c r="G30" s="247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0.27</v>
      </c>
      <c r="Q30" s="230">
        <f>ROUND(E30*P30,2)</f>
        <v>62.91</v>
      </c>
      <c r="R30" s="231"/>
      <c r="S30" s="231" t="s">
        <v>248</v>
      </c>
      <c r="T30" s="231" t="s">
        <v>249</v>
      </c>
      <c r="U30" s="231">
        <v>0.123</v>
      </c>
      <c r="V30" s="231">
        <f>ROUND(E30*U30,2)</f>
        <v>28.66</v>
      </c>
      <c r="W30" s="231"/>
      <c r="X30" s="231" t="s">
        <v>191</v>
      </c>
      <c r="Y30" s="231" t="s">
        <v>192</v>
      </c>
      <c r="Z30" s="210"/>
      <c r="AA30" s="210"/>
      <c r="AB30" s="210"/>
      <c r="AC30" s="210"/>
      <c r="AD30" s="210"/>
      <c r="AE30" s="210"/>
      <c r="AF30" s="210"/>
      <c r="AG30" s="210" t="s">
        <v>193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>
      <c r="A31" s="227"/>
      <c r="B31" s="228"/>
      <c r="C31" s="271" t="s">
        <v>1708</v>
      </c>
      <c r="D31" s="264"/>
      <c r="E31" s="265">
        <v>233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>
      <c r="A32" s="242">
        <v>12</v>
      </c>
      <c r="B32" s="243" t="s">
        <v>311</v>
      </c>
      <c r="C32" s="256" t="s">
        <v>312</v>
      </c>
      <c r="D32" s="244" t="s">
        <v>303</v>
      </c>
      <c r="E32" s="245">
        <v>11</v>
      </c>
      <c r="F32" s="246"/>
      <c r="G32" s="247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2.478E-2</v>
      </c>
      <c r="O32" s="230">
        <f>ROUND(E32*N32,2)</f>
        <v>0.27</v>
      </c>
      <c r="P32" s="230">
        <v>0</v>
      </c>
      <c r="Q32" s="230">
        <f>ROUND(E32*P32,2)</f>
        <v>0</v>
      </c>
      <c r="R32" s="231"/>
      <c r="S32" s="231" t="s">
        <v>248</v>
      </c>
      <c r="T32" s="231" t="s">
        <v>249</v>
      </c>
      <c r="U32" s="231">
        <v>0.54700000000000004</v>
      </c>
      <c r="V32" s="231">
        <f>ROUND(E32*U32,2)</f>
        <v>6.02</v>
      </c>
      <c r="W32" s="231"/>
      <c r="X32" s="231" t="s">
        <v>191</v>
      </c>
      <c r="Y32" s="231" t="s">
        <v>192</v>
      </c>
      <c r="Z32" s="210"/>
      <c r="AA32" s="210"/>
      <c r="AB32" s="210"/>
      <c r="AC32" s="210"/>
      <c r="AD32" s="210"/>
      <c r="AE32" s="210"/>
      <c r="AF32" s="210"/>
      <c r="AG32" s="210" t="s">
        <v>193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2">
      <c r="A33" s="227"/>
      <c r="B33" s="228"/>
      <c r="C33" s="271" t="s">
        <v>1709</v>
      </c>
      <c r="D33" s="264"/>
      <c r="E33" s="265">
        <v>6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3">
      <c r="A34" s="227"/>
      <c r="B34" s="228"/>
      <c r="C34" s="271" t="s">
        <v>1710</v>
      </c>
      <c r="D34" s="264"/>
      <c r="E34" s="265">
        <v>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>
      <c r="A35" s="242">
        <v>13</v>
      </c>
      <c r="B35" s="243" t="s">
        <v>318</v>
      </c>
      <c r="C35" s="256" t="s">
        <v>319</v>
      </c>
      <c r="D35" s="244" t="s">
        <v>320</v>
      </c>
      <c r="E35" s="245">
        <v>9.5340000000000007</v>
      </c>
      <c r="F35" s="246"/>
      <c r="G35" s="247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248</v>
      </c>
      <c r="T35" s="231" t="s">
        <v>249</v>
      </c>
      <c r="U35" s="231">
        <v>16.54</v>
      </c>
      <c r="V35" s="231">
        <f>ROUND(E35*U35,2)</f>
        <v>157.69</v>
      </c>
      <c r="W35" s="231"/>
      <c r="X35" s="231" t="s">
        <v>191</v>
      </c>
      <c r="Y35" s="231" t="s">
        <v>192</v>
      </c>
      <c r="Z35" s="210"/>
      <c r="AA35" s="210"/>
      <c r="AB35" s="210"/>
      <c r="AC35" s="210"/>
      <c r="AD35" s="210"/>
      <c r="AE35" s="210"/>
      <c r="AF35" s="210"/>
      <c r="AG35" s="210" t="s">
        <v>193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>
      <c r="A36" s="227"/>
      <c r="B36" s="228"/>
      <c r="C36" s="271" t="s">
        <v>1711</v>
      </c>
      <c r="D36" s="264"/>
      <c r="E36" s="265">
        <v>9.5340000000000007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2">
        <v>14</v>
      </c>
      <c r="B37" s="243" t="s">
        <v>325</v>
      </c>
      <c r="C37" s="256" t="s">
        <v>326</v>
      </c>
      <c r="D37" s="244" t="s">
        <v>320</v>
      </c>
      <c r="E37" s="245">
        <v>3.8250000000000002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248</v>
      </c>
      <c r="T37" s="231" t="s">
        <v>249</v>
      </c>
      <c r="U37" s="231">
        <v>1.34E-2</v>
      </c>
      <c r="V37" s="231">
        <f>ROUND(E37*U37,2)</f>
        <v>0.05</v>
      </c>
      <c r="W37" s="231"/>
      <c r="X37" s="231" t="s">
        <v>191</v>
      </c>
      <c r="Y37" s="231" t="s">
        <v>192</v>
      </c>
      <c r="Z37" s="210"/>
      <c r="AA37" s="210"/>
      <c r="AB37" s="210"/>
      <c r="AC37" s="210"/>
      <c r="AD37" s="210"/>
      <c r="AE37" s="210"/>
      <c r="AF37" s="210"/>
      <c r="AG37" s="210" t="s">
        <v>193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1" t="s">
        <v>1712</v>
      </c>
      <c r="D38" s="264"/>
      <c r="E38" s="265">
        <v>3.8250000000000002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>
      <c r="A39" s="242">
        <v>15</v>
      </c>
      <c r="B39" s="243" t="s">
        <v>328</v>
      </c>
      <c r="C39" s="256" t="s">
        <v>329</v>
      </c>
      <c r="D39" s="244" t="s">
        <v>320</v>
      </c>
      <c r="E39" s="245">
        <v>22.245999999999999</v>
      </c>
      <c r="F39" s="246"/>
      <c r="G39" s="247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248</v>
      </c>
      <c r="T39" s="231" t="s">
        <v>249</v>
      </c>
      <c r="U39" s="231">
        <v>0.36799999999999999</v>
      </c>
      <c r="V39" s="231">
        <f>ROUND(E39*U39,2)</f>
        <v>8.19</v>
      </c>
      <c r="W39" s="231"/>
      <c r="X39" s="231" t="s">
        <v>191</v>
      </c>
      <c r="Y39" s="231" t="s">
        <v>192</v>
      </c>
      <c r="Z39" s="210"/>
      <c r="AA39" s="210"/>
      <c r="AB39" s="210"/>
      <c r="AC39" s="210"/>
      <c r="AD39" s="210"/>
      <c r="AE39" s="210"/>
      <c r="AF39" s="210"/>
      <c r="AG39" s="210" t="s">
        <v>193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>
      <c r="A40" s="227"/>
      <c r="B40" s="228"/>
      <c r="C40" s="271" t="s">
        <v>1713</v>
      </c>
      <c r="D40" s="264"/>
      <c r="E40" s="265">
        <v>22.245999999999999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42">
        <v>16</v>
      </c>
      <c r="B41" s="243" t="s">
        <v>339</v>
      </c>
      <c r="C41" s="256" t="s">
        <v>340</v>
      </c>
      <c r="D41" s="244" t="s">
        <v>320</v>
      </c>
      <c r="E41" s="245">
        <v>22.245999999999999</v>
      </c>
      <c r="F41" s="246"/>
      <c r="G41" s="247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248</v>
      </c>
      <c r="T41" s="231" t="s">
        <v>249</v>
      </c>
      <c r="U41" s="231">
        <v>5.8000000000000003E-2</v>
      </c>
      <c r="V41" s="231">
        <f>ROUND(E41*U41,2)</f>
        <v>1.29</v>
      </c>
      <c r="W41" s="231"/>
      <c r="X41" s="231" t="s">
        <v>191</v>
      </c>
      <c r="Y41" s="231" t="s">
        <v>192</v>
      </c>
      <c r="Z41" s="210"/>
      <c r="AA41" s="210"/>
      <c r="AB41" s="210"/>
      <c r="AC41" s="210"/>
      <c r="AD41" s="210"/>
      <c r="AE41" s="210"/>
      <c r="AF41" s="210"/>
      <c r="AG41" s="210" t="s">
        <v>193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>
      <c r="A42" s="227"/>
      <c r="B42" s="228"/>
      <c r="C42" s="271" t="s">
        <v>1714</v>
      </c>
      <c r="D42" s="264"/>
      <c r="E42" s="265">
        <v>22.245999999999999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42">
        <v>17</v>
      </c>
      <c r="B43" s="243" t="s">
        <v>344</v>
      </c>
      <c r="C43" s="256" t="s">
        <v>345</v>
      </c>
      <c r="D43" s="244" t="s">
        <v>320</v>
      </c>
      <c r="E43" s="245">
        <v>28.2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248</v>
      </c>
      <c r="T43" s="231" t="s">
        <v>249</v>
      </c>
      <c r="U43" s="231">
        <v>1.7629999999999999</v>
      </c>
      <c r="V43" s="231">
        <f>ROUND(E43*U43,2)</f>
        <v>49.72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1715</v>
      </c>
      <c r="D44" s="264"/>
      <c r="E44" s="265">
        <v>26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>
      <c r="A45" s="227"/>
      <c r="B45" s="228"/>
      <c r="C45" s="271" t="s">
        <v>1716</v>
      </c>
      <c r="D45" s="264"/>
      <c r="E45" s="265">
        <v>2.2000000000000002</v>
      </c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251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>
      <c r="A46" s="242">
        <v>18</v>
      </c>
      <c r="B46" s="243" t="s">
        <v>349</v>
      </c>
      <c r="C46" s="256" t="s">
        <v>350</v>
      </c>
      <c r="D46" s="244" t="s">
        <v>320</v>
      </c>
      <c r="E46" s="245">
        <v>0.75600000000000001</v>
      </c>
      <c r="F46" s="246"/>
      <c r="G46" s="247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248</v>
      </c>
      <c r="T46" s="231" t="s">
        <v>249</v>
      </c>
      <c r="U46" s="231">
        <v>18.216000000000001</v>
      </c>
      <c r="V46" s="231">
        <f>ROUND(E46*U46,2)</f>
        <v>13.77</v>
      </c>
      <c r="W46" s="231"/>
      <c r="X46" s="231" t="s">
        <v>191</v>
      </c>
      <c r="Y46" s="231" t="s">
        <v>192</v>
      </c>
      <c r="Z46" s="210"/>
      <c r="AA46" s="210"/>
      <c r="AB46" s="210"/>
      <c r="AC46" s="210"/>
      <c r="AD46" s="210"/>
      <c r="AE46" s="210"/>
      <c r="AF46" s="210"/>
      <c r="AG46" s="210" t="s">
        <v>193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>
      <c r="A47" s="227"/>
      <c r="B47" s="228"/>
      <c r="C47" s="271" t="s">
        <v>1717</v>
      </c>
      <c r="D47" s="264"/>
      <c r="E47" s="265">
        <v>0.5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3">
      <c r="A48" s="227"/>
      <c r="B48" s="228"/>
      <c r="C48" s="271" t="s">
        <v>1718</v>
      </c>
      <c r="D48" s="264"/>
      <c r="E48" s="265">
        <v>0.25600000000000001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>
      <c r="A49" s="242">
        <v>19</v>
      </c>
      <c r="B49" s="243" t="s">
        <v>379</v>
      </c>
      <c r="C49" s="256" t="s">
        <v>380</v>
      </c>
      <c r="D49" s="244" t="s">
        <v>320</v>
      </c>
      <c r="E49" s="245">
        <v>26</v>
      </c>
      <c r="F49" s="246"/>
      <c r="G49" s="247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248</v>
      </c>
      <c r="T49" s="231" t="s">
        <v>249</v>
      </c>
      <c r="U49" s="231">
        <v>0.36499999999999999</v>
      </c>
      <c r="V49" s="231">
        <f>ROUND(E49*U49,2)</f>
        <v>9.49</v>
      </c>
      <c r="W49" s="231"/>
      <c r="X49" s="231" t="s">
        <v>191</v>
      </c>
      <c r="Y49" s="231" t="s">
        <v>192</v>
      </c>
      <c r="Z49" s="210"/>
      <c r="AA49" s="210"/>
      <c r="AB49" s="210"/>
      <c r="AC49" s="210"/>
      <c r="AD49" s="210"/>
      <c r="AE49" s="210"/>
      <c r="AF49" s="210"/>
      <c r="AG49" s="210" t="s">
        <v>193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2">
      <c r="A50" s="227"/>
      <c r="B50" s="228"/>
      <c r="C50" s="271" t="s">
        <v>1715</v>
      </c>
      <c r="D50" s="264"/>
      <c r="E50" s="265">
        <v>26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>
      <c r="A51" s="242">
        <v>20</v>
      </c>
      <c r="B51" s="243" t="s">
        <v>381</v>
      </c>
      <c r="C51" s="256" t="s">
        <v>382</v>
      </c>
      <c r="D51" s="244" t="s">
        <v>320</v>
      </c>
      <c r="E51" s="245">
        <v>26</v>
      </c>
      <c r="F51" s="246"/>
      <c r="G51" s="247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248</v>
      </c>
      <c r="T51" s="231" t="s">
        <v>249</v>
      </c>
      <c r="U51" s="231">
        <v>8.4000000000000005E-2</v>
      </c>
      <c r="V51" s="231">
        <f>ROUND(E51*U51,2)</f>
        <v>2.1800000000000002</v>
      </c>
      <c r="W51" s="231"/>
      <c r="X51" s="231" t="s">
        <v>191</v>
      </c>
      <c r="Y51" s="231" t="s">
        <v>192</v>
      </c>
      <c r="Z51" s="210"/>
      <c r="AA51" s="210"/>
      <c r="AB51" s="210"/>
      <c r="AC51" s="210"/>
      <c r="AD51" s="210"/>
      <c r="AE51" s="210"/>
      <c r="AF51" s="210"/>
      <c r="AG51" s="210" t="s">
        <v>193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>
      <c r="A52" s="227"/>
      <c r="B52" s="228"/>
      <c r="C52" s="271" t="s">
        <v>1719</v>
      </c>
      <c r="D52" s="264"/>
      <c r="E52" s="265">
        <v>26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5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>
      <c r="A53" s="242">
        <v>21</v>
      </c>
      <c r="B53" s="243" t="s">
        <v>384</v>
      </c>
      <c r="C53" s="256" t="s">
        <v>385</v>
      </c>
      <c r="D53" s="244" t="s">
        <v>320</v>
      </c>
      <c r="E53" s="245">
        <v>2.2000000000000002</v>
      </c>
      <c r="F53" s="246"/>
      <c r="G53" s="247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248</v>
      </c>
      <c r="T53" s="231" t="s">
        <v>249</v>
      </c>
      <c r="U53" s="231">
        <v>3.5329999999999999</v>
      </c>
      <c r="V53" s="231">
        <f>ROUND(E53*U53,2)</f>
        <v>7.77</v>
      </c>
      <c r="W53" s="231"/>
      <c r="X53" s="231" t="s">
        <v>191</v>
      </c>
      <c r="Y53" s="231" t="s">
        <v>192</v>
      </c>
      <c r="Z53" s="210"/>
      <c r="AA53" s="210"/>
      <c r="AB53" s="210"/>
      <c r="AC53" s="210"/>
      <c r="AD53" s="210"/>
      <c r="AE53" s="210"/>
      <c r="AF53" s="210"/>
      <c r="AG53" s="210" t="s">
        <v>193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>
      <c r="A54" s="227"/>
      <c r="B54" s="228"/>
      <c r="C54" s="272" t="s">
        <v>391</v>
      </c>
      <c r="D54" s="266"/>
      <c r="E54" s="267"/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3">
      <c r="A55" s="227"/>
      <c r="B55" s="228"/>
      <c r="C55" s="273" t="s">
        <v>1720</v>
      </c>
      <c r="D55" s="266"/>
      <c r="E55" s="267">
        <v>6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>
        <v>2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3">
      <c r="A56" s="227"/>
      <c r="B56" s="228"/>
      <c r="C56" s="273" t="s">
        <v>1721</v>
      </c>
      <c r="D56" s="266"/>
      <c r="E56" s="267">
        <v>5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251</v>
      </c>
      <c r="AH56" s="210">
        <v>2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>
      <c r="A57" s="227"/>
      <c r="B57" s="228"/>
      <c r="C57" s="274" t="s">
        <v>399</v>
      </c>
      <c r="D57" s="268"/>
      <c r="E57" s="269">
        <v>11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>
        <v>3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>
      <c r="A58" s="227"/>
      <c r="B58" s="228"/>
      <c r="C58" s="272" t="s">
        <v>400</v>
      </c>
      <c r="D58" s="266"/>
      <c r="E58" s="267"/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>
      <c r="A59" s="227"/>
      <c r="B59" s="228"/>
      <c r="C59" s="271" t="s">
        <v>1716</v>
      </c>
      <c r="D59" s="264"/>
      <c r="E59" s="265">
        <v>2.2000000000000002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>
      <c r="A60" s="242">
        <v>22</v>
      </c>
      <c r="B60" s="243" t="s">
        <v>401</v>
      </c>
      <c r="C60" s="256" t="s">
        <v>402</v>
      </c>
      <c r="D60" s="244" t="s">
        <v>247</v>
      </c>
      <c r="E60" s="245">
        <v>52</v>
      </c>
      <c r="F60" s="246"/>
      <c r="G60" s="247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9.8999999999999999E-4</v>
      </c>
      <c r="O60" s="230">
        <f>ROUND(E60*N60,2)</f>
        <v>0.05</v>
      </c>
      <c r="P60" s="230">
        <v>0</v>
      </c>
      <c r="Q60" s="230">
        <f>ROUND(E60*P60,2)</f>
        <v>0</v>
      </c>
      <c r="R60" s="231"/>
      <c r="S60" s="231" t="s">
        <v>248</v>
      </c>
      <c r="T60" s="231" t="s">
        <v>249</v>
      </c>
      <c r="U60" s="231">
        <v>0.23599999999999999</v>
      </c>
      <c r="V60" s="231">
        <f>ROUND(E60*U60,2)</f>
        <v>12.27</v>
      </c>
      <c r="W60" s="231"/>
      <c r="X60" s="231" t="s">
        <v>191</v>
      </c>
      <c r="Y60" s="231" t="s">
        <v>192</v>
      </c>
      <c r="Z60" s="210"/>
      <c r="AA60" s="210"/>
      <c r="AB60" s="210"/>
      <c r="AC60" s="210"/>
      <c r="AD60" s="210"/>
      <c r="AE60" s="210"/>
      <c r="AF60" s="210"/>
      <c r="AG60" s="210" t="s">
        <v>193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>
      <c r="A61" s="227"/>
      <c r="B61" s="228"/>
      <c r="C61" s="271" t="s">
        <v>1722</v>
      </c>
      <c r="D61" s="264"/>
      <c r="E61" s="265">
        <v>52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>
      <c r="A62" s="242">
        <v>23</v>
      </c>
      <c r="B62" s="243" t="s">
        <v>404</v>
      </c>
      <c r="C62" s="256" t="s">
        <v>405</v>
      </c>
      <c r="D62" s="244" t="s">
        <v>247</v>
      </c>
      <c r="E62" s="245">
        <v>52</v>
      </c>
      <c r="F62" s="246"/>
      <c r="G62" s="247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248</v>
      </c>
      <c r="T62" s="231" t="s">
        <v>249</v>
      </c>
      <c r="U62" s="231">
        <v>7.0000000000000007E-2</v>
      </c>
      <c r="V62" s="231">
        <f>ROUND(E62*U62,2)</f>
        <v>3.64</v>
      </c>
      <c r="W62" s="231"/>
      <c r="X62" s="231" t="s">
        <v>191</v>
      </c>
      <c r="Y62" s="231" t="s">
        <v>192</v>
      </c>
      <c r="Z62" s="210"/>
      <c r="AA62" s="210"/>
      <c r="AB62" s="210"/>
      <c r="AC62" s="210"/>
      <c r="AD62" s="210"/>
      <c r="AE62" s="210"/>
      <c r="AF62" s="210"/>
      <c r="AG62" s="210" t="s">
        <v>193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>
      <c r="A63" s="227"/>
      <c r="B63" s="228"/>
      <c r="C63" s="271" t="s">
        <v>1723</v>
      </c>
      <c r="D63" s="264"/>
      <c r="E63" s="265">
        <v>52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>
      <c r="A64" s="242">
        <v>24</v>
      </c>
      <c r="B64" s="243" t="s">
        <v>407</v>
      </c>
      <c r="C64" s="256" t="s">
        <v>408</v>
      </c>
      <c r="D64" s="244" t="s">
        <v>320</v>
      </c>
      <c r="E64" s="245">
        <v>26</v>
      </c>
      <c r="F64" s="246"/>
      <c r="G64" s="247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248</v>
      </c>
      <c r="T64" s="231" t="s">
        <v>249</v>
      </c>
      <c r="U64" s="231">
        <v>0.34499999999999997</v>
      </c>
      <c r="V64" s="231">
        <f>ROUND(E64*U64,2)</f>
        <v>8.9700000000000006</v>
      </c>
      <c r="W64" s="231"/>
      <c r="X64" s="231" t="s">
        <v>191</v>
      </c>
      <c r="Y64" s="231" t="s">
        <v>192</v>
      </c>
      <c r="Z64" s="210"/>
      <c r="AA64" s="210"/>
      <c r="AB64" s="210"/>
      <c r="AC64" s="210"/>
      <c r="AD64" s="210"/>
      <c r="AE64" s="210"/>
      <c r="AF64" s="210"/>
      <c r="AG64" s="210" t="s">
        <v>193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>
      <c r="A65" s="227"/>
      <c r="B65" s="228"/>
      <c r="C65" s="271" t="s">
        <v>1715</v>
      </c>
      <c r="D65" s="264"/>
      <c r="E65" s="265">
        <v>26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>
      <c r="A66" s="242">
        <v>25</v>
      </c>
      <c r="B66" s="243" t="s">
        <v>409</v>
      </c>
      <c r="C66" s="256" t="s">
        <v>410</v>
      </c>
      <c r="D66" s="244" t="s">
        <v>320</v>
      </c>
      <c r="E66" s="245">
        <v>109.5596</v>
      </c>
      <c r="F66" s="246"/>
      <c r="G66" s="247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248</v>
      </c>
      <c r="T66" s="231" t="s">
        <v>249</v>
      </c>
      <c r="U66" s="231">
        <v>1.0999999999999999E-2</v>
      </c>
      <c r="V66" s="231">
        <f>ROUND(E66*U66,2)</f>
        <v>1.21</v>
      </c>
      <c r="W66" s="231"/>
      <c r="X66" s="231" t="s">
        <v>191</v>
      </c>
      <c r="Y66" s="231" t="s">
        <v>482</v>
      </c>
      <c r="Z66" s="210"/>
      <c r="AA66" s="210"/>
      <c r="AB66" s="210"/>
      <c r="AC66" s="210"/>
      <c r="AD66" s="210"/>
      <c r="AE66" s="210"/>
      <c r="AF66" s="210"/>
      <c r="AG66" s="210" t="s">
        <v>193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>
      <c r="A67" s="227"/>
      <c r="B67" s="228"/>
      <c r="C67" s="271" t="s">
        <v>1724</v>
      </c>
      <c r="D67" s="264"/>
      <c r="E67" s="265">
        <v>41.6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3">
      <c r="A68" s="227"/>
      <c r="B68" s="228"/>
      <c r="C68" s="272" t="s">
        <v>391</v>
      </c>
      <c r="D68" s="266"/>
      <c r="E68" s="267"/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>
      <c r="A69" s="227"/>
      <c r="B69" s="228"/>
      <c r="C69" s="273" t="s">
        <v>1725</v>
      </c>
      <c r="D69" s="266"/>
      <c r="E69" s="267">
        <v>22.245999999999999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2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>
      <c r="A70" s="227"/>
      <c r="B70" s="228"/>
      <c r="C70" s="273" t="s">
        <v>1726</v>
      </c>
      <c r="D70" s="266"/>
      <c r="E70" s="267">
        <v>3.8250000000000002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251</v>
      </c>
      <c r="AH70" s="210">
        <v>2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>
      <c r="A71" s="227"/>
      <c r="B71" s="228"/>
      <c r="C71" s="273" t="s">
        <v>1727</v>
      </c>
      <c r="D71" s="266"/>
      <c r="E71" s="267">
        <v>26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2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>
      <c r="A72" s="227"/>
      <c r="B72" s="228"/>
      <c r="C72" s="273" t="s">
        <v>1728</v>
      </c>
      <c r="D72" s="266"/>
      <c r="E72" s="267">
        <v>2.2000000000000002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251</v>
      </c>
      <c r="AH72" s="210">
        <v>2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>
      <c r="A73" s="227"/>
      <c r="B73" s="228"/>
      <c r="C73" s="273" t="s">
        <v>1729</v>
      </c>
      <c r="D73" s="266"/>
      <c r="E73" s="267">
        <v>-20.8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2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3">
      <c r="A74" s="227"/>
      <c r="B74" s="228"/>
      <c r="C74" s="274" t="s">
        <v>399</v>
      </c>
      <c r="D74" s="268"/>
      <c r="E74" s="269">
        <v>33.470999999999997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>
        <v>3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3">
      <c r="A75" s="227"/>
      <c r="B75" s="228"/>
      <c r="C75" s="272" t="s">
        <v>400</v>
      </c>
      <c r="D75" s="266"/>
      <c r="E75" s="267"/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33.75" outlineLevel="3">
      <c r="A76" s="227"/>
      <c r="B76" s="228"/>
      <c r="C76" s="271" t="s">
        <v>1730</v>
      </c>
      <c r="D76" s="264"/>
      <c r="E76" s="265">
        <v>53.553600000000003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>
      <c r="A77" s="227"/>
      <c r="B77" s="228"/>
      <c r="C77" s="272" t="s">
        <v>391</v>
      </c>
      <c r="D77" s="266"/>
      <c r="E77" s="267"/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>
      <c r="A78" s="227"/>
      <c r="B78" s="228"/>
      <c r="C78" s="273" t="s">
        <v>1731</v>
      </c>
      <c r="D78" s="266"/>
      <c r="E78" s="267">
        <v>9.5340000000000007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251</v>
      </c>
      <c r="AH78" s="210">
        <v>2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>
      <c r="A79" s="227"/>
      <c r="B79" s="228"/>
      <c r="C79" s="273" t="s">
        <v>1732</v>
      </c>
      <c r="D79" s="266"/>
      <c r="E79" s="267">
        <v>0.5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>
        <v>2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2.5" outlineLevel="3">
      <c r="A80" s="227"/>
      <c r="B80" s="228"/>
      <c r="C80" s="273" t="s">
        <v>1733</v>
      </c>
      <c r="D80" s="266"/>
      <c r="E80" s="267">
        <v>0.25600000000000001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>
        <v>2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>
      <c r="A81" s="227"/>
      <c r="B81" s="228"/>
      <c r="C81" s="274" t="s">
        <v>399</v>
      </c>
      <c r="D81" s="268"/>
      <c r="E81" s="269">
        <v>10.29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3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>
      <c r="A82" s="227"/>
      <c r="B82" s="228"/>
      <c r="C82" s="272" t="s">
        <v>400</v>
      </c>
      <c r="D82" s="266"/>
      <c r="E82" s="267"/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33.75" outlineLevel="3">
      <c r="A83" s="227"/>
      <c r="B83" s="228"/>
      <c r="C83" s="271" t="s">
        <v>1734</v>
      </c>
      <c r="D83" s="264"/>
      <c r="E83" s="265">
        <v>14.406000000000001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251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>
      <c r="A84" s="242">
        <v>26</v>
      </c>
      <c r="B84" s="243" t="s">
        <v>454</v>
      </c>
      <c r="C84" s="256" t="s">
        <v>455</v>
      </c>
      <c r="D84" s="244" t="s">
        <v>320</v>
      </c>
      <c r="E84" s="245">
        <v>9.7812000000000001</v>
      </c>
      <c r="F84" s="246"/>
      <c r="G84" s="247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248</v>
      </c>
      <c r="T84" s="231" t="s">
        <v>249</v>
      </c>
      <c r="U84" s="231">
        <v>1.0999999999999999E-2</v>
      </c>
      <c r="V84" s="231">
        <f>ROUND(E84*U84,2)</f>
        <v>0.11</v>
      </c>
      <c r="W84" s="231"/>
      <c r="X84" s="231" t="s">
        <v>191</v>
      </c>
      <c r="Y84" s="231" t="s">
        <v>482</v>
      </c>
      <c r="Z84" s="210"/>
      <c r="AA84" s="210"/>
      <c r="AB84" s="210"/>
      <c r="AC84" s="210"/>
      <c r="AD84" s="210"/>
      <c r="AE84" s="210"/>
      <c r="AF84" s="210"/>
      <c r="AG84" s="210" t="s">
        <v>193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>
      <c r="A85" s="227"/>
      <c r="B85" s="228"/>
      <c r="C85" s="272" t="s">
        <v>391</v>
      </c>
      <c r="D85" s="266"/>
      <c r="E85" s="267"/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>
      <c r="A86" s="227"/>
      <c r="B86" s="228"/>
      <c r="C86" s="273" t="s">
        <v>1725</v>
      </c>
      <c r="D86" s="266"/>
      <c r="E86" s="267">
        <v>22.245999999999999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2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>
      <c r="A87" s="227"/>
      <c r="B87" s="228"/>
      <c r="C87" s="273" t="s">
        <v>1726</v>
      </c>
      <c r="D87" s="266"/>
      <c r="E87" s="267">
        <v>3.8250000000000002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2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>
      <c r="A88" s="227"/>
      <c r="B88" s="228"/>
      <c r="C88" s="273" t="s">
        <v>1727</v>
      </c>
      <c r="D88" s="266"/>
      <c r="E88" s="267">
        <v>26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251</v>
      </c>
      <c r="AH88" s="210">
        <v>2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>
      <c r="A89" s="227"/>
      <c r="B89" s="228"/>
      <c r="C89" s="273" t="s">
        <v>1728</v>
      </c>
      <c r="D89" s="266"/>
      <c r="E89" s="267">
        <v>2.2000000000000002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>
        <v>2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>
      <c r="A90" s="227"/>
      <c r="B90" s="228"/>
      <c r="C90" s="273" t="s">
        <v>1729</v>
      </c>
      <c r="D90" s="266"/>
      <c r="E90" s="267">
        <v>-20.8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2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3">
      <c r="A91" s="227"/>
      <c r="B91" s="228"/>
      <c r="C91" s="274" t="s">
        <v>399</v>
      </c>
      <c r="D91" s="268"/>
      <c r="E91" s="269">
        <v>33.470999999999997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251</v>
      </c>
      <c r="AH91" s="210">
        <v>3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>
      <c r="A92" s="227"/>
      <c r="B92" s="228"/>
      <c r="C92" s="272" t="s">
        <v>400</v>
      </c>
      <c r="D92" s="266"/>
      <c r="E92" s="267"/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33.75" outlineLevel="3">
      <c r="A93" s="227"/>
      <c r="B93" s="228"/>
      <c r="C93" s="271" t="s">
        <v>1735</v>
      </c>
      <c r="D93" s="264"/>
      <c r="E93" s="265">
        <v>6.6942000000000004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251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>
      <c r="A94" s="227"/>
      <c r="B94" s="228"/>
      <c r="C94" s="272" t="s">
        <v>391</v>
      </c>
      <c r="D94" s="266"/>
      <c r="E94" s="267"/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>
      <c r="A95" s="227"/>
      <c r="B95" s="228"/>
      <c r="C95" s="273" t="s">
        <v>1731</v>
      </c>
      <c r="D95" s="266"/>
      <c r="E95" s="267">
        <v>9.5340000000000007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251</v>
      </c>
      <c r="AH95" s="210">
        <v>2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>
      <c r="A96" s="227"/>
      <c r="B96" s="228"/>
      <c r="C96" s="273" t="s">
        <v>1732</v>
      </c>
      <c r="D96" s="266"/>
      <c r="E96" s="267">
        <v>0.5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251</v>
      </c>
      <c r="AH96" s="210">
        <v>2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3">
      <c r="A97" s="227"/>
      <c r="B97" s="228"/>
      <c r="C97" s="273" t="s">
        <v>1733</v>
      </c>
      <c r="D97" s="266"/>
      <c r="E97" s="267">
        <v>0.25600000000000001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251</v>
      </c>
      <c r="AH97" s="210">
        <v>2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>
      <c r="A98" s="227"/>
      <c r="B98" s="228"/>
      <c r="C98" s="274" t="s">
        <v>399</v>
      </c>
      <c r="D98" s="268"/>
      <c r="E98" s="269">
        <v>10.29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251</v>
      </c>
      <c r="AH98" s="210">
        <v>3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>
      <c r="A99" s="227"/>
      <c r="B99" s="228"/>
      <c r="C99" s="272" t="s">
        <v>400</v>
      </c>
      <c r="D99" s="266"/>
      <c r="E99" s="267"/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33.75" outlineLevel="3">
      <c r="A100" s="227"/>
      <c r="B100" s="228"/>
      <c r="C100" s="271" t="s">
        <v>1736</v>
      </c>
      <c r="D100" s="264"/>
      <c r="E100" s="265">
        <v>3.0870000000000002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251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>
      <c r="A101" s="242">
        <v>27</v>
      </c>
      <c r="B101" s="243" t="s">
        <v>459</v>
      </c>
      <c r="C101" s="256" t="s">
        <v>460</v>
      </c>
      <c r="D101" s="244" t="s">
        <v>320</v>
      </c>
      <c r="E101" s="245">
        <v>97.811999999999998</v>
      </c>
      <c r="F101" s="246"/>
      <c r="G101" s="247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248</v>
      </c>
      <c r="T101" s="231" t="s">
        <v>249</v>
      </c>
      <c r="U101" s="231">
        <v>0</v>
      </c>
      <c r="V101" s="231">
        <f>ROUND(E101*U101,2)</f>
        <v>0</v>
      </c>
      <c r="W101" s="231"/>
      <c r="X101" s="231" t="s">
        <v>191</v>
      </c>
      <c r="Y101" s="231" t="s">
        <v>482</v>
      </c>
      <c r="Z101" s="210"/>
      <c r="AA101" s="210"/>
      <c r="AB101" s="210"/>
      <c r="AC101" s="210"/>
      <c r="AD101" s="210"/>
      <c r="AE101" s="210"/>
      <c r="AF101" s="210"/>
      <c r="AG101" s="210" t="s">
        <v>193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>
      <c r="A102" s="227"/>
      <c r="B102" s="228"/>
      <c r="C102" s="272" t="s">
        <v>391</v>
      </c>
      <c r="D102" s="266"/>
      <c r="E102" s="267"/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3">
      <c r="A103" s="227"/>
      <c r="B103" s="228"/>
      <c r="C103" s="273" t="s">
        <v>1725</v>
      </c>
      <c r="D103" s="266"/>
      <c r="E103" s="267">
        <v>22.245999999999999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251</v>
      </c>
      <c r="AH103" s="210">
        <v>2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>
      <c r="A104" s="227"/>
      <c r="B104" s="228"/>
      <c r="C104" s="273" t="s">
        <v>1726</v>
      </c>
      <c r="D104" s="266"/>
      <c r="E104" s="267">
        <v>3.8250000000000002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251</v>
      </c>
      <c r="AH104" s="210">
        <v>2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>
      <c r="A105" s="227"/>
      <c r="B105" s="228"/>
      <c r="C105" s="273" t="s">
        <v>1727</v>
      </c>
      <c r="D105" s="266"/>
      <c r="E105" s="267">
        <v>26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>
        <v>2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>
      <c r="A106" s="227"/>
      <c r="B106" s="228"/>
      <c r="C106" s="273" t="s">
        <v>1728</v>
      </c>
      <c r="D106" s="266"/>
      <c r="E106" s="267">
        <v>2.2000000000000002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251</v>
      </c>
      <c r="AH106" s="210">
        <v>2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>
      <c r="A107" s="227"/>
      <c r="B107" s="228"/>
      <c r="C107" s="273" t="s">
        <v>1729</v>
      </c>
      <c r="D107" s="266"/>
      <c r="E107" s="267">
        <v>-20.8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251</v>
      </c>
      <c r="AH107" s="210">
        <v>2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>
      <c r="A108" s="227"/>
      <c r="B108" s="228"/>
      <c r="C108" s="274" t="s">
        <v>399</v>
      </c>
      <c r="D108" s="268"/>
      <c r="E108" s="269">
        <v>33.470999999999997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251</v>
      </c>
      <c r="AH108" s="210">
        <v>3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>
      <c r="A109" s="227"/>
      <c r="B109" s="228"/>
      <c r="C109" s="272" t="s">
        <v>400</v>
      </c>
      <c r="D109" s="266"/>
      <c r="E109" s="267"/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33.75" outlineLevel="3">
      <c r="A110" s="227"/>
      <c r="B110" s="228"/>
      <c r="C110" s="271" t="s">
        <v>1737</v>
      </c>
      <c r="D110" s="264"/>
      <c r="E110" s="265">
        <v>66.941999999999993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251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>
      <c r="A111" s="227"/>
      <c r="B111" s="228"/>
      <c r="C111" s="272" t="s">
        <v>391</v>
      </c>
      <c r="D111" s="266"/>
      <c r="E111" s="267"/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>
      <c r="A112" s="227"/>
      <c r="B112" s="228"/>
      <c r="C112" s="273" t="s">
        <v>1731</v>
      </c>
      <c r="D112" s="266"/>
      <c r="E112" s="267">
        <v>9.5340000000000007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251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>
      <c r="A113" s="227"/>
      <c r="B113" s="228"/>
      <c r="C113" s="273" t="s">
        <v>1732</v>
      </c>
      <c r="D113" s="266"/>
      <c r="E113" s="267">
        <v>0.5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251</v>
      </c>
      <c r="AH113" s="210">
        <v>2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3">
      <c r="A114" s="227"/>
      <c r="B114" s="228"/>
      <c r="C114" s="273" t="s">
        <v>1733</v>
      </c>
      <c r="D114" s="266"/>
      <c r="E114" s="267">
        <v>0.25600000000000001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251</v>
      </c>
      <c r="AH114" s="210">
        <v>2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>
      <c r="A115" s="227"/>
      <c r="B115" s="228"/>
      <c r="C115" s="274" t="s">
        <v>399</v>
      </c>
      <c r="D115" s="268"/>
      <c r="E115" s="269">
        <v>10.29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251</v>
      </c>
      <c r="AH115" s="210">
        <v>3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>
      <c r="A116" s="227"/>
      <c r="B116" s="228"/>
      <c r="C116" s="272" t="s">
        <v>400</v>
      </c>
      <c r="D116" s="266"/>
      <c r="E116" s="267"/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33.75" outlineLevel="3">
      <c r="A117" s="227"/>
      <c r="B117" s="228"/>
      <c r="C117" s="271" t="s">
        <v>1738</v>
      </c>
      <c r="D117" s="264"/>
      <c r="E117" s="265">
        <v>30.87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251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1">
      <c r="A118" s="242">
        <v>28</v>
      </c>
      <c r="B118" s="243" t="s">
        <v>464</v>
      </c>
      <c r="C118" s="256" t="s">
        <v>465</v>
      </c>
      <c r="D118" s="244" t="s">
        <v>320</v>
      </c>
      <c r="E118" s="245">
        <v>2.2000000000000002</v>
      </c>
      <c r="F118" s="246"/>
      <c r="G118" s="247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</v>
      </c>
      <c r="O118" s="230">
        <f>ROUND(E118*N118,2)</f>
        <v>0</v>
      </c>
      <c r="P118" s="230">
        <v>0</v>
      </c>
      <c r="Q118" s="230">
        <f>ROUND(E118*P118,2)</f>
        <v>0</v>
      </c>
      <c r="R118" s="231"/>
      <c r="S118" s="231" t="s">
        <v>248</v>
      </c>
      <c r="T118" s="231" t="s">
        <v>249</v>
      </c>
      <c r="U118" s="231">
        <v>0.66800000000000004</v>
      </c>
      <c r="V118" s="231">
        <f>ROUND(E118*U118,2)</f>
        <v>1.47</v>
      </c>
      <c r="W118" s="231"/>
      <c r="X118" s="231" t="s">
        <v>191</v>
      </c>
      <c r="Y118" s="231" t="s">
        <v>192</v>
      </c>
      <c r="Z118" s="210"/>
      <c r="AA118" s="210"/>
      <c r="AB118" s="210"/>
      <c r="AC118" s="210"/>
      <c r="AD118" s="210"/>
      <c r="AE118" s="210"/>
      <c r="AF118" s="210"/>
      <c r="AG118" s="210" t="s">
        <v>193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2">
      <c r="A119" s="227"/>
      <c r="B119" s="228"/>
      <c r="C119" s="272" t="s">
        <v>391</v>
      </c>
      <c r="D119" s="266"/>
      <c r="E119" s="267"/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251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3">
      <c r="A120" s="227"/>
      <c r="B120" s="228"/>
      <c r="C120" s="273" t="s">
        <v>1720</v>
      </c>
      <c r="D120" s="266"/>
      <c r="E120" s="267">
        <v>6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251</v>
      </c>
      <c r="AH120" s="210">
        <v>2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22.5" outlineLevel="3">
      <c r="A121" s="227"/>
      <c r="B121" s="228"/>
      <c r="C121" s="273" t="s">
        <v>1721</v>
      </c>
      <c r="D121" s="266"/>
      <c r="E121" s="267">
        <v>5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251</v>
      </c>
      <c r="AH121" s="210">
        <v>2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>
      <c r="A122" s="227"/>
      <c r="B122" s="228"/>
      <c r="C122" s="274" t="s">
        <v>399</v>
      </c>
      <c r="D122" s="268"/>
      <c r="E122" s="269">
        <v>11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251</v>
      </c>
      <c r="AH122" s="210">
        <v>3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>
      <c r="A123" s="227"/>
      <c r="B123" s="228"/>
      <c r="C123" s="272" t="s">
        <v>400</v>
      </c>
      <c r="D123" s="266"/>
      <c r="E123" s="267"/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>
      <c r="A124" s="227"/>
      <c r="B124" s="228"/>
      <c r="C124" s="271" t="s">
        <v>1716</v>
      </c>
      <c r="D124" s="264"/>
      <c r="E124" s="265">
        <v>2.2000000000000002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251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>
      <c r="A125" s="242">
        <v>29</v>
      </c>
      <c r="B125" s="243" t="s">
        <v>466</v>
      </c>
      <c r="C125" s="256" t="s">
        <v>467</v>
      </c>
      <c r="D125" s="244" t="s">
        <v>320</v>
      </c>
      <c r="E125" s="245">
        <v>8.8000000000000007</v>
      </c>
      <c r="F125" s="246"/>
      <c r="G125" s="247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1"/>
      <c r="S125" s="231" t="s">
        <v>248</v>
      </c>
      <c r="T125" s="231" t="s">
        <v>249</v>
      </c>
      <c r="U125" s="231">
        <v>0.59099999999999997</v>
      </c>
      <c r="V125" s="231">
        <f>ROUND(E125*U125,2)</f>
        <v>5.2</v>
      </c>
      <c r="W125" s="231"/>
      <c r="X125" s="231" t="s">
        <v>191</v>
      </c>
      <c r="Y125" s="231" t="s">
        <v>192</v>
      </c>
      <c r="Z125" s="210"/>
      <c r="AA125" s="210"/>
      <c r="AB125" s="210"/>
      <c r="AC125" s="210"/>
      <c r="AD125" s="210"/>
      <c r="AE125" s="210"/>
      <c r="AF125" s="210"/>
      <c r="AG125" s="210" t="s">
        <v>193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>
      <c r="A126" s="227"/>
      <c r="B126" s="228"/>
      <c r="C126" s="272" t="s">
        <v>391</v>
      </c>
      <c r="D126" s="266"/>
      <c r="E126" s="267"/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ht="22.5" outlineLevel="3">
      <c r="A127" s="227"/>
      <c r="B127" s="228"/>
      <c r="C127" s="273" t="s">
        <v>1720</v>
      </c>
      <c r="D127" s="266"/>
      <c r="E127" s="267">
        <v>6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251</v>
      </c>
      <c r="AH127" s="210">
        <v>2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3">
      <c r="A128" s="227"/>
      <c r="B128" s="228"/>
      <c r="C128" s="273" t="s">
        <v>1721</v>
      </c>
      <c r="D128" s="266"/>
      <c r="E128" s="267">
        <v>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251</v>
      </c>
      <c r="AH128" s="210">
        <v>2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>
      <c r="A129" s="227"/>
      <c r="B129" s="228"/>
      <c r="C129" s="274" t="s">
        <v>399</v>
      </c>
      <c r="D129" s="268"/>
      <c r="E129" s="269">
        <v>11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251</v>
      </c>
      <c r="AH129" s="210">
        <v>3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>
      <c r="A130" s="227"/>
      <c r="B130" s="228"/>
      <c r="C130" s="272" t="s">
        <v>400</v>
      </c>
      <c r="D130" s="266"/>
      <c r="E130" s="267"/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251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>
      <c r="A131" s="227"/>
      <c r="B131" s="228"/>
      <c r="C131" s="271" t="s">
        <v>1739</v>
      </c>
      <c r="D131" s="264"/>
      <c r="E131" s="265">
        <v>8.8000000000000007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251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>
      <c r="A132" s="242">
        <v>30</v>
      </c>
      <c r="B132" s="243" t="s">
        <v>469</v>
      </c>
      <c r="C132" s="256" t="s">
        <v>470</v>
      </c>
      <c r="D132" s="244" t="s">
        <v>471</v>
      </c>
      <c r="E132" s="245">
        <v>0.255</v>
      </c>
      <c r="F132" s="246"/>
      <c r="G132" s="247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1"/>
      <c r="S132" s="231" t="s">
        <v>248</v>
      </c>
      <c r="T132" s="231" t="s">
        <v>249</v>
      </c>
      <c r="U132" s="231">
        <v>0</v>
      </c>
      <c r="V132" s="231">
        <f>ROUND(E132*U132,2)</f>
        <v>0</v>
      </c>
      <c r="W132" s="231"/>
      <c r="X132" s="231" t="s">
        <v>191</v>
      </c>
      <c r="Y132" s="231" t="s">
        <v>192</v>
      </c>
      <c r="Z132" s="210"/>
      <c r="AA132" s="210"/>
      <c r="AB132" s="210"/>
      <c r="AC132" s="210"/>
      <c r="AD132" s="210"/>
      <c r="AE132" s="210"/>
      <c r="AF132" s="210"/>
      <c r="AG132" s="210" t="s">
        <v>193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>
      <c r="A133" s="227"/>
      <c r="B133" s="228"/>
      <c r="C133" s="271" t="s">
        <v>1740</v>
      </c>
      <c r="D133" s="264"/>
      <c r="E133" s="265">
        <v>0.255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251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ht="22.5" outlineLevel="1">
      <c r="A134" s="242">
        <v>31</v>
      </c>
      <c r="B134" s="243" t="s">
        <v>473</v>
      </c>
      <c r="C134" s="256" t="s">
        <v>474</v>
      </c>
      <c r="D134" s="244" t="s">
        <v>320</v>
      </c>
      <c r="E134" s="245">
        <v>54.779800000000002</v>
      </c>
      <c r="F134" s="246"/>
      <c r="G134" s="247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248</v>
      </c>
      <c r="T134" s="231" t="s">
        <v>249</v>
      </c>
      <c r="U134" s="231">
        <v>5.2999999999999999E-2</v>
      </c>
      <c r="V134" s="231">
        <f>ROUND(E134*U134,2)</f>
        <v>2.9</v>
      </c>
      <c r="W134" s="231"/>
      <c r="X134" s="231" t="s">
        <v>191</v>
      </c>
      <c r="Y134" s="231" t="s">
        <v>482</v>
      </c>
      <c r="Z134" s="210"/>
      <c r="AA134" s="210"/>
      <c r="AB134" s="210"/>
      <c r="AC134" s="210"/>
      <c r="AD134" s="210"/>
      <c r="AE134" s="210"/>
      <c r="AF134" s="210"/>
      <c r="AG134" s="210" t="s">
        <v>193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2">
      <c r="A135" s="227"/>
      <c r="B135" s="228"/>
      <c r="C135" s="271" t="s">
        <v>1741</v>
      </c>
      <c r="D135" s="264"/>
      <c r="E135" s="265">
        <v>20.8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251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>
      <c r="A136" s="227"/>
      <c r="B136" s="228"/>
      <c r="C136" s="272" t="s">
        <v>391</v>
      </c>
      <c r="D136" s="266"/>
      <c r="E136" s="267"/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251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>
      <c r="A137" s="227"/>
      <c r="B137" s="228"/>
      <c r="C137" s="273" t="s">
        <v>1725</v>
      </c>
      <c r="D137" s="266"/>
      <c r="E137" s="267">
        <v>22.245999999999999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251</v>
      </c>
      <c r="AH137" s="210">
        <v>2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>
      <c r="A138" s="227"/>
      <c r="B138" s="228"/>
      <c r="C138" s="273" t="s">
        <v>1726</v>
      </c>
      <c r="D138" s="266"/>
      <c r="E138" s="267">
        <v>3.8250000000000002</v>
      </c>
      <c r="F138" s="231"/>
      <c r="G138" s="231"/>
      <c r="H138" s="231"/>
      <c r="I138" s="231"/>
      <c r="J138" s="231"/>
      <c r="K138" s="231"/>
      <c r="L138" s="231"/>
      <c r="M138" s="231"/>
      <c r="N138" s="230"/>
      <c r="O138" s="230"/>
      <c r="P138" s="230"/>
      <c r="Q138" s="230"/>
      <c r="R138" s="231"/>
      <c r="S138" s="231"/>
      <c r="T138" s="231"/>
      <c r="U138" s="231"/>
      <c r="V138" s="231"/>
      <c r="W138" s="231"/>
      <c r="X138" s="231"/>
      <c r="Y138" s="231"/>
      <c r="Z138" s="210"/>
      <c r="AA138" s="210"/>
      <c r="AB138" s="210"/>
      <c r="AC138" s="210"/>
      <c r="AD138" s="210"/>
      <c r="AE138" s="210"/>
      <c r="AF138" s="210"/>
      <c r="AG138" s="210" t="s">
        <v>251</v>
      </c>
      <c r="AH138" s="210">
        <v>2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3">
      <c r="A139" s="227"/>
      <c r="B139" s="228"/>
      <c r="C139" s="273" t="s">
        <v>1727</v>
      </c>
      <c r="D139" s="266"/>
      <c r="E139" s="267">
        <v>26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251</v>
      </c>
      <c r="AH139" s="210">
        <v>2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>
      <c r="A140" s="227"/>
      <c r="B140" s="228"/>
      <c r="C140" s="273" t="s">
        <v>1728</v>
      </c>
      <c r="D140" s="266"/>
      <c r="E140" s="267">
        <v>2.2000000000000002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251</v>
      </c>
      <c r="AH140" s="210">
        <v>2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>
      <c r="A141" s="227"/>
      <c r="B141" s="228"/>
      <c r="C141" s="273" t="s">
        <v>1729</v>
      </c>
      <c r="D141" s="266"/>
      <c r="E141" s="267">
        <v>-20.8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251</v>
      </c>
      <c r="AH141" s="210">
        <v>2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>
      <c r="A142" s="227"/>
      <c r="B142" s="228"/>
      <c r="C142" s="274" t="s">
        <v>399</v>
      </c>
      <c r="D142" s="268"/>
      <c r="E142" s="269">
        <v>33.470999999999997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251</v>
      </c>
      <c r="AH142" s="210">
        <v>3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>
      <c r="A143" s="227"/>
      <c r="B143" s="228"/>
      <c r="C143" s="272" t="s">
        <v>400</v>
      </c>
      <c r="D143" s="266"/>
      <c r="E143" s="267"/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ht="33.75" outlineLevel="3">
      <c r="A144" s="227"/>
      <c r="B144" s="228"/>
      <c r="C144" s="271" t="s">
        <v>1742</v>
      </c>
      <c r="D144" s="264"/>
      <c r="E144" s="265">
        <v>26.776800000000001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251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>
      <c r="A145" s="227"/>
      <c r="B145" s="228"/>
      <c r="C145" s="272" t="s">
        <v>391</v>
      </c>
      <c r="D145" s="266"/>
      <c r="E145" s="267"/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>
      <c r="A146" s="227"/>
      <c r="B146" s="228"/>
      <c r="C146" s="273" t="s">
        <v>1731</v>
      </c>
      <c r="D146" s="266"/>
      <c r="E146" s="267">
        <v>9.5340000000000007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251</v>
      </c>
      <c r="AH146" s="210">
        <v>2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3">
      <c r="A147" s="227"/>
      <c r="B147" s="228"/>
      <c r="C147" s="273" t="s">
        <v>1732</v>
      </c>
      <c r="D147" s="266"/>
      <c r="E147" s="267">
        <v>0.5</v>
      </c>
      <c r="F147" s="231"/>
      <c r="G147" s="231"/>
      <c r="H147" s="231"/>
      <c r="I147" s="231"/>
      <c r="J147" s="231"/>
      <c r="K147" s="231"/>
      <c r="L147" s="231"/>
      <c r="M147" s="231"/>
      <c r="N147" s="230"/>
      <c r="O147" s="230"/>
      <c r="P147" s="230"/>
      <c r="Q147" s="230"/>
      <c r="R147" s="231"/>
      <c r="S147" s="231"/>
      <c r="T147" s="231"/>
      <c r="U147" s="231"/>
      <c r="V147" s="231"/>
      <c r="W147" s="231"/>
      <c r="X147" s="231"/>
      <c r="Y147" s="231"/>
      <c r="Z147" s="210"/>
      <c r="AA147" s="210"/>
      <c r="AB147" s="210"/>
      <c r="AC147" s="210"/>
      <c r="AD147" s="210"/>
      <c r="AE147" s="210"/>
      <c r="AF147" s="210"/>
      <c r="AG147" s="210" t="s">
        <v>251</v>
      </c>
      <c r="AH147" s="210">
        <v>2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ht="22.5" outlineLevel="3">
      <c r="A148" s="227"/>
      <c r="B148" s="228"/>
      <c r="C148" s="273" t="s">
        <v>1733</v>
      </c>
      <c r="D148" s="266"/>
      <c r="E148" s="267">
        <v>0.25600000000000001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251</v>
      </c>
      <c r="AH148" s="210">
        <v>2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>
      <c r="A149" s="227"/>
      <c r="B149" s="228"/>
      <c r="C149" s="274" t="s">
        <v>399</v>
      </c>
      <c r="D149" s="268"/>
      <c r="E149" s="269">
        <v>10.29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251</v>
      </c>
      <c r="AH149" s="210">
        <v>3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>
      <c r="A150" s="227"/>
      <c r="B150" s="228"/>
      <c r="C150" s="272" t="s">
        <v>400</v>
      </c>
      <c r="D150" s="266"/>
      <c r="E150" s="267"/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251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33.75" outlineLevel="3">
      <c r="A151" s="227"/>
      <c r="B151" s="228"/>
      <c r="C151" s="271" t="s">
        <v>1743</v>
      </c>
      <c r="D151" s="264"/>
      <c r="E151" s="265">
        <v>7.2030000000000003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251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>
      <c r="A152" s="242">
        <v>32</v>
      </c>
      <c r="B152" s="243" t="s">
        <v>480</v>
      </c>
      <c r="C152" s="256" t="s">
        <v>481</v>
      </c>
      <c r="D152" s="244" t="s">
        <v>320</v>
      </c>
      <c r="E152" s="245">
        <v>26.776800000000001</v>
      </c>
      <c r="F152" s="246"/>
      <c r="G152" s="247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0</v>
      </c>
      <c r="O152" s="230">
        <f>ROUND(E152*N152,2)</f>
        <v>0</v>
      </c>
      <c r="P152" s="230">
        <v>0</v>
      </c>
      <c r="Q152" s="230">
        <f>ROUND(E152*P152,2)</f>
        <v>0</v>
      </c>
      <c r="R152" s="231"/>
      <c r="S152" s="231" t="s">
        <v>248</v>
      </c>
      <c r="T152" s="231" t="s">
        <v>249</v>
      </c>
      <c r="U152" s="231">
        <v>4.2999999999999997E-2</v>
      </c>
      <c r="V152" s="231">
        <f>ROUND(E152*U152,2)</f>
        <v>1.1499999999999999</v>
      </c>
      <c r="W152" s="231"/>
      <c r="X152" s="231" t="s">
        <v>191</v>
      </c>
      <c r="Y152" s="231" t="s">
        <v>482</v>
      </c>
      <c r="Z152" s="210"/>
      <c r="AA152" s="210"/>
      <c r="AB152" s="210"/>
      <c r="AC152" s="210"/>
      <c r="AD152" s="210"/>
      <c r="AE152" s="210"/>
      <c r="AF152" s="210"/>
      <c r="AG152" s="210" t="s">
        <v>193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>
      <c r="A153" s="227"/>
      <c r="B153" s="228"/>
      <c r="C153" s="272" t="s">
        <v>391</v>
      </c>
      <c r="D153" s="266"/>
      <c r="E153" s="267"/>
      <c r="F153" s="231"/>
      <c r="G153" s="231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251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>
      <c r="A154" s="227"/>
      <c r="B154" s="228"/>
      <c r="C154" s="273" t="s">
        <v>1725</v>
      </c>
      <c r="D154" s="266"/>
      <c r="E154" s="267">
        <v>22.245999999999999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251</v>
      </c>
      <c r="AH154" s="210">
        <v>2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>
      <c r="A155" s="227"/>
      <c r="B155" s="228"/>
      <c r="C155" s="273" t="s">
        <v>1726</v>
      </c>
      <c r="D155" s="266"/>
      <c r="E155" s="267">
        <v>3.8250000000000002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251</v>
      </c>
      <c r="AH155" s="210">
        <v>2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>
      <c r="A156" s="227"/>
      <c r="B156" s="228"/>
      <c r="C156" s="273" t="s">
        <v>1727</v>
      </c>
      <c r="D156" s="266"/>
      <c r="E156" s="267">
        <v>26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251</v>
      </c>
      <c r="AH156" s="210">
        <v>2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3">
      <c r="A157" s="227"/>
      <c r="B157" s="228"/>
      <c r="C157" s="273" t="s">
        <v>1728</v>
      </c>
      <c r="D157" s="266"/>
      <c r="E157" s="267">
        <v>2.2000000000000002</v>
      </c>
      <c r="F157" s="231"/>
      <c r="G157" s="231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251</v>
      </c>
      <c r="AH157" s="210">
        <v>2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3">
      <c r="A158" s="227"/>
      <c r="B158" s="228"/>
      <c r="C158" s="273" t="s">
        <v>1729</v>
      </c>
      <c r="D158" s="266"/>
      <c r="E158" s="267">
        <v>-20.8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251</v>
      </c>
      <c r="AH158" s="210">
        <v>2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>
      <c r="A159" s="227"/>
      <c r="B159" s="228"/>
      <c r="C159" s="274" t="s">
        <v>399</v>
      </c>
      <c r="D159" s="268"/>
      <c r="E159" s="269">
        <v>33.470999999999997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251</v>
      </c>
      <c r="AH159" s="210">
        <v>3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>
      <c r="A160" s="227"/>
      <c r="B160" s="228"/>
      <c r="C160" s="272" t="s">
        <v>400</v>
      </c>
      <c r="D160" s="266"/>
      <c r="E160" s="267"/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33.75" outlineLevel="3">
      <c r="A161" s="227"/>
      <c r="B161" s="228"/>
      <c r="C161" s="271" t="s">
        <v>1742</v>
      </c>
      <c r="D161" s="264"/>
      <c r="E161" s="265">
        <v>26.776800000000001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251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>
      <c r="A162" s="242">
        <v>33</v>
      </c>
      <c r="B162" s="243" t="s">
        <v>483</v>
      </c>
      <c r="C162" s="256" t="s">
        <v>484</v>
      </c>
      <c r="D162" s="244" t="s">
        <v>320</v>
      </c>
      <c r="E162" s="245">
        <v>64.561000000000007</v>
      </c>
      <c r="F162" s="246"/>
      <c r="G162" s="247">
        <f>ROUND(E162*F162,2)</f>
        <v>0</v>
      </c>
      <c r="H162" s="232"/>
      <c r="I162" s="231">
        <f>ROUND(E162*H162,2)</f>
        <v>0</v>
      </c>
      <c r="J162" s="232"/>
      <c r="K162" s="231">
        <f>ROUND(E162*J162,2)</f>
        <v>0</v>
      </c>
      <c r="L162" s="231">
        <v>21</v>
      </c>
      <c r="M162" s="231">
        <f>G162*(1+L162/100)</f>
        <v>0</v>
      </c>
      <c r="N162" s="230">
        <v>0</v>
      </c>
      <c r="O162" s="230">
        <f>ROUND(E162*N162,2)</f>
        <v>0</v>
      </c>
      <c r="P162" s="230">
        <v>0</v>
      </c>
      <c r="Q162" s="230">
        <f>ROUND(E162*P162,2)</f>
        <v>0</v>
      </c>
      <c r="R162" s="231"/>
      <c r="S162" s="231" t="s">
        <v>248</v>
      </c>
      <c r="T162" s="231" t="s">
        <v>249</v>
      </c>
      <c r="U162" s="231">
        <v>8.9999999999999993E-3</v>
      </c>
      <c r="V162" s="231">
        <f>ROUND(E162*U162,2)</f>
        <v>0.57999999999999996</v>
      </c>
      <c r="W162" s="231"/>
      <c r="X162" s="231" t="s">
        <v>191</v>
      </c>
      <c r="Y162" s="231" t="s">
        <v>192</v>
      </c>
      <c r="Z162" s="210"/>
      <c r="AA162" s="210"/>
      <c r="AB162" s="210"/>
      <c r="AC162" s="210"/>
      <c r="AD162" s="210"/>
      <c r="AE162" s="210"/>
      <c r="AF162" s="210"/>
      <c r="AG162" s="210" t="s">
        <v>193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2">
      <c r="A163" s="227"/>
      <c r="B163" s="228"/>
      <c r="C163" s="271" t="s">
        <v>1711</v>
      </c>
      <c r="D163" s="264"/>
      <c r="E163" s="265">
        <v>9.5340000000000007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251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>
      <c r="A164" s="227"/>
      <c r="B164" s="228"/>
      <c r="C164" s="271" t="s">
        <v>1713</v>
      </c>
      <c r="D164" s="264"/>
      <c r="E164" s="265">
        <v>22.245999999999999</v>
      </c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251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>
      <c r="A165" s="227"/>
      <c r="B165" s="228"/>
      <c r="C165" s="271" t="s">
        <v>1712</v>
      </c>
      <c r="D165" s="264"/>
      <c r="E165" s="265">
        <v>3.8250000000000002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251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>
      <c r="A166" s="227"/>
      <c r="B166" s="228"/>
      <c r="C166" s="271" t="s">
        <v>1717</v>
      </c>
      <c r="D166" s="264"/>
      <c r="E166" s="265">
        <v>0.5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251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ht="22.5" outlineLevel="3">
      <c r="A167" s="227"/>
      <c r="B167" s="228"/>
      <c r="C167" s="271" t="s">
        <v>1718</v>
      </c>
      <c r="D167" s="264"/>
      <c r="E167" s="265">
        <v>0.25600000000000001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251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>
      <c r="A168" s="227"/>
      <c r="B168" s="228"/>
      <c r="C168" s="271" t="s">
        <v>1715</v>
      </c>
      <c r="D168" s="264"/>
      <c r="E168" s="265">
        <v>26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251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>
      <c r="A169" s="227"/>
      <c r="B169" s="228"/>
      <c r="C169" s="271" t="s">
        <v>1716</v>
      </c>
      <c r="D169" s="264"/>
      <c r="E169" s="265">
        <v>2.2000000000000002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251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>
      <c r="A170" s="242">
        <v>34</v>
      </c>
      <c r="B170" s="243" t="s">
        <v>485</v>
      </c>
      <c r="C170" s="256" t="s">
        <v>486</v>
      </c>
      <c r="D170" s="244" t="s">
        <v>320</v>
      </c>
      <c r="E170" s="245">
        <v>26.712499999999999</v>
      </c>
      <c r="F170" s="246"/>
      <c r="G170" s="247">
        <f>ROUND(E170*F170,2)</f>
        <v>0</v>
      </c>
      <c r="H170" s="232"/>
      <c r="I170" s="231">
        <f>ROUND(E170*H170,2)</f>
        <v>0</v>
      </c>
      <c r="J170" s="232"/>
      <c r="K170" s="231">
        <f>ROUND(E170*J170,2)</f>
        <v>0</v>
      </c>
      <c r="L170" s="231">
        <v>21</v>
      </c>
      <c r="M170" s="231">
        <f>G170*(1+L170/100)</f>
        <v>0</v>
      </c>
      <c r="N170" s="230">
        <v>0</v>
      </c>
      <c r="O170" s="230">
        <f>ROUND(E170*N170,2)</f>
        <v>0</v>
      </c>
      <c r="P170" s="230">
        <v>0</v>
      </c>
      <c r="Q170" s="230">
        <f>ROUND(E170*P170,2)</f>
        <v>0</v>
      </c>
      <c r="R170" s="231"/>
      <c r="S170" s="231" t="s">
        <v>248</v>
      </c>
      <c r="T170" s="231" t="s">
        <v>249</v>
      </c>
      <c r="U170" s="231">
        <v>0.20200000000000001</v>
      </c>
      <c r="V170" s="231">
        <f>ROUND(E170*U170,2)</f>
        <v>5.4</v>
      </c>
      <c r="W170" s="231"/>
      <c r="X170" s="231" t="s">
        <v>191</v>
      </c>
      <c r="Y170" s="231" t="s">
        <v>192</v>
      </c>
      <c r="Z170" s="210"/>
      <c r="AA170" s="210"/>
      <c r="AB170" s="210"/>
      <c r="AC170" s="210"/>
      <c r="AD170" s="210"/>
      <c r="AE170" s="210"/>
      <c r="AF170" s="210"/>
      <c r="AG170" s="210" t="s">
        <v>193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2">
      <c r="A171" s="227"/>
      <c r="B171" s="228"/>
      <c r="C171" s="271" t="s">
        <v>1741</v>
      </c>
      <c r="D171" s="264"/>
      <c r="E171" s="265">
        <v>20.8</v>
      </c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251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>
      <c r="A172" s="227"/>
      <c r="B172" s="228"/>
      <c r="C172" s="271" t="s">
        <v>1744</v>
      </c>
      <c r="D172" s="264"/>
      <c r="E172" s="265">
        <v>5.9124999999999996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251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2.5" outlineLevel="1">
      <c r="A173" s="242">
        <v>35</v>
      </c>
      <c r="B173" s="243" t="s">
        <v>488</v>
      </c>
      <c r="C173" s="256" t="s">
        <v>489</v>
      </c>
      <c r="D173" s="244" t="s">
        <v>320</v>
      </c>
      <c r="E173" s="245">
        <v>5.22</v>
      </c>
      <c r="F173" s="246"/>
      <c r="G173" s="247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1.7</v>
      </c>
      <c r="O173" s="230">
        <f>ROUND(E173*N173,2)</f>
        <v>8.8699999999999992</v>
      </c>
      <c r="P173" s="230">
        <v>0</v>
      </c>
      <c r="Q173" s="230">
        <f>ROUND(E173*P173,2)</f>
        <v>0</v>
      </c>
      <c r="R173" s="231"/>
      <c r="S173" s="231" t="s">
        <v>248</v>
      </c>
      <c r="T173" s="231" t="s">
        <v>249</v>
      </c>
      <c r="U173" s="231">
        <v>1.587</v>
      </c>
      <c r="V173" s="231">
        <f>ROUND(E173*U173,2)</f>
        <v>8.2799999999999994</v>
      </c>
      <c r="W173" s="231"/>
      <c r="X173" s="231" t="s">
        <v>191</v>
      </c>
      <c r="Y173" s="231" t="s">
        <v>192</v>
      </c>
      <c r="Z173" s="210"/>
      <c r="AA173" s="210"/>
      <c r="AB173" s="210"/>
      <c r="AC173" s="210"/>
      <c r="AD173" s="210"/>
      <c r="AE173" s="210"/>
      <c r="AF173" s="210"/>
      <c r="AG173" s="210" t="s">
        <v>193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2">
      <c r="A174" s="227"/>
      <c r="B174" s="228"/>
      <c r="C174" s="271" t="s">
        <v>1745</v>
      </c>
      <c r="D174" s="264"/>
      <c r="E174" s="265">
        <v>3.9</v>
      </c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251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>
      <c r="A175" s="227"/>
      <c r="B175" s="228"/>
      <c r="C175" s="271" t="s">
        <v>1746</v>
      </c>
      <c r="D175" s="264"/>
      <c r="E175" s="265">
        <v>1.32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251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>
      <c r="A176" s="242">
        <v>36</v>
      </c>
      <c r="B176" s="243" t="s">
        <v>493</v>
      </c>
      <c r="C176" s="256" t="s">
        <v>494</v>
      </c>
      <c r="D176" s="244" t="s">
        <v>247</v>
      </c>
      <c r="E176" s="245">
        <v>31</v>
      </c>
      <c r="F176" s="246"/>
      <c r="G176" s="247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0</v>
      </c>
      <c r="O176" s="230">
        <f>ROUND(E176*N176,2)</f>
        <v>0</v>
      </c>
      <c r="P176" s="230">
        <v>0</v>
      </c>
      <c r="Q176" s="230">
        <f>ROUND(E176*P176,2)</f>
        <v>0</v>
      </c>
      <c r="R176" s="231"/>
      <c r="S176" s="231" t="s">
        <v>248</v>
      </c>
      <c r="T176" s="231" t="s">
        <v>249</v>
      </c>
      <c r="U176" s="231">
        <v>0.06</v>
      </c>
      <c r="V176" s="231">
        <f>ROUND(E176*U176,2)</f>
        <v>1.86</v>
      </c>
      <c r="W176" s="231"/>
      <c r="X176" s="231" t="s">
        <v>191</v>
      </c>
      <c r="Y176" s="231" t="s">
        <v>192</v>
      </c>
      <c r="Z176" s="210"/>
      <c r="AA176" s="210"/>
      <c r="AB176" s="210"/>
      <c r="AC176" s="210"/>
      <c r="AD176" s="210"/>
      <c r="AE176" s="210"/>
      <c r="AF176" s="210"/>
      <c r="AG176" s="210" t="s">
        <v>193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>
      <c r="A177" s="227"/>
      <c r="B177" s="228"/>
      <c r="C177" s="271" t="s">
        <v>1747</v>
      </c>
      <c r="D177" s="264"/>
      <c r="E177" s="265">
        <v>31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251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>
      <c r="A178" s="242">
        <v>37</v>
      </c>
      <c r="B178" s="243" t="s">
        <v>496</v>
      </c>
      <c r="C178" s="256" t="s">
        <v>497</v>
      </c>
      <c r="D178" s="244" t="s">
        <v>247</v>
      </c>
      <c r="E178" s="245">
        <v>473</v>
      </c>
      <c r="F178" s="246"/>
      <c r="G178" s="247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0</v>
      </c>
      <c r="O178" s="230">
        <f>ROUND(E178*N178,2)</f>
        <v>0</v>
      </c>
      <c r="P178" s="230">
        <v>0</v>
      </c>
      <c r="Q178" s="230">
        <f>ROUND(E178*P178,2)</f>
        <v>0</v>
      </c>
      <c r="R178" s="231"/>
      <c r="S178" s="231" t="s">
        <v>248</v>
      </c>
      <c r="T178" s="231" t="s">
        <v>249</v>
      </c>
      <c r="U178" s="231">
        <v>1.7999999999999999E-2</v>
      </c>
      <c r="V178" s="231">
        <f>ROUND(E178*U178,2)</f>
        <v>8.51</v>
      </c>
      <c r="W178" s="231"/>
      <c r="X178" s="231" t="s">
        <v>191</v>
      </c>
      <c r="Y178" s="231" t="s">
        <v>192</v>
      </c>
      <c r="Z178" s="210"/>
      <c r="AA178" s="210"/>
      <c r="AB178" s="210"/>
      <c r="AC178" s="210"/>
      <c r="AD178" s="210"/>
      <c r="AE178" s="210"/>
      <c r="AF178" s="210"/>
      <c r="AG178" s="210" t="s">
        <v>193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2">
      <c r="A179" s="227"/>
      <c r="B179" s="228"/>
      <c r="C179" s="271" t="s">
        <v>1748</v>
      </c>
      <c r="D179" s="264"/>
      <c r="E179" s="265">
        <v>255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251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>
      <c r="A180" s="227"/>
      <c r="B180" s="228"/>
      <c r="C180" s="271" t="s">
        <v>1749</v>
      </c>
      <c r="D180" s="264"/>
      <c r="E180" s="265">
        <v>147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251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>
      <c r="A181" s="227"/>
      <c r="B181" s="228"/>
      <c r="C181" s="271" t="s">
        <v>1750</v>
      </c>
      <c r="D181" s="264"/>
      <c r="E181" s="265">
        <v>63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251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>
      <c r="A182" s="227"/>
      <c r="B182" s="228"/>
      <c r="C182" s="271" t="s">
        <v>1751</v>
      </c>
      <c r="D182" s="264"/>
      <c r="E182" s="265">
        <v>8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251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>
      <c r="A183" s="242">
        <v>38</v>
      </c>
      <c r="B183" s="243" t="s">
        <v>1630</v>
      </c>
      <c r="C183" s="256" t="s">
        <v>1631</v>
      </c>
      <c r="D183" s="244" t="s">
        <v>247</v>
      </c>
      <c r="E183" s="245">
        <v>31</v>
      </c>
      <c r="F183" s="246"/>
      <c r="G183" s="247">
        <f>ROUND(E183*F183,2)</f>
        <v>0</v>
      </c>
      <c r="H183" s="232"/>
      <c r="I183" s="231">
        <f>ROUND(E183*H183,2)</f>
        <v>0</v>
      </c>
      <c r="J183" s="232"/>
      <c r="K183" s="231">
        <f>ROUND(E183*J183,2)</f>
        <v>0</v>
      </c>
      <c r="L183" s="231">
        <v>21</v>
      </c>
      <c r="M183" s="231">
        <f>G183*(1+L183/100)</f>
        <v>0</v>
      </c>
      <c r="N183" s="230">
        <v>0</v>
      </c>
      <c r="O183" s="230">
        <f>ROUND(E183*N183,2)</f>
        <v>0</v>
      </c>
      <c r="P183" s="230">
        <v>0</v>
      </c>
      <c r="Q183" s="230">
        <f>ROUND(E183*P183,2)</f>
        <v>0</v>
      </c>
      <c r="R183" s="231"/>
      <c r="S183" s="231" t="s">
        <v>248</v>
      </c>
      <c r="T183" s="231" t="s">
        <v>249</v>
      </c>
      <c r="U183" s="231">
        <v>0.17699999999999999</v>
      </c>
      <c r="V183" s="231">
        <f>ROUND(E183*U183,2)</f>
        <v>5.49</v>
      </c>
      <c r="W183" s="231"/>
      <c r="X183" s="231" t="s">
        <v>191</v>
      </c>
      <c r="Y183" s="231" t="s">
        <v>192</v>
      </c>
      <c r="Z183" s="210"/>
      <c r="AA183" s="210"/>
      <c r="AB183" s="210"/>
      <c r="AC183" s="210"/>
      <c r="AD183" s="210"/>
      <c r="AE183" s="210"/>
      <c r="AF183" s="210"/>
      <c r="AG183" s="210" t="s">
        <v>193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2">
      <c r="A184" s="227"/>
      <c r="B184" s="228"/>
      <c r="C184" s="271" t="s">
        <v>1752</v>
      </c>
      <c r="D184" s="264"/>
      <c r="E184" s="265">
        <v>31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251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>
      <c r="A185" s="242">
        <v>39</v>
      </c>
      <c r="B185" s="243" t="s">
        <v>515</v>
      </c>
      <c r="C185" s="256" t="s">
        <v>516</v>
      </c>
      <c r="D185" s="244" t="s">
        <v>247</v>
      </c>
      <c r="E185" s="245">
        <v>31</v>
      </c>
      <c r="F185" s="246"/>
      <c r="G185" s="247">
        <f>ROUND(E185*F185,2)</f>
        <v>0</v>
      </c>
      <c r="H185" s="232"/>
      <c r="I185" s="231">
        <f>ROUND(E185*H185,2)</f>
        <v>0</v>
      </c>
      <c r="J185" s="232"/>
      <c r="K185" s="231">
        <f>ROUND(E185*J185,2)</f>
        <v>0</v>
      </c>
      <c r="L185" s="231">
        <v>21</v>
      </c>
      <c r="M185" s="231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1"/>
      <c r="S185" s="231" t="s">
        <v>248</v>
      </c>
      <c r="T185" s="231" t="s">
        <v>249</v>
      </c>
      <c r="U185" s="231">
        <v>0.09</v>
      </c>
      <c r="V185" s="231">
        <f>ROUND(E185*U185,2)</f>
        <v>2.79</v>
      </c>
      <c r="W185" s="231"/>
      <c r="X185" s="231" t="s">
        <v>191</v>
      </c>
      <c r="Y185" s="231" t="s">
        <v>192</v>
      </c>
      <c r="Z185" s="210"/>
      <c r="AA185" s="210"/>
      <c r="AB185" s="210"/>
      <c r="AC185" s="210"/>
      <c r="AD185" s="210"/>
      <c r="AE185" s="210"/>
      <c r="AF185" s="210"/>
      <c r="AG185" s="210" t="s">
        <v>193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2">
      <c r="A186" s="227"/>
      <c r="B186" s="228"/>
      <c r="C186" s="271" t="s">
        <v>1753</v>
      </c>
      <c r="D186" s="264"/>
      <c r="E186" s="265">
        <v>31</v>
      </c>
      <c r="F186" s="231"/>
      <c r="G186" s="231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251</v>
      </c>
      <c r="AH186" s="210">
        <v>5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>
      <c r="A187" s="242">
        <v>40</v>
      </c>
      <c r="B187" s="243" t="s">
        <v>518</v>
      </c>
      <c r="C187" s="256" t="s">
        <v>519</v>
      </c>
      <c r="D187" s="244" t="s">
        <v>247</v>
      </c>
      <c r="E187" s="245">
        <v>31</v>
      </c>
      <c r="F187" s="246"/>
      <c r="G187" s="247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248</v>
      </c>
      <c r="T187" s="231" t="s">
        <v>249</v>
      </c>
      <c r="U187" s="231">
        <v>1E-3</v>
      </c>
      <c r="V187" s="231">
        <f>ROUND(E187*U187,2)</f>
        <v>0.03</v>
      </c>
      <c r="W187" s="231"/>
      <c r="X187" s="231" t="s">
        <v>191</v>
      </c>
      <c r="Y187" s="231" t="s">
        <v>192</v>
      </c>
      <c r="Z187" s="210"/>
      <c r="AA187" s="210"/>
      <c r="AB187" s="210"/>
      <c r="AC187" s="210"/>
      <c r="AD187" s="210"/>
      <c r="AE187" s="210"/>
      <c r="AF187" s="210"/>
      <c r="AG187" s="210" t="s">
        <v>193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2">
      <c r="A188" s="227"/>
      <c r="B188" s="228"/>
      <c r="C188" s="271" t="s">
        <v>1753</v>
      </c>
      <c r="D188" s="264"/>
      <c r="E188" s="265">
        <v>31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251</v>
      </c>
      <c r="AH188" s="210">
        <v>5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>
      <c r="A189" s="242">
        <v>41</v>
      </c>
      <c r="B189" s="243" t="s">
        <v>520</v>
      </c>
      <c r="C189" s="256" t="s">
        <v>521</v>
      </c>
      <c r="D189" s="244" t="s">
        <v>247</v>
      </c>
      <c r="E189" s="245">
        <v>31</v>
      </c>
      <c r="F189" s="246"/>
      <c r="G189" s="247">
        <f>ROUND(E189*F189,2)</f>
        <v>0</v>
      </c>
      <c r="H189" s="232"/>
      <c r="I189" s="231">
        <f>ROUND(E189*H189,2)</f>
        <v>0</v>
      </c>
      <c r="J189" s="232"/>
      <c r="K189" s="231">
        <f>ROUND(E189*J189,2)</f>
        <v>0</v>
      </c>
      <c r="L189" s="231">
        <v>21</v>
      </c>
      <c r="M189" s="231">
        <f>G189*(1+L189/100)</f>
        <v>0</v>
      </c>
      <c r="N189" s="230">
        <v>0</v>
      </c>
      <c r="O189" s="230">
        <f>ROUND(E189*N189,2)</f>
        <v>0</v>
      </c>
      <c r="P189" s="230">
        <v>0</v>
      </c>
      <c r="Q189" s="230">
        <f>ROUND(E189*P189,2)</f>
        <v>0</v>
      </c>
      <c r="R189" s="231"/>
      <c r="S189" s="231" t="s">
        <v>248</v>
      </c>
      <c r="T189" s="231" t="s">
        <v>249</v>
      </c>
      <c r="U189" s="231">
        <v>2E-3</v>
      </c>
      <c r="V189" s="231">
        <f>ROUND(E189*U189,2)</f>
        <v>0.06</v>
      </c>
      <c r="W189" s="231"/>
      <c r="X189" s="231" t="s">
        <v>191</v>
      </c>
      <c r="Y189" s="231" t="s">
        <v>192</v>
      </c>
      <c r="Z189" s="210"/>
      <c r="AA189" s="210"/>
      <c r="AB189" s="210"/>
      <c r="AC189" s="210"/>
      <c r="AD189" s="210"/>
      <c r="AE189" s="210"/>
      <c r="AF189" s="210"/>
      <c r="AG189" s="210" t="s">
        <v>193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2">
      <c r="A190" s="227"/>
      <c r="B190" s="228"/>
      <c r="C190" s="271" t="s">
        <v>1753</v>
      </c>
      <c r="D190" s="264"/>
      <c r="E190" s="265">
        <v>31</v>
      </c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251</v>
      </c>
      <c r="AH190" s="210">
        <v>5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>
      <c r="A191" s="242">
        <v>42</v>
      </c>
      <c r="B191" s="243" t="s">
        <v>522</v>
      </c>
      <c r="C191" s="256" t="s">
        <v>523</v>
      </c>
      <c r="D191" s="244" t="s">
        <v>247</v>
      </c>
      <c r="E191" s="245">
        <v>31</v>
      </c>
      <c r="F191" s="246"/>
      <c r="G191" s="247">
        <f>ROUND(E191*F191,2)</f>
        <v>0</v>
      </c>
      <c r="H191" s="232"/>
      <c r="I191" s="231">
        <f>ROUND(E191*H191,2)</f>
        <v>0</v>
      </c>
      <c r="J191" s="232"/>
      <c r="K191" s="231">
        <f>ROUND(E191*J191,2)</f>
        <v>0</v>
      </c>
      <c r="L191" s="231">
        <v>21</v>
      </c>
      <c r="M191" s="231">
        <f>G191*(1+L191/100)</f>
        <v>0</v>
      </c>
      <c r="N191" s="230">
        <v>0</v>
      </c>
      <c r="O191" s="230">
        <f>ROUND(E191*N191,2)</f>
        <v>0</v>
      </c>
      <c r="P191" s="230">
        <v>0</v>
      </c>
      <c r="Q191" s="230">
        <f>ROUND(E191*P191,2)</f>
        <v>0</v>
      </c>
      <c r="R191" s="231"/>
      <c r="S191" s="231" t="s">
        <v>248</v>
      </c>
      <c r="T191" s="231" t="s">
        <v>249</v>
      </c>
      <c r="U191" s="231">
        <v>1E-3</v>
      </c>
      <c r="V191" s="231">
        <f>ROUND(E191*U191,2)</f>
        <v>0.03</v>
      </c>
      <c r="W191" s="231"/>
      <c r="X191" s="231" t="s">
        <v>191</v>
      </c>
      <c r="Y191" s="231" t="s">
        <v>192</v>
      </c>
      <c r="Z191" s="210"/>
      <c r="AA191" s="210"/>
      <c r="AB191" s="210"/>
      <c r="AC191" s="210"/>
      <c r="AD191" s="210"/>
      <c r="AE191" s="210"/>
      <c r="AF191" s="210"/>
      <c r="AG191" s="210" t="s">
        <v>193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2">
      <c r="A192" s="227"/>
      <c r="B192" s="228"/>
      <c r="C192" s="271" t="s">
        <v>1753</v>
      </c>
      <c r="D192" s="264"/>
      <c r="E192" s="265">
        <v>31</v>
      </c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251</v>
      </c>
      <c r="AH192" s="210">
        <v>5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>
      <c r="A193" s="242">
        <v>43</v>
      </c>
      <c r="B193" s="243" t="s">
        <v>524</v>
      </c>
      <c r="C193" s="256" t="s">
        <v>525</v>
      </c>
      <c r="D193" s="244" t="s">
        <v>247</v>
      </c>
      <c r="E193" s="245">
        <v>31</v>
      </c>
      <c r="F193" s="246"/>
      <c r="G193" s="247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0</v>
      </c>
      <c r="O193" s="230">
        <f>ROUND(E193*N193,2)</f>
        <v>0</v>
      </c>
      <c r="P193" s="230">
        <v>0</v>
      </c>
      <c r="Q193" s="230">
        <f>ROUND(E193*P193,2)</f>
        <v>0</v>
      </c>
      <c r="R193" s="231"/>
      <c r="S193" s="231" t="s">
        <v>248</v>
      </c>
      <c r="T193" s="231" t="s">
        <v>249</v>
      </c>
      <c r="U193" s="231">
        <v>1.4999999999999999E-2</v>
      </c>
      <c r="V193" s="231">
        <f>ROUND(E193*U193,2)</f>
        <v>0.47</v>
      </c>
      <c r="W193" s="231"/>
      <c r="X193" s="231" t="s">
        <v>191</v>
      </c>
      <c r="Y193" s="231" t="s">
        <v>192</v>
      </c>
      <c r="Z193" s="210"/>
      <c r="AA193" s="210"/>
      <c r="AB193" s="210"/>
      <c r="AC193" s="210"/>
      <c r="AD193" s="210"/>
      <c r="AE193" s="210"/>
      <c r="AF193" s="210"/>
      <c r="AG193" s="210" t="s">
        <v>193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>
      <c r="A194" s="227"/>
      <c r="B194" s="228"/>
      <c r="C194" s="271" t="s">
        <v>1753</v>
      </c>
      <c r="D194" s="264"/>
      <c r="E194" s="265">
        <v>31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251</v>
      </c>
      <c r="AH194" s="210">
        <v>5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>
      <c r="A195" s="242">
        <v>44</v>
      </c>
      <c r="B195" s="243" t="s">
        <v>526</v>
      </c>
      <c r="C195" s="256" t="s">
        <v>527</v>
      </c>
      <c r="D195" s="244" t="s">
        <v>247</v>
      </c>
      <c r="E195" s="245">
        <v>31</v>
      </c>
      <c r="F195" s="246"/>
      <c r="G195" s="247">
        <f>ROUND(E195*F195,2)</f>
        <v>0</v>
      </c>
      <c r="H195" s="232"/>
      <c r="I195" s="231">
        <f>ROUND(E195*H195,2)</f>
        <v>0</v>
      </c>
      <c r="J195" s="232"/>
      <c r="K195" s="231">
        <f>ROUND(E195*J195,2)</f>
        <v>0</v>
      </c>
      <c r="L195" s="231">
        <v>21</v>
      </c>
      <c r="M195" s="231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1"/>
      <c r="S195" s="231" t="s">
        <v>248</v>
      </c>
      <c r="T195" s="231" t="s">
        <v>249</v>
      </c>
      <c r="U195" s="231">
        <v>1E-3</v>
      </c>
      <c r="V195" s="231">
        <f>ROUND(E195*U195,2)</f>
        <v>0.03</v>
      </c>
      <c r="W195" s="231"/>
      <c r="X195" s="231" t="s">
        <v>191</v>
      </c>
      <c r="Y195" s="231" t="s">
        <v>192</v>
      </c>
      <c r="Z195" s="210"/>
      <c r="AA195" s="210"/>
      <c r="AB195" s="210"/>
      <c r="AC195" s="210"/>
      <c r="AD195" s="210"/>
      <c r="AE195" s="210"/>
      <c r="AF195" s="210"/>
      <c r="AG195" s="210" t="s">
        <v>193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2">
      <c r="A196" s="227"/>
      <c r="B196" s="228"/>
      <c r="C196" s="271" t="s">
        <v>1753</v>
      </c>
      <c r="D196" s="264"/>
      <c r="E196" s="265">
        <v>31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251</v>
      </c>
      <c r="AH196" s="210">
        <v>5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>
      <c r="A197" s="242">
        <v>45</v>
      </c>
      <c r="B197" s="243" t="s">
        <v>528</v>
      </c>
      <c r="C197" s="256" t="s">
        <v>529</v>
      </c>
      <c r="D197" s="244" t="s">
        <v>247</v>
      </c>
      <c r="E197" s="245">
        <v>31</v>
      </c>
      <c r="F197" s="246"/>
      <c r="G197" s="247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0</v>
      </c>
      <c r="O197" s="230">
        <f>ROUND(E197*N197,2)</f>
        <v>0</v>
      </c>
      <c r="P197" s="230">
        <v>0</v>
      </c>
      <c r="Q197" s="230">
        <f>ROUND(E197*P197,2)</f>
        <v>0</v>
      </c>
      <c r="R197" s="231"/>
      <c r="S197" s="231" t="s">
        <v>248</v>
      </c>
      <c r="T197" s="231" t="s">
        <v>249</v>
      </c>
      <c r="U197" s="231">
        <v>3.5000000000000001E-3</v>
      </c>
      <c r="V197" s="231">
        <f>ROUND(E197*U197,2)</f>
        <v>0.11</v>
      </c>
      <c r="W197" s="231"/>
      <c r="X197" s="231" t="s">
        <v>191</v>
      </c>
      <c r="Y197" s="231" t="s">
        <v>192</v>
      </c>
      <c r="Z197" s="210"/>
      <c r="AA197" s="210"/>
      <c r="AB197" s="210"/>
      <c r="AC197" s="210"/>
      <c r="AD197" s="210"/>
      <c r="AE197" s="210"/>
      <c r="AF197" s="210"/>
      <c r="AG197" s="210" t="s">
        <v>193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>
      <c r="A198" s="227"/>
      <c r="B198" s="228"/>
      <c r="C198" s="271" t="s">
        <v>1747</v>
      </c>
      <c r="D198" s="264"/>
      <c r="E198" s="265">
        <v>31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251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>
      <c r="A199" s="242">
        <v>46</v>
      </c>
      <c r="B199" s="243" t="s">
        <v>530</v>
      </c>
      <c r="C199" s="256" t="s">
        <v>531</v>
      </c>
      <c r="D199" s="244" t="s">
        <v>471</v>
      </c>
      <c r="E199" s="245">
        <v>6.2E-4</v>
      </c>
      <c r="F199" s="246"/>
      <c r="G199" s="247">
        <f>ROUND(E199*F199,2)</f>
        <v>0</v>
      </c>
      <c r="H199" s="232"/>
      <c r="I199" s="231">
        <f>ROUND(E199*H199,2)</f>
        <v>0</v>
      </c>
      <c r="J199" s="232"/>
      <c r="K199" s="231">
        <f>ROUND(E199*J199,2)</f>
        <v>0</v>
      </c>
      <c r="L199" s="231">
        <v>21</v>
      </c>
      <c r="M199" s="231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1"/>
      <c r="S199" s="231" t="s">
        <v>248</v>
      </c>
      <c r="T199" s="231" t="s">
        <v>249</v>
      </c>
      <c r="U199" s="231">
        <v>21.428999999999998</v>
      </c>
      <c r="V199" s="231">
        <f>ROUND(E199*U199,2)</f>
        <v>0.01</v>
      </c>
      <c r="W199" s="231"/>
      <c r="X199" s="231" t="s">
        <v>191</v>
      </c>
      <c r="Y199" s="231" t="s">
        <v>192</v>
      </c>
      <c r="Z199" s="210"/>
      <c r="AA199" s="210"/>
      <c r="AB199" s="210"/>
      <c r="AC199" s="210"/>
      <c r="AD199" s="210"/>
      <c r="AE199" s="210"/>
      <c r="AF199" s="210"/>
      <c r="AG199" s="210" t="s">
        <v>193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2">
      <c r="A200" s="227"/>
      <c r="B200" s="228"/>
      <c r="C200" s="271" t="s">
        <v>1754</v>
      </c>
      <c r="D200" s="264"/>
      <c r="E200" s="265">
        <v>6.2E-4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251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>
      <c r="A201" s="242">
        <v>47</v>
      </c>
      <c r="B201" s="243" t="s">
        <v>533</v>
      </c>
      <c r="C201" s="256" t="s">
        <v>534</v>
      </c>
      <c r="D201" s="244" t="s">
        <v>247</v>
      </c>
      <c r="E201" s="245">
        <v>31</v>
      </c>
      <c r="F201" s="246"/>
      <c r="G201" s="247">
        <f>ROUND(E201*F201,2)</f>
        <v>0</v>
      </c>
      <c r="H201" s="232"/>
      <c r="I201" s="231">
        <f>ROUND(E201*H201,2)</f>
        <v>0</v>
      </c>
      <c r="J201" s="232"/>
      <c r="K201" s="231">
        <f>ROUND(E201*J201,2)</f>
        <v>0</v>
      </c>
      <c r="L201" s="231">
        <v>21</v>
      </c>
      <c r="M201" s="231">
        <f>G201*(1+L201/100)</f>
        <v>0</v>
      </c>
      <c r="N201" s="230">
        <v>0</v>
      </c>
      <c r="O201" s="230">
        <f>ROUND(E201*N201,2)</f>
        <v>0</v>
      </c>
      <c r="P201" s="230">
        <v>0</v>
      </c>
      <c r="Q201" s="230">
        <f>ROUND(E201*P201,2)</f>
        <v>0</v>
      </c>
      <c r="R201" s="231"/>
      <c r="S201" s="231" t="s">
        <v>248</v>
      </c>
      <c r="T201" s="231" t="s">
        <v>249</v>
      </c>
      <c r="U201" s="231">
        <v>1.0999999999999999E-2</v>
      </c>
      <c r="V201" s="231">
        <f>ROUND(E201*U201,2)</f>
        <v>0.34</v>
      </c>
      <c r="W201" s="231"/>
      <c r="X201" s="231" t="s">
        <v>191</v>
      </c>
      <c r="Y201" s="231" t="s">
        <v>192</v>
      </c>
      <c r="Z201" s="210"/>
      <c r="AA201" s="210"/>
      <c r="AB201" s="210"/>
      <c r="AC201" s="210"/>
      <c r="AD201" s="210"/>
      <c r="AE201" s="210"/>
      <c r="AF201" s="210"/>
      <c r="AG201" s="210" t="s">
        <v>193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2">
      <c r="A202" s="227"/>
      <c r="B202" s="228"/>
      <c r="C202" s="271" t="s">
        <v>1755</v>
      </c>
      <c r="D202" s="264"/>
      <c r="E202" s="265">
        <v>31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251</v>
      </c>
      <c r="AH202" s="210">
        <v>5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>
      <c r="A203" s="242">
        <v>48</v>
      </c>
      <c r="B203" s="243" t="s">
        <v>536</v>
      </c>
      <c r="C203" s="256" t="s">
        <v>537</v>
      </c>
      <c r="D203" s="244" t="s">
        <v>320</v>
      </c>
      <c r="E203" s="245">
        <v>0.155</v>
      </c>
      <c r="F203" s="246"/>
      <c r="G203" s="247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0</v>
      </c>
      <c r="O203" s="230">
        <f>ROUND(E203*N203,2)</f>
        <v>0</v>
      </c>
      <c r="P203" s="230">
        <v>0</v>
      </c>
      <c r="Q203" s="230">
        <f>ROUND(E203*P203,2)</f>
        <v>0</v>
      </c>
      <c r="R203" s="231"/>
      <c r="S203" s="231" t="s">
        <v>248</v>
      </c>
      <c r="T203" s="231" t="s">
        <v>249</v>
      </c>
      <c r="U203" s="231">
        <v>0.26</v>
      </c>
      <c r="V203" s="231">
        <f>ROUND(E203*U203,2)</f>
        <v>0.04</v>
      </c>
      <c r="W203" s="231"/>
      <c r="X203" s="231" t="s">
        <v>191</v>
      </c>
      <c r="Y203" s="231" t="s">
        <v>192</v>
      </c>
      <c r="Z203" s="210"/>
      <c r="AA203" s="210"/>
      <c r="AB203" s="210"/>
      <c r="AC203" s="210"/>
      <c r="AD203" s="210"/>
      <c r="AE203" s="210"/>
      <c r="AF203" s="210"/>
      <c r="AG203" s="210" t="s">
        <v>193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2">
      <c r="A204" s="227"/>
      <c r="B204" s="228"/>
      <c r="C204" s="271" t="s">
        <v>1756</v>
      </c>
      <c r="D204" s="264"/>
      <c r="E204" s="265">
        <v>0.155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251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>
      <c r="A205" s="242">
        <v>49</v>
      </c>
      <c r="B205" s="243" t="s">
        <v>551</v>
      </c>
      <c r="C205" s="256" t="s">
        <v>552</v>
      </c>
      <c r="D205" s="244" t="s">
        <v>320</v>
      </c>
      <c r="E205" s="245">
        <v>0.155</v>
      </c>
      <c r="F205" s="246"/>
      <c r="G205" s="247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0</v>
      </c>
      <c r="O205" s="230">
        <f>ROUND(E205*N205,2)</f>
        <v>0</v>
      </c>
      <c r="P205" s="230">
        <v>0</v>
      </c>
      <c r="Q205" s="230">
        <f>ROUND(E205*P205,2)</f>
        <v>0</v>
      </c>
      <c r="R205" s="231"/>
      <c r="S205" s="231" t="s">
        <v>248</v>
      </c>
      <c r="T205" s="231" t="s">
        <v>249</v>
      </c>
      <c r="U205" s="231">
        <v>0.88400000000000001</v>
      </c>
      <c r="V205" s="231">
        <f>ROUND(E205*U205,2)</f>
        <v>0.14000000000000001</v>
      </c>
      <c r="W205" s="231"/>
      <c r="X205" s="231" t="s">
        <v>191</v>
      </c>
      <c r="Y205" s="231" t="s">
        <v>192</v>
      </c>
      <c r="Z205" s="210"/>
      <c r="AA205" s="210"/>
      <c r="AB205" s="210"/>
      <c r="AC205" s="210"/>
      <c r="AD205" s="210"/>
      <c r="AE205" s="210"/>
      <c r="AF205" s="210"/>
      <c r="AG205" s="210" t="s">
        <v>193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2">
      <c r="A206" s="227"/>
      <c r="B206" s="228"/>
      <c r="C206" s="271" t="s">
        <v>1757</v>
      </c>
      <c r="D206" s="264"/>
      <c r="E206" s="265">
        <v>0.155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251</v>
      </c>
      <c r="AH206" s="210">
        <v>5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>
      <c r="A207" s="242">
        <v>50</v>
      </c>
      <c r="B207" s="243" t="s">
        <v>554</v>
      </c>
      <c r="C207" s="256" t="s">
        <v>555</v>
      </c>
      <c r="D207" s="244" t="s">
        <v>320</v>
      </c>
      <c r="E207" s="245">
        <v>2.17</v>
      </c>
      <c r="F207" s="246"/>
      <c r="G207" s="247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0</v>
      </c>
      <c r="O207" s="230">
        <f>ROUND(E207*N207,2)</f>
        <v>0</v>
      </c>
      <c r="P207" s="230">
        <v>0</v>
      </c>
      <c r="Q207" s="230">
        <f>ROUND(E207*P207,2)</f>
        <v>0</v>
      </c>
      <c r="R207" s="231"/>
      <c r="S207" s="231" t="s">
        <v>248</v>
      </c>
      <c r="T207" s="231" t="s">
        <v>249</v>
      </c>
      <c r="U207" s="231">
        <v>2.8000000000000001E-2</v>
      </c>
      <c r="V207" s="231">
        <f>ROUND(E207*U207,2)</f>
        <v>0.06</v>
      </c>
      <c r="W207" s="231"/>
      <c r="X207" s="231" t="s">
        <v>191</v>
      </c>
      <c r="Y207" s="231" t="s">
        <v>192</v>
      </c>
      <c r="Z207" s="210"/>
      <c r="AA207" s="210"/>
      <c r="AB207" s="210"/>
      <c r="AC207" s="210"/>
      <c r="AD207" s="210"/>
      <c r="AE207" s="210"/>
      <c r="AF207" s="210"/>
      <c r="AG207" s="210" t="s">
        <v>193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2">
      <c r="A208" s="227"/>
      <c r="B208" s="228"/>
      <c r="C208" s="271" t="s">
        <v>1758</v>
      </c>
      <c r="D208" s="264"/>
      <c r="E208" s="265">
        <v>2.17</v>
      </c>
      <c r="F208" s="231"/>
      <c r="G208" s="231"/>
      <c r="H208" s="231"/>
      <c r="I208" s="231"/>
      <c r="J208" s="231"/>
      <c r="K208" s="231"/>
      <c r="L208" s="231"/>
      <c r="M208" s="231"/>
      <c r="N208" s="230"/>
      <c r="O208" s="230"/>
      <c r="P208" s="230"/>
      <c r="Q208" s="230"/>
      <c r="R208" s="231"/>
      <c r="S208" s="231"/>
      <c r="T208" s="231"/>
      <c r="U208" s="231"/>
      <c r="V208" s="231"/>
      <c r="W208" s="231"/>
      <c r="X208" s="231"/>
      <c r="Y208" s="231"/>
      <c r="Z208" s="210"/>
      <c r="AA208" s="210"/>
      <c r="AB208" s="210"/>
      <c r="AC208" s="210"/>
      <c r="AD208" s="210"/>
      <c r="AE208" s="210"/>
      <c r="AF208" s="210"/>
      <c r="AG208" s="210" t="s">
        <v>251</v>
      </c>
      <c r="AH208" s="210">
        <v>0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ht="22.5" outlineLevel="1">
      <c r="A209" s="242">
        <v>51</v>
      </c>
      <c r="B209" s="243" t="s">
        <v>557</v>
      </c>
      <c r="C209" s="256" t="s">
        <v>558</v>
      </c>
      <c r="D209" s="244" t="s">
        <v>320</v>
      </c>
      <c r="E209" s="245">
        <v>6.6942000000000004</v>
      </c>
      <c r="F209" s="246"/>
      <c r="G209" s="247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0</v>
      </c>
      <c r="O209" s="230">
        <f>ROUND(E209*N209,2)</f>
        <v>0</v>
      </c>
      <c r="P209" s="230">
        <v>0</v>
      </c>
      <c r="Q209" s="230">
        <f>ROUND(E209*P209,2)</f>
        <v>0</v>
      </c>
      <c r="R209" s="231"/>
      <c r="S209" s="231" t="s">
        <v>248</v>
      </c>
      <c r="T209" s="231" t="s">
        <v>249</v>
      </c>
      <c r="U209" s="231">
        <v>0</v>
      </c>
      <c r="V209" s="231">
        <f>ROUND(E209*U209,2)</f>
        <v>0</v>
      </c>
      <c r="W209" s="231"/>
      <c r="X209" s="231" t="s">
        <v>191</v>
      </c>
      <c r="Y209" s="231" t="s">
        <v>482</v>
      </c>
      <c r="Z209" s="210"/>
      <c r="AA209" s="210"/>
      <c r="AB209" s="210"/>
      <c r="AC209" s="210"/>
      <c r="AD209" s="210"/>
      <c r="AE209" s="210"/>
      <c r="AF209" s="210"/>
      <c r="AG209" s="210" t="s">
        <v>193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2">
      <c r="A210" s="227"/>
      <c r="B210" s="228"/>
      <c r="C210" s="272" t="s">
        <v>391</v>
      </c>
      <c r="D210" s="266"/>
      <c r="E210" s="267"/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251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>
      <c r="A211" s="227"/>
      <c r="B211" s="228"/>
      <c r="C211" s="273" t="s">
        <v>1725</v>
      </c>
      <c r="D211" s="266"/>
      <c r="E211" s="267">
        <v>22.245999999999999</v>
      </c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251</v>
      </c>
      <c r="AH211" s="210">
        <v>2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3">
      <c r="A212" s="227"/>
      <c r="B212" s="228"/>
      <c r="C212" s="273" t="s">
        <v>1726</v>
      </c>
      <c r="D212" s="266"/>
      <c r="E212" s="267">
        <v>3.8250000000000002</v>
      </c>
      <c r="F212" s="231"/>
      <c r="G212" s="231"/>
      <c r="H212" s="231"/>
      <c r="I212" s="231"/>
      <c r="J212" s="231"/>
      <c r="K212" s="231"/>
      <c r="L212" s="231"/>
      <c r="M212" s="231"/>
      <c r="N212" s="230"/>
      <c r="O212" s="230"/>
      <c r="P212" s="230"/>
      <c r="Q212" s="230"/>
      <c r="R212" s="231"/>
      <c r="S212" s="231"/>
      <c r="T212" s="231"/>
      <c r="U212" s="231"/>
      <c r="V212" s="231"/>
      <c r="W212" s="231"/>
      <c r="X212" s="231"/>
      <c r="Y212" s="231"/>
      <c r="Z212" s="210"/>
      <c r="AA212" s="210"/>
      <c r="AB212" s="210"/>
      <c r="AC212" s="210"/>
      <c r="AD212" s="210"/>
      <c r="AE212" s="210"/>
      <c r="AF212" s="210"/>
      <c r="AG212" s="210" t="s">
        <v>251</v>
      </c>
      <c r="AH212" s="210">
        <v>2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>
      <c r="A213" s="227"/>
      <c r="B213" s="228"/>
      <c r="C213" s="273" t="s">
        <v>1727</v>
      </c>
      <c r="D213" s="266"/>
      <c r="E213" s="267">
        <v>26</v>
      </c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251</v>
      </c>
      <c r="AH213" s="210">
        <v>2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>
      <c r="A214" s="227"/>
      <c r="B214" s="228"/>
      <c r="C214" s="273" t="s">
        <v>1728</v>
      </c>
      <c r="D214" s="266"/>
      <c r="E214" s="267">
        <v>2.2000000000000002</v>
      </c>
      <c r="F214" s="231"/>
      <c r="G214" s="231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251</v>
      </c>
      <c r="AH214" s="210">
        <v>2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3">
      <c r="A215" s="227"/>
      <c r="B215" s="228"/>
      <c r="C215" s="273" t="s">
        <v>1729</v>
      </c>
      <c r="D215" s="266"/>
      <c r="E215" s="267">
        <v>-20.8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251</v>
      </c>
      <c r="AH215" s="210">
        <v>2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3">
      <c r="A216" s="227"/>
      <c r="B216" s="228"/>
      <c r="C216" s="274" t="s">
        <v>399</v>
      </c>
      <c r="D216" s="268"/>
      <c r="E216" s="269">
        <v>33.470999999999997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251</v>
      </c>
      <c r="AH216" s="210">
        <v>3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3">
      <c r="A217" s="227"/>
      <c r="B217" s="228"/>
      <c r="C217" s="272" t="s">
        <v>400</v>
      </c>
      <c r="D217" s="266"/>
      <c r="E217" s="267"/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251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33.75" outlineLevel="3">
      <c r="A218" s="227"/>
      <c r="B218" s="228"/>
      <c r="C218" s="271" t="s">
        <v>1735</v>
      </c>
      <c r="D218" s="264"/>
      <c r="E218" s="265">
        <v>6.6942000000000004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251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>
      <c r="A219" s="242">
        <v>52</v>
      </c>
      <c r="B219" s="243" t="s">
        <v>560</v>
      </c>
      <c r="C219" s="256" t="s">
        <v>561</v>
      </c>
      <c r="D219" s="244" t="s">
        <v>320</v>
      </c>
      <c r="E219" s="245">
        <v>1.96</v>
      </c>
      <c r="F219" s="246"/>
      <c r="G219" s="247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1.8907700000000001</v>
      </c>
      <c r="O219" s="230">
        <f>ROUND(E219*N219,2)</f>
        <v>3.71</v>
      </c>
      <c r="P219" s="230">
        <v>0</v>
      </c>
      <c r="Q219" s="230">
        <f>ROUND(E219*P219,2)</f>
        <v>0</v>
      </c>
      <c r="R219" s="231"/>
      <c r="S219" s="231" t="s">
        <v>248</v>
      </c>
      <c r="T219" s="231" t="s">
        <v>249</v>
      </c>
      <c r="U219" s="231">
        <v>1.6950000000000001</v>
      </c>
      <c r="V219" s="231">
        <f>ROUND(E219*U219,2)</f>
        <v>3.32</v>
      </c>
      <c r="W219" s="231"/>
      <c r="X219" s="231" t="s">
        <v>191</v>
      </c>
      <c r="Y219" s="231" t="s">
        <v>192</v>
      </c>
      <c r="Z219" s="210"/>
      <c r="AA219" s="210"/>
      <c r="AB219" s="210"/>
      <c r="AC219" s="210"/>
      <c r="AD219" s="210"/>
      <c r="AE219" s="210"/>
      <c r="AF219" s="210"/>
      <c r="AG219" s="210" t="s">
        <v>193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2">
      <c r="A220" s="227"/>
      <c r="B220" s="228"/>
      <c r="C220" s="271" t="s">
        <v>1759</v>
      </c>
      <c r="D220" s="264"/>
      <c r="E220" s="265">
        <v>1.3</v>
      </c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251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3">
      <c r="A221" s="227"/>
      <c r="B221" s="228"/>
      <c r="C221" s="271" t="s">
        <v>1760</v>
      </c>
      <c r="D221" s="264"/>
      <c r="E221" s="265">
        <v>0.66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251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2.5" outlineLevel="1">
      <c r="A222" s="242">
        <v>53</v>
      </c>
      <c r="B222" s="243" t="s">
        <v>565</v>
      </c>
      <c r="C222" s="256" t="s">
        <v>566</v>
      </c>
      <c r="D222" s="244" t="s">
        <v>471</v>
      </c>
      <c r="E222" s="245">
        <v>6.1740000000000004</v>
      </c>
      <c r="F222" s="246"/>
      <c r="G222" s="247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0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248</v>
      </c>
      <c r="T222" s="231" t="s">
        <v>249</v>
      </c>
      <c r="U222" s="231">
        <v>0</v>
      </c>
      <c r="V222" s="231">
        <f>ROUND(E222*U222,2)</f>
        <v>0</v>
      </c>
      <c r="W222" s="231"/>
      <c r="X222" s="231" t="s">
        <v>191</v>
      </c>
      <c r="Y222" s="231" t="s">
        <v>192</v>
      </c>
      <c r="Z222" s="210"/>
      <c r="AA222" s="210"/>
      <c r="AB222" s="210"/>
      <c r="AC222" s="210"/>
      <c r="AD222" s="210"/>
      <c r="AE222" s="210"/>
      <c r="AF222" s="210"/>
      <c r="AG222" s="210" t="s">
        <v>193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2">
      <c r="A223" s="227"/>
      <c r="B223" s="228"/>
      <c r="C223" s="272" t="s">
        <v>391</v>
      </c>
      <c r="D223" s="266"/>
      <c r="E223" s="267"/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251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3">
      <c r="A224" s="227"/>
      <c r="B224" s="228"/>
      <c r="C224" s="273" t="s">
        <v>1731</v>
      </c>
      <c r="D224" s="266"/>
      <c r="E224" s="267">
        <v>9.5340000000000007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251</v>
      </c>
      <c r="AH224" s="210">
        <v>2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>
      <c r="A225" s="227"/>
      <c r="B225" s="228"/>
      <c r="C225" s="273" t="s">
        <v>1732</v>
      </c>
      <c r="D225" s="266"/>
      <c r="E225" s="267">
        <v>0.5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251</v>
      </c>
      <c r="AH225" s="210">
        <v>2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2.5" outlineLevel="3">
      <c r="A226" s="227"/>
      <c r="B226" s="228"/>
      <c r="C226" s="273" t="s">
        <v>1733</v>
      </c>
      <c r="D226" s="266"/>
      <c r="E226" s="267">
        <v>0.25600000000000001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251</v>
      </c>
      <c r="AH226" s="210">
        <v>2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3">
      <c r="A227" s="227"/>
      <c r="B227" s="228"/>
      <c r="C227" s="274" t="s">
        <v>399</v>
      </c>
      <c r="D227" s="268"/>
      <c r="E227" s="269">
        <v>10.29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251</v>
      </c>
      <c r="AH227" s="210">
        <v>3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>
      <c r="A228" s="227"/>
      <c r="B228" s="228"/>
      <c r="C228" s="272" t="s">
        <v>400</v>
      </c>
      <c r="D228" s="266"/>
      <c r="E228" s="267"/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251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33.75" outlineLevel="3">
      <c r="A229" s="227"/>
      <c r="B229" s="228"/>
      <c r="C229" s="271" t="s">
        <v>1761</v>
      </c>
      <c r="D229" s="264"/>
      <c r="E229" s="265">
        <v>6.1740000000000004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251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>
      <c r="A230" s="242">
        <v>54</v>
      </c>
      <c r="B230" s="243" t="s">
        <v>572</v>
      </c>
      <c r="C230" s="256" t="s">
        <v>573</v>
      </c>
      <c r="D230" s="244" t="s">
        <v>574</v>
      </c>
      <c r="E230" s="245">
        <v>0.97650000000000003</v>
      </c>
      <c r="F230" s="246"/>
      <c r="G230" s="247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1E-3</v>
      </c>
      <c r="O230" s="230">
        <f>ROUND(E230*N230,2)</f>
        <v>0</v>
      </c>
      <c r="P230" s="230">
        <v>0</v>
      </c>
      <c r="Q230" s="230">
        <f>ROUND(E230*P230,2)</f>
        <v>0</v>
      </c>
      <c r="R230" s="231" t="s">
        <v>575</v>
      </c>
      <c r="S230" s="231" t="s">
        <v>248</v>
      </c>
      <c r="T230" s="231" t="s">
        <v>249</v>
      </c>
      <c r="U230" s="231">
        <v>0</v>
      </c>
      <c r="V230" s="231">
        <f>ROUND(E230*U230,2)</f>
        <v>0</v>
      </c>
      <c r="W230" s="231"/>
      <c r="X230" s="231" t="s">
        <v>576</v>
      </c>
      <c r="Y230" s="231" t="s">
        <v>192</v>
      </c>
      <c r="Z230" s="210"/>
      <c r="AA230" s="210"/>
      <c r="AB230" s="210"/>
      <c r="AC230" s="210"/>
      <c r="AD230" s="210"/>
      <c r="AE230" s="210"/>
      <c r="AF230" s="210"/>
      <c r="AG230" s="210" t="s">
        <v>577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2">
      <c r="A231" s="227"/>
      <c r="B231" s="228"/>
      <c r="C231" s="271" t="s">
        <v>1762</v>
      </c>
      <c r="D231" s="264"/>
      <c r="E231" s="265">
        <v>0.97650000000000003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251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>
      <c r="A232" s="242">
        <v>55</v>
      </c>
      <c r="B232" s="243" t="s">
        <v>579</v>
      </c>
      <c r="C232" s="256" t="s">
        <v>580</v>
      </c>
      <c r="D232" s="244" t="s">
        <v>320</v>
      </c>
      <c r="E232" s="245">
        <v>0.155</v>
      </c>
      <c r="F232" s="246"/>
      <c r="G232" s="247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0</v>
      </c>
      <c r="O232" s="230">
        <f>ROUND(E232*N232,2)</f>
        <v>0</v>
      </c>
      <c r="P232" s="230">
        <v>0</v>
      </c>
      <c r="Q232" s="230">
        <f>ROUND(E232*P232,2)</f>
        <v>0</v>
      </c>
      <c r="R232" s="231" t="s">
        <v>575</v>
      </c>
      <c r="S232" s="231" t="s">
        <v>248</v>
      </c>
      <c r="T232" s="231" t="s">
        <v>249</v>
      </c>
      <c r="U232" s="231">
        <v>0</v>
      </c>
      <c r="V232" s="231">
        <f>ROUND(E232*U232,2)</f>
        <v>0</v>
      </c>
      <c r="W232" s="231"/>
      <c r="X232" s="231" t="s">
        <v>576</v>
      </c>
      <c r="Y232" s="231" t="s">
        <v>192</v>
      </c>
      <c r="Z232" s="210"/>
      <c r="AA232" s="210"/>
      <c r="AB232" s="210"/>
      <c r="AC232" s="210"/>
      <c r="AD232" s="210"/>
      <c r="AE232" s="210"/>
      <c r="AF232" s="210"/>
      <c r="AG232" s="210" t="s">
        <v>577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2">
      <c r="A233" s="227"/>
      <c r="B233" s="228"/>
      <c r="C233" s="271" t="s">
        <v>1757</v>
      </c>
      <c r="D233" s="264"/>
      <c r="E233" s="265">
        <v>0.155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251</v>
      </c>
      <c r="AH233" s="210">
        <v>5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>
      <c r="A234" s="242">
        <v>56</v>
      </c>
      <c r="B234" s="243" t="s">
        <v>581</v>
      </c>
      <c r="C234" s="256" t="s">
        <v>582</v>
      </c>
      <c r="D234" s="244" t="s">
        <v>320</v>
      </c>
      <c r="E234" s="245">
        <v>2.2181199999999999</v>
      </c>
      <c r="F234" s="246"/>
      <c r="G234" s="247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1.67</v>
      </c>
      <c r="O234" s="230">
        <f>ROUND(E234*N234,2)</f>
        <v>3.7</v>
      </c>
      <c r="P234" s="230">
        <v>0</v>
      </c>
      <c r="Q234" s="230">
        <f>ROUND(E234*P234,2)</f>
        <v>0</v>
      </c>
      <c r="R234" s="231" t="s">
        <v>575</v>
      </c>
      <c r="S234" s="231" t="s">
        <v>249</v>
      </c>
      <c r="T234" s="231" t="s">
        <v>249</v>
      </c>
      <c r="U234" s="231">
        <v>0</v>
      </c>
      <c r="V234" s="231">
        <f>ROUND(E234*U234,2)</f>
        <v>0</v>
      </c>
      <c r="W234" s="231"/>
      <c r="X234" s="231" t="s">
        <v>576</v>
      </c>
      <c r="Y234" s="231" t="s">
        <v>482</v>
      </c>
      <c r="Z234" s="210"/>
      <c r="AA234" s="210"/>
      <c r="AB234" s="210"/>
      <c r="AC234" s="210"/>
      <c r="AD234" s="210"/>
      <c r="AE234" s="210"/>
      <c r="AF234" s="210"/>
      <c r="AG234" s="210" t="s">
        <v>577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2">
      <c r="A235" s="227"/>
      <c r="B235" s="228"/>
      <c r="C235" s="272" t="s">
        <v>391</v>
      </c>
      <c r="D235" s="266"/>
      <c r="E235" s="267"/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251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3">
      <c r="A236" s="227"/>
      <c r="B236" s="228"/>
      <c r="C236" s="273" t="s">
        <v>1763</v>
      </c>
      <c r="D236" s="266"/>
      <c r="E236" s="267">
        <v>6.2081299999999997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251</v>
      </c>
      <c r="AH236" s="210">
        <v>2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3">
      <c r="A237" s="227"/>
      <c r="B237" s="228"/>
      <c r="C237" s="273" t="s">
        <v>1764</v>
      </c>
      <c r="D237" s="266"/>
      <c r="E237" s="267">
        <v>4.8825000000000003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251</v>
      </c>
      <c r="AH237" s="210">
        <v>2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3">
      <c r="A238" s="227"/>
      <c r="B238" s="228"/>
      <c r="C238" s="274" t="s">
        <v>399</v>
      </c>
      <c r="D238" s="268"/>
      <c r="E238" s="269">
        <v>11.090630000000001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251</v>
      </c>
      <c r="AH238" s="210">
        <v>3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>
      <c r="A239" s="227"/>
      <c r="B239" s="228"/>
      <c r="C239" s="272" t="s">
        <v>400</v>
      </c>
      <c r="D239" s="266"/>
      <c r="E239" s="267"/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251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33.75" outlineLevel="3">
      <c r="A240" s="227"/>
      <c r="B240" s="228"/>
      <c r="C240" s="271" t="s">
        <v>1765</v>
      </c>
      <c r="D240" s="264"/>
      <c r="E240" s="265">
        <v>2.2181199999999999</v>
      </c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251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>
      <c r="A241" s="242">
        <v>57</v>
      </c>
      <c r="B241" s="243" t="s">
        <v>585</v>
      </c>
      <c r="C241" s="256" t="s">
        <v>586</v>
      </c>
      <c r="D241" s="244" t="s">
        <v>587</v>
      </c>
      <c r="E241" s="245">
        <v>10</v>
      </c>
      <c r="F241" s="246"/>
      <c r="G241" s="247">
        <f>ROUND(E241*F241,2)</f>
        <v>0</v>
      </c>
      <c r="H241" s="232"/>
      <c r="I241" s="231">
        <f>ROUND(E241*H241,2)</f>
        <v>0</v>
      </c>
      <c r="J241" s="232"/>
      <c r="K241" s="231">
        <f>ROUND(E241*J241,2)</f>
        <v>0</v>
      </c>
      <c r="L241" s="231">
        <v>21</v>
      </c>
      <c r="M241" s="231">
        <f>G241*(1+L241/100)</f>
        <v>0</v>
      </c>
      <c r="N241" s="230">
        <v>1E-3</v>
      </c>
      <c r="O241" s="230">
        <f>ROUND(E241*N241,2)</f>
        <v>0.01</v>
      </c>
      <c r="P241" s="230">
        <v>0</v>
      </c>
      <c r="Q241" s="230">
        <f>ROUND(E241*P241,2)</f>
        <v>0</v>
      </c>
      <c r="R241" s="231" t="s">
        <v>575</v>
      </c>
      <c r="S241" s="231" t="s">
        <v>248</v>
      </c>
      <c r="T241" s="231" t="s">
        <v>249</v>
      </c>
      <c r="U241" s="231">
        <v>0</v>
      </c>
      <c r="V241" s="231">
        <f>ROUND(E241*U241,2)</f>
        <v>0</v>
      </c>
      <c r="W241" s="231"/>
      <c r="X241" s="231" t="s">
        <v>576</v>
      </c>
      <c r="Y241" s="231" t="s">
        <v>192</v>
      </c>
      <c r="Z241" s="210"/>
      <c r="AA241" s="210"/>
      <c r="AB241" s="210"/>
      <c r="AC241" s="210"/>
      <c r="AD241" s="210"/>
      <c r="AE241" s="210"/>
      <c r="AF241" s="210"/>
      <c r="AG241" s="210" t="s">
        <v>577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2">
      <c r="A242" s="227"/>
      <c r="B242" s="228"/>
      <c r="C242" s="272" t="s">
        <v>391</v>
      </c>
      <c r="D242" s="266"/>
      <c r="E242" s="267"/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251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>
      <c r="A243" s="227"/>
      <c r="B243" s="228"/>
      <c r="C243" s="273" t="s">
        <v>1766</v>
      </c>
      <c r="D243" s="266"/>
      <c r="E243" s="267">
        <v>6.2E-2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251</v>
      </c>
      <c r="AH243" s="210">
        <v>2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>
      <c r="A244" s="227"/>
      <c r="B244" s="228"/>
      <c r="C244" s="272" t="s">
        <v>400</v>
      </c>
      <c r="D244" s="266"/>
      <c r="E244" s="267"/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251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3">
      <c r="A245" s="227"/>
      <c r="B245" s="228"/>
      <c r="C245" s="271" t="s">
        <v>1646</v>
      </c>
      <c r="D245" s="264"/>
      <c r="E245" s="265">
        <v>10</v>
      </c>
      <c r="F245" s="231"/>
      <c r="G245" s="231"/>
      <c r="H245" s="231"/>
      <c r="I245" s="231"/>
      <c r="J245" s="231"/>
      <c r="K245" s="231"/>
      <c r="L245" s="231"/>
      <c r="M245" s="231"/>
      <c r="N245" s="230"/>
      <c r="O245" s="230"/>
      <c r="P245" s="230"/>
      <c r="Q245" s="230"/>
      <c r="R245" s="231"/>
      <c r="S245" s="231"/>
      <c r="T245" s="231"/>
      <c r="U245" s="231"/>
      <c r="V245" s="231"/>
      <c r="W245" s="231"/>
      <c r="X245" s="231"/>
      <c r="Y245" s="231"/>
      <c r="Z245" s="210"/>
      <c r="AA245" s="210"/>
      <c r="AB245" s="210"/>
      <c r="AC245" s="210"/>
      <c r="AD245" s="210"/>
      <c r="AE245" s="210"/>
      <c r="AF245" s="210"/>
      <c r="AG245" s="210" t="s">
        <v>251</v>
      </c>
      <c r="AH245" s="210">
        <v>0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>
      <c r="A246" s="248">
        <v>58</v>
      </c>
      <c r="B246" s="249" t="s">
        <v>590</v>
      </c>
      <c r="C246" s="255" t="s">
        <v>591</v>
      </c>
      <c r="D246" s="250" t="s">
        <v>592</v>
      </c>
      <c r="E246" s="251">
        <v>5</v>
      </c>
      <c r="F246" s="252"/>
      <c r="G246" s="253">
        <f>ROUND(E246*F246,2)</f>
        <v>0</v>
      </c>
      <c r="H246" s="232"/>
      <c r="I246" s="231">
        <f>ROUND(E246*H246,2)</f>
        <v>0</v>
      </c>
      <c r="J246" s="232"/>
      <c r="K246" s="231">
        <f>ROUND(E246*J246,2)</f>
        <v>0</v>
      </c>
      <c r="L246" s="231">
        <v>21</v>
      </c>
      <c r="M246" s="231">
        <f>G246*(1+L246/100)</f>
        <v>0</v>
      </c>
      <c r="N246" s="230">
        <v>1E-3</v>
      </c>
      <c r="O246" s="230">
        <f>ROUND(E246*N246,2)</f>
        <v>0.01</v>
      </c>
      <c r="P246" s="230">
        <v>0</v>
      </c>
      <c r="Q246" s="230">
        <f>ROUND(E246*P246,2)</f>
        <v>0</v>
      </c>
      <c r="R246" s="231" t="s">
        <v>575</v>
      </c>
      <c r="S246" s="231" t="s">
        <v>248</v>
      </c>
      <c r="T246" s="231" t="s">
        <v>249</v>
      </c>
      <c r="U246" s="231">
        <v>0</v>
      </c>
      <c r="V246" s="231">
        <f>ROUND(E246*U246,2)</f>
        <v>0</v>
      </c>
      <c r="W246" s="231"/>
      <c r="X246" s="231" t="s">
        <v>576</v>
      </c>
      <c r="Y246" s="231" t="s">
        <v>192</v>
      </c>
      <c r="Z246" s="210"/>
      <c r="AA246" s="210"/>
      <c r="AB246" s="210"/>
      <c r="AC246" s="210"/>
      <c r="AD246" s="210"/>
      <c r="AE246" s="210"/>
      <c r="AF246" s="210"/>
      <c r="AG246" s="210" t="s">
        <v>577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>
      <c r="A247" s="235" t="s">
        <v>184</v>
      </c>
      <c r="B247" s="236" t="s">
        <v>112</v>
      </c>
      <c r="C247" s="254" t="s">
        <v>113</v>
      </c>
      <c r="D247" s="237"/>
      <c r="E247" s="238"/>
      <c r="F247" s="239"/>
      <c r="G247" s="240">
        <f>SUMIF(AG248:AG305,"&lt;&gt;NOR",G248:G305)</f>
        <v>0</v>
      </c>
      <c r="H247" s="234"/>
      <c r="I247" s="234">
        <f>SUM(I248:I305)</f>
        <v>0</v>
      </c>
      <c r="J247" s="234"/>
      <c r="K247" s="234">
        <f>SUM(K248:K305)</f>
        <v>0</v>
      </c>
      <c r="L247" s="234"/>
      <c r="M247" s="234">
        <f>SUM(M248:M305)</f>
        <v>0</v>
      </c>
      <c r="N247" s="233"/>
      <c r="O247" s="233">
        <f>SUM(O248:O305)</f>
        <v>320.27000000000004</v>
      </c>
      <c r="P247" s="233"/>
      <c r="Q247" s="233">
        <f>SUM(Q248:Q305)</f>
        <v>0</v>
      </c>
      <c r="R247" s="234"/>
      <c r="S247" s="234"/>
      <c r="T247" s="234"/>
      <c r="U247" s="234"/>
      <c r="V247" s="234">
        <f>SUM(V248:V305)</f>
        <v>463.82999999999993</v>
      </c>
      <c r="W247" s="234"/>
      <c r="X247" s="234"/>
      <c r="Y247" s="234"/>
      <c r="AG247" t="s">
        <v>185</v>
      </c>
    </row>
    <row r="248" spans="1:60" ht="33.75" outlineLevel="1">
      <c r="A248" s="242">
        <v>59</v>
      </c>
      <c r="B248" s="243" t="s">
        <v>686</v>
      </c>
      <c r="C248" s="256" t="s">
        <v>687</v>
      </c>
      <c r="D248" s="244" t="s">
        <v>247</v>
      </c>
      <c r="E248" s="245">
        <v>99.33</v>
      </c>
      <c r="F248" s="246"/>
      <c r="G248" s="247">
        <f>ROUND(E248*F248,2)</f>
        <v>0</v>
      </c>
      <c r="H248" s="232"/>
      <c r="I248" s="231">
        <f>ROUND(E248*H248,2)</f>
        <v>0</v>
      </c>
      <c r="J248" s="232"/>
      <c r="K248" s="231">
        <f>ROUND(E248*J248,2)</f>
        <v>0</v>
      </c>
      <c r="L248" s="231">
        <v>21</v>
      </c>
      <c r="M248" s="231">
        <f>G248*(1+L248/100)</f>
        <v>0</v>
      </c>
      <c r="N248" s="230">
        <v>0.29925000000000002</v>
      </c>
      <c r="O248" s="230">
        <f>ROUND(E248*N248,2)</f>
        <v>29.72</v>
      </c>
      <c r="P248" s="230">
        <v>0</v>
      </c>
      <c r="Q248" s="230">
        <f>ROUND(E248*P248,2)</f>
        <v>0</v>
      </c>
      <c r="R248" s="231"/>
      <c r="S248" s="231" t="s">
        <v>248</v>
      </c>
      <c r="T248" s="231" t="s">
        <v>190</v>
      </c>
      <c r="U248" s="231">
        <v>1.6E-2</v>
      </c>
      <c r="V248" s="231">
        <f>ROUND(E248*U248,2)</f>
        <v>1.59</v>
      </c>
      <c r="W248" s="231"/>
      <c r="X248" s="231" t="s">
        <v>191</v>
      </c>
      <c r="Y248" s="231" t="s">
        <v>482</v>
      </c>
      <c r="Z248" s="210"/>
      <c r="AA248" s="210"/>
      <c r="AB248" s="210"/>
      <c r="AC248" s="210"/>
      <c r="AD248" s="210"/>
      <c r="AE248" s="210"/>
      <c r="AF248" s="210"/>
      <c r="AG248" s="210" t="s">
        <v>193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2">
      <c r="A249" s="227"/>
      <c r="B249" s="228"/>
      <c r="C249" s="272" t="s">
        <v>391</v>
      </c>
      <c r="D249" s="266"/>
      <c r="E249" s="267"/>
      <c r="F249" s="231"/>
      <c r="G249" s="231"/>
      <c r="H249" s="231"/>
      <c r="I249" s="231"/>
      <c r="J249" s="231"/>
      <c r="K249" s="231"/>
      <c r="L249" s="231"/>
      <c r="M249" s="231"/>
      <c r="N249" s="230"/>
      <c r="O249" s="230"/>
      <c r="P249" s="230"/>
      <c r="Q249" s="230"/>
      <c r="R249" s="231"/>
      <c r="S249" s="231"/>
      <c r="T249" s="231"/>
      <c r="U249" s="231"/>
      <c r="V249" s="231"/>
      <c r="W249" s="231"/>
      <c r="X249" s="231"/>
      <c r="Y249" s="231"/>
      <c r="Z249" s="210"/>
      <c r="AA249" s="210"/>
      <c r="AB249" s="210"/>
      <c r="AC249" s="210"/>
      <c r="AD249" s="210"/>
      <c r="AE249" s="210"/>
      <c r="AF249" s="210"/>
      <c r="AG249" s="210" t="s">
        <v>251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3">
      <c r="A250" s="227"/>
      <c r="B250" s="228"/>
      <c r="C250" s="273" t="s">
        <v>1767</v>
      </c>
      <c r="D250" s="266"/>
      <c r="E250" s="267">
        <v>267.75</v>
      </c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251</v>
      </c>
      <c r="AH250" s="210">
        <v>2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>
      <c r="A251" s="227"/>
      <c r="B251" s="228"/>
      <c r="C251" s="273" t="s">
        <v>1768</v>
      </c>
      <c r="D251" s="266"/>
      <c r="E251" s="267">
        <v>154.35</v>
      </c>
      <c r="F251" s="231"/>
      <c r="G251" s="231"/>
      <c r="H251" s="231"/>
      <c r="I251" s="231"/>
      <c r="J251" s="231"/>
      <c r="K251" s="231"/>
      <c r="L251" s="231"/>
      <c r="M251" s="231"/>
      <c r="N251" s="230"/>
      <c r="O251" s="230"/>
      <c r="P251" s="230"/>
      <c r="Q251" s="230"/>
      <c r="R251" s="231"/>
      <c r="S251" s="231"/>
      <c r="T251" s="231"/>
      <c r="U251" s="231"/>
      <c r="V251" s="231"/>
      <c r="W251" s="231"/>
      <c r="X251" s="231"/>
      <c r="Y251" s="231"/>
      <c r="Z251" s="210"/>
      <c r="AA251" s="210"/>
      <c r="AB251" s="210"/>
      <c r="AC251" s="210"/>
      <c r="AD251" s="210"/>
      <c r="AE251" s="210"/>
      <c r="AF251" s="210"/>
      <c r="AG251" s="210" t="s">
        <v>251</v>
      </c>
      <c r="AH251" s="210">
        <v>2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ht="22.5" outlineLevel="3">
      <c r="A252" s="227"/>
      <c r="B252" s="228"/>
      <c r="C252" s="273" t="s">
        <v>1769</v>
      </c>
      <c r="D252" s="266"/>
      <c r="E252" s="267">
        <v>66.150000000000006</v>
      </c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251</v>
      </c>
      <c r="AH252" s="210">
        <v>2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>
      <c r="A253" s="227"/>
      <c r="B253" s="228"/>
      <c r="C253" s="273" t="s">
        <v>1770</v>
      </c>
      <c r="D253" s="266"/>
      <c r="E253" s="267">
        <v>8.4</v>
      </c>
      <c r="F253" s="231"/>
      <c r="G253" s="231"/>
      <c r="H253" s="231"/>
      <c r="I253" s="231"/>
      <c r="J253" s="231"/>
      <c r="K253" s="231"/>
      <c r="L253" s="231"/>
      <c r="M253" s="231"/>
      <c r="N253" s="230"/>
      <c r="O253" s="230"/>
      <c r="P253" s="230"/>
      <c r="Q253" s="230"/>
      <c r="R253" s="231"/>
      <c r="S253" s="231"/>
      <c r="T253" s="231"/>
      <c r="U253" s="231"/>
      <c r="V253" s="231"/>
      <c r="W253" s="231"/>
      <c r="X253" s="231"/>
      <c r="Y253" s="231"/>
      <c r="Z253" s="210"/>
      <c r="AA253" s="210"/>
      <c r="AB253" s="210"/>
      <c r="AC253" s="210"/>
      <c r="AD253" s="210"/>
      <c r="AE253" s="210"/>
      <c r="AF253" s="210"/>
      <c r="AG253" s="210" t="s">
        <v>251</v>
      </c>
      <c r="AH253" s="210">
        <v>2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>
      <c r="A254" s="227"/>
      <c r="B254" s="228"/>
      <c r="C254" s="274" t="s">
        <v>399</v>
      </c>
      <c r="D254" s="268"/>
      <c r="E254" s="269">
        <v>496.65</v>
      </c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251</v>
      </c>
      <c r="AH254" s="210">
        <v>3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>
      <c r="A255" s="227"/>
      <c r="B255" s="228"/>
      <c r="C255" s="272" t="s">
        <v>400</v>
      </c>
      <c r="D255" s="266"/>
      <c r="E255" s="267"/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251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3">
      <c r="A256" s="227"/>
      <c r="B256" s="228"/>
      <c r="C256" s="271" t="s">
        <v>1771</v>
      </c>
      <c r="D256" s="264"/>
      <c r="E256" s="265">
        <v>99.33</v>
      </c>
      <c r="F256" s="231"/>
      <c r="G256" s="231"/>
      <c r="H256" s="231"/>
      <c r="I256" s="231"/>
      <c r="J256" s="231"/>
      <c r="K256" s="231"/>
      <c r="L256" s="231"/>
      <c r="M256" s="231"/>
      <c r="N256" s="230"/>
      <c r="O256" s="230"/>
      <c r="P256" s="230"/>
      <c r="Q256" s="230"/>
      <c r="R256" s="231"/>
      <c r="S256" s="231"/>
      <c r="T256" s="231"/>
      <c r="U256" s="231"/>
      <c r="V256" s="231"/>
      <c r="W256" s="231"/>
      <c r="X256" s="231"/>
      <c r="Y256" s="231"/>
      <c r="Z256" s="210"/>
      <c r="AA256" s="210"/>
      <c r="AB256" s="210"/>
      <c r="AC256" s="210"/>
      <c r="AD256" s="210"/>
      <c r="AE256" s="210"/>
      <c r="AF256" s="210"/>
      <c r="AG256" s="210" t="s">
        <v>251</v>
      </c>
      <c r="AH256" s="210">
        <v>0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>
      <c r="A257" s="242">
        <v>60</v>
      </c>
      <c r="B257" s="243" t="s">
        <v>708</v>
      </c>
      <c r="C257" s="256" t="s">
        <v>709</v>
      </c>
      <c r="D257" s="244" t="s">
        <v>247</v>
      </c>
      <c r="E257" s="245">
        <v>473</v>
      </c>
      <c r="F257" s="246"/>
      <c r="G257" s="247">
        <f>ROUND(E257*F257,2)</f>
        <v>0</v>
      </c>
      <c r="H257" s="232"/>
      <c r="I257" s="231">
        <f>ROUND(E257*H257,2)</f>
        <v>0</v>
      </c>
      <c r="J257" s="232"/>
      <c r="K257" s="231">
        <f>ROUND(E257*J257,2)</f>
        <v>0</v>
      </c>
      <c r="L257" s="231">
        <v>21</v>
      </c>
      <c r="M257" s="231">
        <f>G257*(1+L257/100)</f>
        <v>0</v>
      </c>
      <c r="N257" s="230">
        <v>7.5600000000000001E-2</v>
      </c>
      <c r="O257" s="230">
        <f>ROUND(E257*N257,2)</f>
        <v>35.76</v>
      </c>
      <c r="P257" s="230">
        <v>0</v>
      </c>
      <c r="Q257" s="230">
        <f>ROUND(E257*P257,2)</f>
        <v>0</v>
      </c>
      <c r="R257" s="231"/>
      <c r="S257" s="231" t="s">
        <v>248</v>
      </c>
      <c r="T257" s="231" t="s">
        <v>249</v>
      </c>
      <c r="U257" s="231">
        <v>2.5000000000000001E-2</v>
      </c>
      <c r="V257" s="231">
        <f>ROUND(E257*U257,2)</f>
        <v>11.83</v>
      </c>
      <c r="W257" s="231"/>
      <c r="X257" s="231" t="s">
        <v>191</v>
      </c>
      <c r="Y257" s="231" t="s">
        <v>192</v>
      </c>
      <c r="Z257" s="210"/>
      <c r="AA257" s="210"/>
      <c r="AB257" s="210"/>
      <c r="AC257" s="210"/>
      <c r="AD257" s="210"/>
      <c r="AE257" s="210"/>
      <c r="AF257" s="210"/>
      <c r="AG257" s="210" t="s">
        <v>193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2">
      <c r="A258" s="227"/>
      <c r="B258" s="228"/>
      <c r="C258" s="271" t="s">
        <v>1748</v>
      </c>
      <c r="D258" s="264"/>
      <c r="E258" s="265">
        <v>255</v>
      </c>
      <c r="F258" s="231"/>
      <c r="G258" s="231"/>
      <c r="H258" s="231"/>
      <c r="I258" s="231"/>
      <c r="J258" s="231"/>
      <c r="K258" s="231"/>
      <c r="L258" s="231"/>
      <c r="M258" s="231"/>
      <c r="N258" s="230"/>
      <c r="O258" s="230"/>
      <c r="P258" s="230"/>
      <c r="Q258" s="230"/>
      <c r="R258" s="231"/>
      <c r="S258" s="231"/>
      <c r="T258" s="231"/>
      <c r="U258" s="231"/>
      <c r="V258" s="231"/>
      <c r="W258" s="231"/>
      <c r="X258" s="231"/>
      <c r="Y258" s="231"/>
      <c r="Z258" s="210"/>
      <c r="AA258" s="210"/>
      <c r="AB258" s="210"/>
      <c r="AC258" s="210"/>
      <c r="AD258" s="210"/>
      <c r="AE258" s="210"/>
      <c r="AF258" s="210"/>
      <c r="AG258" s="210" t="s">
        <v>251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3">
      <c r="A259" s="227"/>
      <c r="B259" s="228"/>
      <c r="C259" s="271" t="s">
        <v>1749</v>
      </c>
      <c r="D259" s="264"/>
      <c r="E259" s="265">
        <v>147</v>
      </c>
      <c r="F259" s="231"/>
      <c r="G259" s="231"/>
      <c r="H259" s="231"/>
      <c r="I259" s="231"/>
      <c r="J259" s="231"/>
      <c r="K259" s="231"/>
      <c r="L259" s="231"/>
      <c r="M259" s="231"/>
      <c r="N259" s="230"/>
      <c r="O259" s="230"/>
      <c r="P259" s="230"/>
      <c r="Q259" s="230"/>
      <c r="R259" s="231"/>
      <c r="S259" s="231"/>
      <c r="T259" s="231"/>
      <c r="U259" s="231"/>
      <c r="V259" s="231"/>
      <c r="W259" s="231"/>
      <c r="X259" s="231"/>
      <c r="Y259" s="231"/>
      <c r="Z259" s="210"/>
      <c r="AA259" s="210"/>
      <c r="AB259" s="210"/>
      <c r="AC259" s="210"/>
      <c r="AD259" s="210"/>
      <c r="AE259" s="210"/>
      <c r="AF259" s="210"/>
      <c r="AG259" s="210" t="s">
        <v>251</v>
      </c>
      <c r="AH259" s="210">
        <v>0</v>
      </c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3">
      <c r="A260" s="227"/>
      <c r="B260" s="228"/>
      <c r="C260" s="271" t="s">
        <v>1750</v>
      </c>
      <c r="D260" s="264"/>
      <c r="E260" s="265">
        <v>63</v>
      </c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251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>
      <c r="A261" s="227"/>
      <c r="B261" s="228"/>
      <c r="C261" s="271" t="s">
        <v>1751</v>
      </c>
      <c r="D261" s="264"/>
      <c r="E261" s="265">
        <v>8</v>
      </c>
      <c r="F261" s="231"/>
      <c r="G261" s="231"/>
      <c r="H261" s="231"/>
      <c r="I261" s="231"/>
      <c r="J261" s="231"/>
      <c r="K261" s="231"/>
      <c r="L261" s="231"/>
      <c r="M261" s="231"/>
      <c r="N261" s="230"/>
      <c r="O261" s="230"/>
      <c r="P261" s="230"/>
      <c r="Q261" s="230"/>
      <c r="R261" s="231"/>
      <c r="S261" s="231"/>
      <c r="T261" s="231"/>
      <c r="U261" s="231"/>
      <c r="V261" s="231"/>
      <c r="W261" s="231"/>
      <c r="X261" s="231"/>
      <c r="Y261" s="231"/>
      <c r="Z261" s="210"/>
      <c r="AA261" s="210"/>
      <c r="AB261" s="210"/>
      <c r="AC261" s="210"/>
      <c r="AD261" s="210"/>
      <c r="AE261" s="210"/>
      <c r="AF261" s="210"/>
      <c r="AG261" s="210" t="s">
        <v>251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ht="22.5" outlineLevel="1">
      <c r="A262" s="242">
        <v>61</v>
      </c>
      <c r="B262" s="243" t="s">
        <v>713</v>
      </c>
      <c r="C262" s="256" t="s">
        <v>714</v>
      </c>
      <c r="D262" s="244" t="s">
        <v>247</v>
      </c>
      <c r="E262" s="245">
        <v>397.32</v>
      </c>
      <c r="F262" s="246"/>
      <c r="G262" s="247">
        <f>ROUND(E262*F262,2)</f>
        <v>0</v>
      </c>
      <c r="H262" s="232"/>
      <c r="I262" s="231">
        <f>ROUND(E262*H262,2)</f>
        <v>0</v>
      </c>
      <c r="J262" s="232"/>
      <c r="K262" s="231">
        <f>ROUND(E262*J262,2)</f>
        <v>0</v>
      </c>
      <c r="L262" s="231">
        <v>21</v>
      </c>
      <c r="M262" s="231">
        <f>G262*(1+L262/100)</f>
        <v>0</v>
      </c>
      <c r="N262" s="230">
        <v>0.378</v>
      </c>
      <c r="O262" s="230">
        <f>ROUND(E262*N262,2)</f>
        <v>150.19</v>
      </c>
      <c r="P262" s="230">
        <v>0</v>
      </c>
      <c r="Q262" s="230">
        <f>ROUND(E262*P262,2)</f>
        <v>0</v>
      </c>
      <c r="R262" s="231"/>
      <c r="S262" s="231" t="s">
        <v>248</v>
      </c>
      <c r="T262" s="231" t="s">
        <v>249</v>
      </c>
      <c r="U262" s="231">
        <v>2.5999999999999999E-2</v>
      </c>
      <c r="V262" s="231">
        <f>ROUND(E262*U262,2)</f>
        <v>10.33</v>
      </c>
      <c r="W262" s="231"/>
      <c r="X262" s="231" t="s">
        <v>191</v>
      </c>
      <c r="Y262" s="231" t="s">
        <v>192</v>
      </c>
      <c r="Z262" s="210"/>
      <c r="AA262" s="210"/>
      <c r="AB262" s="210"/>
      <c r="AC262" s="210"/>
      <c r="AD262" s="210"/>
      <c r="AE262" s="210"/>
      <c r="AF262" s="210"/>
      <c r="AG262" s="210" t="s">
        <v>193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2">
      <c r="A263" s="227"/>
      <c r="B263" s="228"/>
      <c r="C263" s="272" t="s">
        <v>391</v>
      </c>
      <c r="D263" s="266"/>
      <c r="E263" s="267"/>
      <c r="F263" s="231"/>
      <c r="G263" s="231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251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>
      <c r="A264" s="227"/>
      <c r="B264" s="228"/>
      <c r="C264" s="273" t="s">
        <v>1767</v>
      </c>
      <c r="D264" s="266"/>
      <c r="E264" s="267">
        <v>267.75</v>
      </c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251</v>
      </c>
      <c r="AH264" s="210">
        <v>2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>
      <c r="A265" s="227"/>
      <c r="B265" s="228"/>
      <c r="C265" s="273" t="s">
        <v>1768</v>
      </c>
      <c r="D265" s="266"/>
      <c r="E265" s="267">
        <v>154.35</v>
      </c>
      <c r="F265" s="231"/>
      <c r="G265" s="231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251</v>
      </c>
      <c r="AH265" s="210">
        <v>2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ht="22.5" outlineLevel="3">
      <c r="A266" s="227"/>
      <c r="B266" s="228"/>
      <c r="C266" s="273" t="s">
        <v>1769</v>
      </c>
      <c r="D266" s="266"/>
      <c r="E266" s="267">
        <v>66.150000000000006</v>
      </c>
      <c r="F266" s="231"/>
      <c r="G266" s="231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251</v>
      </c>
      <c r="AH266" s="210">
        <v>2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>
      <c r="A267" s="227"/>
      <c r="B267" s="228"/>
      <c r="C267" s="273" t="s">
        <v>1770</v>
      </c>
      <c r="D267" s="266"/>
      <c r="E267" s="267">
        <v>8.4</v>
      </c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251</v>
      </c>
      <c r="AH267" s="210">
        <v>2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>
      <c r="A268" s="227"/>
      <c r="B268" s="228"/>
      <c r="C268" s="274" t="s">
        <v>399</v>
      </c>
      <c r="D268" s="268"/>
      <c r="E268" s="269">
        <v>496.65</v>
      </c>
      <c r="F268" s="231"/>
      <c r="G268" s="231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251</v>
      </c>
      <c r="AH268" s="210">
        <v>3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>
      <c r="A269" s="227"/>
      <c r="B269" s="228"/>
      <c r="C269" s="272" t="s">
        <v>400</v>
      </c>
      <c r="D269" s="266"/>
      <c r="E269" s="267"/>
      <c r="F269" s="231"/>
      <c r="G269" s="231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251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3">
      <c r="A270" s="227"/>
      <c r="B270" s="228"/>
      <c r="C270" s="271" t="s">
        <v>1772</v>
      </c>
      <c r="D270" s="264"/>
      <c r="E270" s="265">
        <v>397.32</v>
      </c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251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2.5" outlineLevel="1">
      <c r="A271" s="242">
        <v>62</v>
      </c>
      <c r="B271" s="243" t="s">
        <v>1773</v>
      </c>
      <c r="C271" s="256" t="s">
        <v>1774</v>
      </c>
      <c r="D271" s="244" t="s">
        <v>471</v>
      </c>
      <c r="E271" s="245">
        <v>2.3039999999999998</v>
      </c>
      <c r="F271" s="246"/>
      <c r="G271" s="247">
        <f>ROUND(E271*F271,2)</f>
        <v>0</v>
      </c>
      <c r="H271" s="232"/>
      <c r="I271" s="231">
        <f>ROUND(E271*H271,2)</f>
        <v>0</v>
      </c>
      <c r="J271" s="232"/>
      <c r="K271" s="231">
        <f>ROUND(E271*J271,2)</f>
        <v>0</v>
      </c>
      <c r="L271" s="231">
        <v>21</v>
      </c>
      <c r="M271" s="231">
        <f>G271*(1+L271/100)</f>
        <v>0</v>
      </c>
      <c r="N271" s="230">
        <v>1.1000000000000001</v>
      </c>
      <c r="O271" s="230">
        <f>ROUND(E271*N271,2)</f>
        <v>2.5299999999999998</v>
      </c>
      <c r="P271" s="230">
        <v>0</v>
      </c>
      <c r="Q271" s="230">
        <f>ROUND(E271*P271,2)</f>
        <v>0</v>
      </c>
      <c r="R271" s="231"/>
      <c r="S271" s="231" t="s">
        <v>248</v>
      </c>
      <c r="T271" s="231" t="s">
        <v>249</v>
      </c>
      <c r="U271" s="231">
        <v>0.16300000000000001</v>
      </c>
      <c r="V271" s="231">
        <f>ROUND(E271*U271,2)</f>
        <v>0.38</v>
      </c>
      <c r="W271" s="231"/>
      <c r="X271" s="231" t="s">
        <v>191</v>
      </c>
      <c r="Y271" s="231" t="s">
        <v>192</v>
      </c>
      <c r="Z271" s="210"/>
      <c r="AA271" s="210"/>
      <c r="AB271" s="210"/>
      <c r="AC271" s="210"/>
      <c r="AD271" s="210"/>
      <c r="AE271" s="210"/>
      <c r="AF271" s="210"/>
      <c r="AG271" s="210" t="s">
        <v>193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2">
      <c r="A272" s="227"/>
      <c r="B272" s="228"/>
      <c r="C272" s="271" t="s">
        <v>1775</v>
      </c>
      <c r="D272" s="264"/>
      <c r="E272" s="265">
        <v>2.3039999999999998</v>
      </c>
      <c r="F272" s="231"/>
      <c r="G272" s="231"/>
      <c r="H272" s="231"/>
      <c r="I272" s="231"/>
      <c r="J272" s="231"/>
      <c r="K272" s="231"/>
      <c r="L272" s="231"/>
      <c r="M272" s="231"/>
      <c r="N272" s="230"/>
      <c r="O272" s="230"/>
      <c r="P272" s="230"/>
      <c r="Q272" s="230"/>
      <c r="R272" s="231"/>
      <c r="S272" s="231"/>
      <c r="T272" s="231"/>
      <c r="U272" s="231"/>
      <c r="V272" s="231"/>
      <c r="W272" s="231"/>
      <c r="X272" s="231"/>
      <c r="Y272" s="231"/>
      <c r="Z272" s="210"/>
      <c r="AA272" s="210"/>
      <c r="AB272" s="210"/>
      <c r="AC272" s="210"/>
      <c r="AD272" s="210"/>
      <c r="AE272" s="210"/>
      <c r="AF272" s="210"/>
      <c r="AG272" s="210" t="s">
        <v>251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ht="22.5" outlineLevel="1">
      <c r="A273" s="242">
        <v>63</v>
      </c>
      <c r="B273" s="243" t="s">
        <v>1776</v>
      </c>
      <c r="C273" s="256" t="s">
        <v>1777</v>
      </c>
      <c r="D273" s="244" t="s">
        <v>471</v>
      </c>
      <c r="E273" s="245">
        <v>0.96</v>
      </c>
      <c r="F273" s="246"/>
      <c r="G273" s="247">
        <f>ROUND(E273*F273,2)</f>
        <v>0</v>
      </c>
      <c r="H273" s="232"/>
      <c r="I273" s="231">
        <f>ROUND(E273*H273,2)</f>
        <v>0</v>
      </c>
      <c r="J273" s="232"/>
      <c r="K273" s="231">
        <f>ROUND(E273*J273,2)</f>
        <v>0</v>
      </c>
      <c r="L273" s="231">
        <v>21</v>
      </c>
      <c r="M273" s="231">
        <f>G273*(1+L273/100)</f>
        <v>0</v>
      </c>
      <c r="N273" s="230">
        <v>1</v>
      </c>
      <c r="O273" s="230">
        <f>ROUND(E273*N273,2)</f>
        <v>0.96</v>
      </c>
      <c r="P273" s="230">
        <v>0</v>
      </c>
      <c r="Q273" s="230">
        <f>ROUND(E273*P273,2)</f>
        <v>0</v>
      </c>
      <c r="R273" s="231"/>
      <c r="S273" s="231" t="s">
        <v>248</v>
      </c>
      <c r="T273" s="231" t="s">
        <v>249</v>
      </c>
      <c r="U273" s="231">
        <v>0.40600000000000003</v>
      </c>
      <c r="V273" s="231">
        <f>ROUND(E273*U273,2)</f>
        <v>0.39</v>
      </c>
      <c r="W273" s="231"/>
      <c r="X273" s="231" t="s">
        <v>191</v>
      </c>
      <c r="Y273" s="231" t="s">
        <v>192</v>
      </c>
      <c r="Z273" s="210"/>
      <c r="AA273" s="210"/>
      <c r="AB273" s="210"/>
      <c r="AC273" s="210"/>
      <c r="AD273" s="210"/>
      <c r="AE273" s="210"/>
      <c r="AF273" s="210"/>
      <c r="AG273" s="210" t="s">
        <v>193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2">
      <c r="A274" s="227"/>
      <c r="B274" s="228"/>
      <c r="C274" s="271" t="s">
        <v>1778</v>
      </c>
      <c r="D274" s="264"/>
      <c r="E274" s="265">
        <v>0.96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251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>
      <c r="A275" s="242">
        <v>64</v>
      </c>
      <c r="B275" s="243" t="s">
        <v>735</v>
      </c>
      <c r="C275" s="256" t="s">
        <v>736</v>
      </c>
      <c r="D275" s="244" t="s">
        <v>247</v>
      </c>
      <c r="E275" s="245">
        <v>473</v>
      </c>
      <c r="F275" s="246"/>
      <c r="G275" s="247">
        <f>ROUND(E275*F275,2)</f>
        <v>0</v>
      </c>
      <c r="H275" s="232"/>
      <c r="I275" s="231">
        <f>ROUND(E275*H275,2)</f>
        <v>0</v>
      </c>
      <c r="J275" s="232"/>
      <c r="K275" s="231">
        <f>ROUND(E275*J275,2)</f>
        <v>0</v>
      </c>
      <c r="L275" s="231">
        <v>21</v>
      </c>
      <c r="M275" s="231">
        <f>G275*(1+L275/100)</f>
        <v>0</v>
      </c>
      <c r="N275" s="230">
        <v>0</v>
      </c>
      <c r="O275" s="230">
        <f>ROUND(E275*N275,2)</f>
        <v>0</v>
      </c>
      <c r="P275" s="230">
        <v>0</v>
      </c>
      <c r="Q275" s="230">
        <f>ROUND(E275*P275,2)</f>
        <v>0</v>
      </c>
      <c r="R275" s="231"/>
      <c r="S275" s="231" t="s">
        <v>248</v>
      </c>
      <c r="T275" s="231" t="s">
        <v>249</v>
      </c>
      <c r="U275" s="231">
        <v>9.0999999999999998E-2</v>
      </c>
      <c r="V275" s="231">
        <f>ROUND(E275*U275,2)</f>
        <v>43.04</v>
      </c>
      <c r="W275" s="231"/>
      <c r="X275" s="231" t="s">
        <v>191</v>
      </c>
      <c r="Y275" s="231" t="s">
        <v>192</v>
      </c>
      <c r="Z275" s="210"/>
      <c r="AA275" s="210"/>
      <c r="AB275" s="210"/>
      <c r="AC275" s="210"/>
      <c r="AD275" s="210"/>
      <c r="AE275" s="210"/>
      <c r="AF275" s="210"/>
      <c r="AG275" s="210" t="s">
        <v>193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2">
      <c r="A276" s="227"/>
      <c r="B276" s="228"/>
      <c r="C276" s="271" t="s">
        <v>1779</v>
      </c>
      <c r="D276" s="264"/>
      <c r="E276" s="265">
        <v>473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251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>
      <c r="A277" s="242">
        <v>65</v>
      </c>
      <c r="B277" s="243" t="s">
        <v>1780</v>
      </c>
      <c r="C277" s="256" t="s">
        <v>1781</v>
      </c>
      <c r="D277" s="244" t="s">
        <v>247</v>
      </c>
      <c r="E277" s="245">
        <v>8</v>
      </c>
      <c r="F277" s="246"/>
      <c r="G277" s="247">
        <f>ROUND(E277*F277,2)</f>
        <v>0</v>
      </c>
      <c r="H277" s="232"/>
      <c r="I277" s="231">
        <f>ROUND(E277*H277,2)</f>
        <v>0</v>
      </c>
      <c r="J277" s="232"/>
      <c r="K277" s="231">
        <f>ROUND(E277*J277,2)</f>
        <v>0</v>
      </c>
      <c r="L277" s="231">
        <v>21</v>
      </c>
      <c r="M277" s="231">
        <f>G277*(1+L277/100)</f>
        <v>0</v>
      </c>
      <c r="N277" s="230">
        <v>0.10255</v>
      </c>
      <c r="O277" s="230">
        <f>ROUND(E277*N277,2)</f>
        <v>0.82</v>
      </c>
      <c r="P277" s="230">
        <v>0</v>
      </c>
      <c r="Q277" s="230">
        <f>ROUND(E277*P277,2)</f>
        <v>0</v>
      </c>
      <c r="R277" s="231"/>
      <c r="S277" s="231" t="s">
        <v>248</v>
      </c>
      <c r="T277" s="231" t="s">
        <v>249</v>
      </c>
      <c r="U277" s="231">
        <v>0.19500000000000001</v>
      </c>
      <c r="V277" s="231">
        <f>ROUND(E277*U277,2)</f>
        <v>1.56</v>
      </c>
      <c r="W277" s="231"/>
      <c r="X277" s="231" t="s">
        <v>191</v>
      </c>
      <c r="Y277" s="231" t="s">
        <v>192</v>
      </c>
      <c r="Z277" s="210"/>
      <c r="AA277" s="210"/>
      <c r="AB277" s="210"/>
      <c r="AC277" s="210"/>
      <c r="AD277" s="210"/>
      <c r="AE277" s="210"/>
      <c r="AF277" s="210"/>
      <c r="AG277" s="210" t="s">
        <v>193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2">
      <c r="A278" s="227"/>
      <c r="B278" s="228"/>
      <c r="C278" s="271" t="s">
        <v>1782</v>
      </c>
      <c r="D278" s="264"/>
      <c r="E278" s="265">
        <v>8</v>
      </c>
      <c r="F278" s="231"/>
      <c r="G278" s="231"/>
      <c r="H278" s="231"/>
      <c r="I278" s="231"/>
      <c r="J278" s="231"/>
      <c r="K278" s="231"/>
      <c r="L278" s="231"/>
      <c r="M278" s="231"/>
      <c r="N278" s="230"/>
      <c r="O278" s="230"/>
      <c r="P278" s="230"/>
      <c r="Q278" s="230"/>
      <c r="R278" s="231"/>
      <c r="S278" s="231"/>
      <c r="T278" s="231"/>
      <c r="U278" s="231"/>
      <c r="V278" s="231"/>
      <c r="W278" s="231"/>
      <c r="X278" s="231"/>
      <c r="Y278" s="231"/>
      <c r="Z278" s="210"/>
      <c r="AA278" s="210"/>
      <c r="AB278" s="210"/>
      <c r="AC278" s="210"/>
      <c r="AD278" s="210"/>
      <c r="AE278" s="210"/>
      <c r="AF278" s="210"/>
      <c r="AG278" s="210" t="s">
        <v>251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>
      <c r="A279" s="242">
        <v>66</v>
      </c>
      <c r="B279" s="243" t="s">
        <v>750</v>
      </c>
      <c r="C279" s="256" t="s">
        <v>751</v>
      </c>
      <c r="D279" s="244" t="s">
        <v>247</v>
      </c>
      <c r="E279" s="245">
        <v>410</v>
      </c>
      <c r="F279" s="246"/>
      <c r="G279" s="247">
        <f>ROUND(E279*F279,2)</f>
        <v>0</v>
      </c>
      <c r="H279" s="232"/>
      <c r="I279" s="231">
        <f>ROUND(E279*H279,2)</f>
        <v>0</v>
      </c>
      <c r="J279" s="232"/>
      <c r="K279" s="231">
        <f>ROUND(E279*J279,2)</f>
        <v>0</v>
      </c>
      <c r="L279" s="231">
        <v>21</v>
      </c>
      <c r="M279" s="231">
        <f>G279*(1+L279/100)</f>
        <v>0</v>
      </c>
      <c r="N279" s="230">
        <v>7.3899999999999993E-2</v>
      </c>
      <c r="O279" s="230">
        <f>ROUND(E279*N279,2)</f>
        <v>30.3</v>
      </c>
      <c r="P279" s="230">
        <v>0</v>
      </c>
      <c r="Q279" s="230">
        <f>ROUND(E279*P279,2)</f>
        <v>0</v>
      </c>
      <c r="R279" s="231"/>
      <c r="S279" s="231" t="s">
        <v>248</v>
      </c>
      <c r="T279" s="231" t="s">
        <v>249</v>
      </c>
      <c r="U279" s="231">
        <v>0.45200000000000001</v>
      </c>
      <c r="V279" s="231">
        <f>ROUND(E279*U279,2)</f>
        <v>185.32</v>
      </c>
      <c r="W279" s="231"/>
      <c r="X279" s="231" t="s">
        <v>191</v>
      </c>
      <c r="Y279" s="231" t="s">
        <v>192</v>
      </c>
      <c r="Z279" s="210"/>
      <c r="AA279" s="210"/>
      <c r="AB279" s="210"/>
      <c r="AC279" s="210"/>
      <c r="AD279" s="210"/>
      <c r="AE279" s="210"/>
      <c r="AF279" s="210"/>
      <c r="AG279" s="210" t="s">
        <v>193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2">
      <c r="A280" s="227"/>
      <c r="B280" s="228"/>
      <c r="C280" s="271" t="s">
        <v>1748</v>
      </c>
      <c r="D280" s="264"/>
      <c r="E280" s="265">
        <v>255</v>
      </c>
      <c r="F280" s="231"/>
      <c r="G280" s="231"/>
      <c r="H280" s="231"/>
      <c r="I280" s="231"/>
      <c r="J280" s="231"/>
      <c r="K280" s="231"/>
      <c r="L280" s="231"/>
      <c r="M280" s="231"/>
      <c r="N280" s="230"/>
      <c r="O280" s="230"/>
      <c r="P280" s="230"/>
      <c r="Q280" s="230"/>
      <c r="R280" s="231"/>
      <c r="S280" s="231"/>
      <c r="T280" s="231"/>
      <c r="U280" s="231"/>
      <c r="V280" s="231"/>
      <c r="W280" s="231"/>
      <c r="X280" s="231"/>
      <c r="Y280" s="231"/>
      <c r="Z280" s="210"/>
      <c r="AA280" s="210"/>
      <c r="AB280" s="210"/>
      <c r="AC280" s="210"/>
      <c r="AD280" s="210"/>
      <c r="AE280" s="210"/>
      <c r="AF280" s="210"/>
      <c r="AG280" s="210" t="s">
        <v>251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>
      <c r="A281" s="227"/>
      <c r="B281" s="228"/>
      <c r="C281" s="271" t="s">
        <v>1749</v>
      </c>
      <c r="D281" s="264"/>
      <c r="E281" s="265">
        <v>147</v>
      </c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251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>
      <c r="A282" s="227"/>
      <c r="B282" s="228"/>
      <c r="C282" s="271" t="s">
        <v>1751</v>
      </c>
      <c r="D282" s="264"/>
      <c r="E282" s="265">
        <v>8</v>
      </c>
      <c r="F282" s="231"/>
      <c r="G282" s="231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251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>
      <c r="A283" s="242">
        <v>67</v>
      </c>
      <c r="B283" s="243" t="s">
        <v>754</v>
      </c>
      <c r="C283" s="256" t="s">
        <v>755</v>
      </c>
      <c r="D283" s="244" t="s">
        <v>247</v>
      </c>
      <c r="E283" s="245">
        <v>473</v>
      </c>
      <c r="F283" s="246"/>
      <c r="G283" s="247">
        <f>ROUND(E283*F283,2)</f>
        <v>0</v>
      </c>
      <c r="H283" s="232"/>
      <c r="I283" s="231">
        <f>ROUND(E283*H283,2)</f>
        <v>0</v>
      </c>
      <c r="J283" s="232"/>
      <c r="K283" s="231">
        <f>ROUND(E283*J283,2)</f>
        <v>0</v>
      </c>
      <c r="L283" s="231">
        <v>21</v>
      </c>
      <c r="M283" s="231">
        <f>G283*(1+L283/100)</f>
        <v>0</v>
      </c>
      <c r="N283" s="230">
        <v>0</v>
      </c>
      <c r="O283" s="230">
        <f>ROUND(E283*N283,2)</f>
        <v>0</v>
      </c>
      <c r="P283" s="230">
        <v>0</v>
      </c>
      <c r="Q283" s="230">
        <f>ROUND(E283*P283,2)</f>
        <v>0</v>
      </c>
      <c r="R283" s="231"/>
      <c r="S283" s="231" t="s">
        <v>248</v>
      </c>
      <c r="T283" s="231" t="s">
        <v>249</v>
      </c>
      <c r="U283" s="231">
        <v>5.5E-2</v>
      </c>
      <c r="V283" s="231">
        <f>ROUND(E283*U283,2)</f>
        <v>26.02</v>
      </c>
      <c r="W283" s="231"/>
      <c r="X283" s="231" t="s">
        <v>191</v>
      </c>
      <c r="Y283" s="231" t="s">
        <v>192</v>
      </c>
      <c r="Z283" s="210"/>
      <c r="AA283" s="210"/>
      <c r="AB283" s="210"/>
      <c r="AC283" s="210"/>
      <c r="AD283" s="210"/>
      <c r="AE283" s="210"/>
      <c r="AF283" s="210"/>
      <c r="AG283" s="210" t="s">
        <v>193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2">
      <c r="A284" s="227"/>
      <c r="B284" s="228"/>
      <c r="C284" s="271" t="s">
        <v>1748</v>
      </c>
      <c r="D284" s="264"/>
      <c r="E284" s="265">
        <v>255</v>
      </c>
      <c r="F284" s="231"/>
      <c r="G284" s="231"/>
      <c r="H284" s="231"/>
      <c r="I284" s="231"/>
      <c r="J284" s="231"/>
      <c r="K284" s="231"/>
      <c r="L284" s="231"/>
      <c r="M284" s="231"/>
      <c r="N284" s="230"/>
      <c r="O284" s="230"/>
      <c r="P284" s="230"/>
      <c r="Q284" s="230"/>
      <c r="R284" s="231"/>
      <c r="S284" s="231"/>
      <c r="T284" s="231"/>
      <c r="U284" s="231"/>
      <c r="V284" s="231"/>
      <c r="W284" s="231"/>
      <c r="X284" s="231"/>
      <c r="Y284" s="231"/>
      <c r="Z284" s="210"/>
      <c r="AA284" s="210"/>
      <c r="AB284" s="210"/>
      <c r="AC284" s="210"/>
      <c r="AD284" s="210"/>
      <c r="AE284" s="210"/>
      <c r="AF284" s="210"/>
      <c r="AG284" s="210" t="s">
        <v>251</v>
      </c>
      <c r="AH284" s="210">
        <v>0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3">
      <c r="A285" s="227"/>
      <c r="B285" s="228"/>
      <c r="C285" s="271" t="s">
        <v>1749</v>
      </c>
      <c r="D285" s="264"/>
      <c r="E285" s="265">
        <v>147</v>
      </c>
      <c r="F285" s="231"/>
      <c r="G285" s="231"/>
      <c r="H285" s="231"/>
      <c r="I285" s="231"/>
      <c r="J285" s="231"/>
      <c r="K285" s="231"/>
      <c r="L285" s="231"/>
      <c r="M285" s="231"/>
      <c r="N285" s="230"/>
      <c r="O285" s="230"/>
      <c r="P285" s="230"/>
      <c r="Q285" s="230"/>
      <c r="R285" s="231"/>
      <c r="S285" s="231"/>
      <c r="T285" s="231"/>
      <c r="U285" s="231"/>
      <c r="V285" s="231"/>
      <c r="W285" s="231"/>
      <c r="X285" s="231"/>
      <c r="Y285" s="231"/>
      <c r="Z285" s="210"/>
      <c r="AA285" s="210"/>
      <c r="AB285" s="210"/>
      <c r="AC285" s="210"/>
      <c r="AD285" s="210"/>
      <c r="AE285" s="210"/>
      <c r="AF285" s="210"/>
      <c r="AG285" s="210" t="s">
        <v>251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3">
      <c r="A286" s="227"/>
      <c r="B286" s="228"/>
      <c r="C286" s="271" t="s">
        <v>1750</v>
      </c>
      <c r="D286" s="264"/>
      <c r="E286" s="265">
        <v>63</v>
      </c>
      <c r="F286" s="231"/>
      <c r="G286" s="231"/>
      <c r="H286" s="231"/>
      <c r="I286" s="231"/>
      <c r="J286" s="231"/>
      <c r="K286" s="231"/>
      <c r="L286" s="231"/>
      <c r="M286" s="231"/>
      <c r="N286" s="230"/>
      <c r="O286" s="230"/>
      <c r="P286" s="230"/>
      <c r="Q286" s="230"/>
      <c r="R286" s="231"/>
      <c r="S286" s="231"/>
      <c r="T286" s="231"/>
      <c r="U286" s="231"/>
      <c r="V286" s="231"/>
      <c r="W286" s="231"/>
      <c r="X286" s="231"/>
      <c r="Y286" s="231"/>
      <c r="Z286" s="210"/>
      <c r="AA286" s="210"/>
      <c r="AB286" s="210"/>
      <c r="AC286" s="210"/>
      <c r="AD286" s="210"/>
      <c r="AE286" s="210"/>
      <c r="AF286" s="210"/>
      <c r="AG286" s="210" t="s">
        <v>251</v>
      </c>
      <c r="AH286" s="210">
        <v>0</v>
      </c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3">
      <c r="A287" s="227"/>
      <c r="B287" s="228"/>
      <c r="C287" s="271" t="s">
        <v>1751</v>
      </c>
      <c r="D287" s="264"/>
      <c r="E287" s="265">
        <v>8</v>
      </c>
      <c r="F287" s="231"/>
      <c r="G287" s="231"/>
      <c r="H287" s="231"/>
      <c r="I287" s="231"/>
      <c r="J287" s="231"/>
      <c r="K287" s="231"/>
      <c r="L287" s="231"/>
      <c r="M287" s="231"/>
      <c r="N287" s="230"/>
      <c r="O287" s="230"/>
      <c r="P287" s="230"/>
      <c r="Q287" s="230"/>
      <c r="R287" s="231"/>
      <c r="S287" s="231"/>
      <c r="T287" s="231"/>
      <c r="U287" s="231"/>
      <c r="V287" s="231"/>
      <c r="W287" s="231"/>
      <c r="X287" s="231"/>
      <c r="Y287" s="231"/>
      <c r="Z287" s="210"/>
      <c r="AA287" s="210"/>
      <c r="AB287" s="210"/>
      <c r="AC287" s="210"/>
      <c r="AD287" s="210"/>
      <c r="AE287" s="210"/>
      <c r="AF287" s="210"/>
      <c r="AG287" s="210" t="s">
        <v>251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>
      <c r="A288" s="242">
        <v>68</v>
      </c>
      <c r="B288" s="243" t="s">
        <v>756</v>
      </c>
      <c r="C288" s="256" t="s">
        <v>757</v>
      </c>
      <c r="D288" s="244" t="s">
        <v>247</v>
      </c>
      <c r="E288" s="245">
        <v>473</v>
      </c>
      <c r="F288" s="246"/>
      <c r="G288" s="247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0</v>
      </c>
      <c r="O288" s="230">
        <f>ROUND(E288*N288,2)</f>
        <v>0</v>
      </c>
      <c r="P288" s="230">
        <v>0</v>
      </c>
      <c r="Q288" s="230">
        <f>ROUND(E288*P288,2)</f>
        <v>0</v>
      </c>
      <c r="R288" s="231"/>
      <c r="S288" s="231" t="s">
        <v>248</v>
      </c>
      <c r="T288" s="231" t="s">
        <v>249</v>
      </c>
      <c r="U288" s="231">
        <v>0.08</v>
      </c>
      <c r="V288" s="231">
        <f>ROUND(E288*U288,2)</f>
        <v>37.840000000000003</v>
      </c>
      <c r="W288" s="231"/>
      <c r="X288" s="231" t="s">
        <v>191</v>
      </c>
      <c r="Y288" s="231" t="s">
        <v>192</v>
      </c>
      <c r="Z288" s="210"/>
      <c r="AA288" s="210"/>
      <c r="AB288" s="210"/>
      <c r="AC288" s="210"/>
      <c r="AD288" s="210"/>
      <c r="AE288" s="210"/>
      <c r="AF288" s="210"/>
      <c r="AG288" s="210" t="s">
        <v>193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2">
      <c r="A289" s="227"/>
      <c r="B289" s="228"/>
      <c r="C289" s="271" t="s">
        <v>1783</v>
      </c>
      <c r="D289" s="264"/>
      <c r="E289" s="265">
        <v>473</v>
      </c>
      <c r="F289" s="231"/>
      <c r="G289" s="231"/>
      <c r="H289" s="231"/>
      <c r="I289" s="231"/>
      <c r="J289" s="231"/>
      <c r="K289" s="231"/>
      <c r="L289" s="231"/>
      <c r="M289" s="231"/>
      <c r="N289" s="230"/>
      <c r="O289" s="230"/>
      <c r="P289" s="230"/>
      <c r="Q289" s="230"/>
      <c r="R289" s="231"/>
      <c r="S289" s="231"/>
      <c r="T289" s="231"/>
      <c r="U289" s="231"/>
      <c r="V289" s="231"/>
      <c r="W289" s="231"/>
      <c r="X289" s="231"/>
      <c r="Y289" s="231"/>
      <c r="Z289" s="210"/>
      <c r="AA289" s="210"/>
      <c r="AB289" s="210"/>
      <c r="AC289" s="210"/>
      <c r="AD289" s="210"/>
      <c r="AE289" s="210"/>
      <c r="AF289" s="210"/>
      <c r="AG289" s="210" t="s">
        <v>251</v>
      </c>
      <c r="AH289" s="210">
        <v>5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>
      <c r="A290" s="242">
        <v>69</v>
      </c>
      <c r="B290" s="243" t="s">
        <v>762</v>
      </c>
      <c r="C290" s="256" t="s">
        <v>763</v>
      </c>
      <c r="D290" s="244" t="s">
        <v>303</v>
      </c>
      <c r="E290" s="245">
        <v>277.8</v>
      </c>
      <c r="F290" s="246"/>
      <c r="G290" s="247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3.3E-4</v>
      </c>
      <c r="O290" s="230">
        <f>ROUND(E290*N290,2)</f>
        <v>0.09</v>
      </c>
      <c r="P290" s="230">
        <v>0</v>
      </c>
      <c r="Q290" s="230">
        <f>ROUND(E290*P290,2)</f>
        <v>0</v>
      </c>
      <c r="R290" s="231"/>
      <c r="S290" s="231" t="s">
        <v>248</v>
      </c>
      <c r="T290" s="231" t="s">
        <v>249</v>
      </c>
      <c r="U290" s="231">
        <v>0.41</v>
      </c>
      <c r="V290" s="231">
        <f>ROUND(E290*U290,2)</f>
        <v>113.9</v>
      </c>
      <c r="W290" s="231"/>
      <c r="X290" s="231" t="s">
        <v>191</v>
      </c>
      <c r="Y290" s="231" t="s">
        <v>192</v>
      </c>
      <c r="Z290" s="210"/>
      <c r="AA290" s="210"/>
      <c r="AB290" s="210"/>
      <c r="AC290" s="210"/>
      <c r="AD290" s="210"/>
      <c r="AE290" s="210"/>
      <c r="AF290" s="210"/>
      <c r="AG290" s="210" t="s">
        <v>193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ht="33.75" outlineLevel="2">
      <c r="A291" s="227"/>
      <c r="B291" s="228"/>
      <c r="C291" s="271" t="s">
        <v>1784</v>
      </c>
      <c r="D291" s="264"/>
      <c r="E291" s="265">
        <v>148.5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251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ht="33.75" outlineLevel="3">
      <c r="A292" s="227"/>
      <c r="B292" s="228"/>
      <c r="C292" s="271" t="s">
        <v>1785</v>
      </c>
      <c r="D292" s="264"/>
      <c r="E292" s="265">
        <v>92.9</v>
      </c>
      <c r="F292" s="231"/>
      <c r="G292" s="231"/>
      <c r="H292" s="231"/>
      <c r="I292" s="231"/>
      <c r="J292" s="231"/>
      <c r="K292" s="231"/>
      <c r="L292" s="231"/>
      <c r="M292" s="231"/>
      <c r="N292" s="230"/>
      <c r="O292" s="230"/>
      <c r="P292" s="230"/>
      <c r="Q292" s="230"/>
      <c r="R292" s="231"/>
      <c r="S292" s="231"/>
      <c r="T292" s="231"/>
      <c r="U292" s="231"/>
      <c r="V292" s="231"/>
      <c r="W292" s="231"/>
      <c r="X292" s="231"/>
      <c r="Y292" s="231"/>
      <c r="Z292" s="210"/>
      <c r="AA292" s="210"/>
      <c r="AB292" s="210"/>
      <c r="AC292" s="210"/>
      <c r="AD292" s="210"/>
      <c r="AE292" s="210"/>
      <c r="AF292" s="210"/>
      <c r="AG292" s="210" t="s">
        <v>251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ht="22.5" outlineLevel="3">
      <c r="A293" s="227"/>
      <c r="B293" s="228"/>
      <c r="C293" s="271" t="s">
        <v>1786</v>
      </c>
      <c r="D293" s="264"/>
      <c r="E293" s="265">
        <v>36.4</v>
      </c>
      <c r="F293" s="231"/>
      <c r="G293" s="231"/>
      <c r="H293" s="231"/>
      <c r="I293" s="231"/>
      <c r="J293" s="231"/>
      <c r="K293" s="231"/>
      <c r="L293" s="231"/>
      <c r="M293" s="231"/>
      <c r="N293" s="230"/>
      <c r="O293" s="230"/>
      <c r="P293" s="230"/>
      <c r="Q293" s="230"/>
      <c r="R293" s="231"/>
      <c r="S293" s="231"/>
      <c r="T293" s="231"/>
      <c r="U293" s="231"/>
      <c r="V293" s="231"/>
      <c r="W293" s="231"/>
      <c r="X293" s="231"/>
      <c r="Y293" s="231"/>
      <c r="Z293" s="210"/>
      <c r="AA293" s="210"/>
      <c r="AB293" s="210"/>
      <c r="AC293" s="210"/>
      <c r="AD293" s="210"/>
      <c r="AE293" s="210"/>
      <c r="AF293" s="210"/>
      <c r="AG293" s="210" t="s">
        <v>251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>
      <c r="A294" s="242">
        <v>70</v>
      </c>
      <c r="B294" s="243" t="s">
        <v>774</v>
      </c>
      <c r="C294" s="256" t="s">
        <v>775</v>
      </c>
      <c r="D294" s="244" t="s">
        <v>247</v>
      </c>
      <c r="E294" s="245">
        <v>63</v>
      </c>
      <c r="F294" s="246"/>
      <c r="G294" s="247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7.3899999999999993E-2</v>
      </c>
      <c r="O294" s="230">
        <f>ROUND(E294*N294,2)</f>
        <v>4.66</v>
      </c>
      <c r="P294" s="230">
        <v>0</v>
      </c>
      <c r="Q294" s="230">
        <f>ROUND(E294*P294,2)</f>
        <v>0</v>
      </c>
      <c r="R294" s="231"/>
      <c r="S294" s="231" t="s">
        <v>248</v>
      </c>
      <c r="T294" s="231" t="s">
        <v>249</v>
      </c>
      <c r="U294" s="231">
        <v>0.502</v>
      </c>
      <c r="V294" s="231">
        <f>ROUND(E294*U294,2)</f>
        <v>31.63</v>
      </c>
      <c r="W294" s="231"/>
      <c r="X294" s="231" t="s">
        <v>191</v>
      </c>
      <c r="Y294" s="231" t="s">
        <v>192</v>
      </c>
      <c r="Z294" s="210"/>
      <c r="AA294" s="210"/>
      <c r="AB294" s="210"/>
      <c r="AC294" s="210"/>
      <c r="AD294" s="210"/>
      <c r="AE294" s="210"/>
      <c r="AF294" s="210"/>
      <c r="AG294" s="210" t="s">
        <v>193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>
      <c r="A295" s="227"/>
      <c r="B295" s="228"/>
      <c r="C295" s="271" t="s">
        <v>1750</v>
      </c>
      <c r="D295" s="264"/>
      <c r="E295" s="265">
        <v>63</v>
      </c>
      <c r="F295" s="231"/>
      <c r="G295" s="231"/>
      <c r="H295" s="231"/>
      <c r="I295" s="231"/>
      <c r="J295" s="231"/>
      <c r="K295" s="231"/>
      <c r="L295" s="231"/>
      <c r="M295" s="231"/>
      <c r="N295" s="230"/>
      <c r="O295" s="230"/>
      <c r="P295" s="230"/>
      <c r="Q295" s="230"/>
      <c r="R295" s="231"/>
      <c r="S295" s="231"/>
      <c r="T295" s="231"/>
      <c r="U295" s="231"/>
      <c r="V295" s="231"/>
      <c r="W295" s="231"/>
      <c r="X295" s="231"/>
      <c r="Y295" s="231"/>
      <c r="Z295" s="210"/>
      <c r="AA295" s="210"/>
      <c r="AB295" s="210"/>
      <c r="AC295" s="210"/>
      <c r="AD295" s="210"/>
      <c r="AE295" s="210"/>
      <c r="AF295" s="210"/>
      <c r="AG295" s="210" t="s">
        <v>251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>
      <c r="A296" s="242">
        <v>71</v>
      </c>
      <c r="B296" s="243" t="s">
        <v>815</v>
      </c>
      <c r="C296" s="256" t="s">
        <v>816</v>
      </c>
      <c r="D296" s="244" t="s">
        <v>247</v>
      </c>
      <c r="E296" s="245">
        <v>8.4</v>
      </c>
      <c r="F296" s="246"/>
      <c r="G296" s="247">
        <f>ROUND(E296*F296,2)</f>
        <v>0</v>
      </c>
      <c r="H296" s="232"/>
      <c r="I296" s="231">
        <f>ROUND(E296*H296,2)</f>
        <v>0</v>
      </c>
      <c r="J296" s="232"/>
      <c r="K296" s="231">
        <f>ROUND(E296*J296,2)</f>
        <v>0</v>
      </c>
      <c r="L296" s="231">
        <v>21</v>
      </c>
      <c r="M296" s="231">
        <f>G296*(1+L296/100)</f>
        <v>0</v>
      </c>
      <c r="N296" s="230">
        <v>0.129</v>
      </c>
      <c r="O296" s="230">
        <f>ROUND(E296*N296,2)</f>
        <v>1.08</v>
      </c>
      <c r="P296" s="230">
        <v>0</v>
      </c>
      <c r="Q296" s="230">
        <f>ROUND(E296*P296,2)</f>
        <v>0</v>
      </c>
      <c r="R296" s="231" t="s">
        <v>575</v>
      </c>
      <c r="S296" s="231" t="s">
        <v>248</v>
      </c>
      <c r="T296" s="231" t="s">
        <v>249</v>
      </c>
      <c r="U296" s="231">
        <v>0</v>
      </c>
      <c r="V296" s="231">
        <f>ROUND(E296*U296,2)</f>
        <v>0</v>
      </c>
      <c r="W296" s="231"/>
      <c r="X296" s="231" t="s">
        <v>576</v>
      </c>
      <c r="Y296" s="231" t="s">
        <v>192</v>
      </c>
      <c r="Z296" s="210"/>
      <c r="AA296" s="210"/>
      <c r="AB296" s="210"/>
      <c r="AC296" s="210"/>
      <c r="AD296" s="210"/>
      <c r="AE296" s="210"/>
      <c r="AF296" s="210"/>
      <c r="AG296" s="210" t="s">
        <v>577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2">
      <c r="A297" s="227"/>
      <c r="B297" s="228"/>
      <c r="C297" s="271" t="s">
        <v>1787</v>
      </c>
      <c r="D297" s="264"/>
      <c r="E297" s="265">
        <v>8.4</v>
      </c>
      <c r="F297" s="231"/>
      <c r="G297" s="231"/>
      <c r="H297" s="231"/>
      <c r="I297" s="231"/>
      <c r="J297" s="231"/>
      <c r="K297" s="231"/>
      <c r="L297" s="231"/>
      <c r="M297" s="231"/>
      <c r="N297" s="230"/>
      <c r="O297" s="230"/>
      <c r="P297" s="230"/>
      <c r="Q297" s="230"/>
      <c r="R297" s="231"/>
      <c r="S297" s="231"/>
      <c r="T297" s="231"/>
      <c r="U297" s="231"/>
      <c r="V297" s="231"/>
      <c r="W297" s="231"/>
      <c r="X297" s="231"/>
      <c r="Y297" s="231"/>
      <c r="Z297" s="210"/>
      <c r="AA297" s="210"/>
      <c r="AB297" s="210"/>
      <c r="AC297" s="210"/>
      <c r="AD297" s="210"/>
      <c r="AE297" s="210"/>
      <c r="AF297" s="210"/>
      <c r="AG297" s="210" t="s">
        <v>251</v>
      </c>
      <c r="AH297" s="210">
        <v>0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ht="22.5" outlineLevel="1">
      <c r="A298" s="242">
        <v>72</v>
      </c>
      <c r="B298" s="243" t="s">
        <v>818</v>
      </c>
      <c r="C298" s="256" t="s">
        <v>819</v>
      </c>
      <c r="D298" s="244" t="s">
        <v>247</v>
      </c>
      <c r="E298" s="245">
        <v>66.150000000000006</v>
      </c>
      <c r="F298" s="246"/>
      <c r="G298" s="247">
        <f>ROUND(E298*F298,2)</f>
        <v>0</v>
      </c>
      <c r="H298" s="232"/>
      <c r="I298" s="231">
        <f>ROUND(E298*H298,2)</f>
        <v>0</v>
      </c>
      <c r="J298" s="232"/>
      <c r="K298" s="231">
        <f>ROUND(E298*J298,2)</f>
        <v>0</v>
      </c>
      <c r="L298" s="231">
        <v>21</v>
      </c>
      <c r="M298" s="231">
        <f>G298*(1+L298/100)</f>
        <v>0</v>
      </c>
      <c r="N298" s="230">
        <v>0.13150000000000001</v>
      </c>
      <c r="O298" s="230">
        <f>ROUND(E298*N298,2)</f>
        <v>8.6999999999999993</v>
      </c>
      <c r="P298" s="230">
        <v>0</v>
      </c>
      <c r="Q298" s="230">
        <f>ROUND(E298*P298,2)</f>
        <v>0</v>
      </c>
      <c r="R298" s="231" t="s">
        <v>575</v>
      </c>
      <c r="S298" s="231" t="s">
        <v>248</v>
      </c>
      <c r="T298" s="231" t="s">
        <v>249</v>
      </c>
      <c r="U298" s="231">
        <v>0</v>
      </c>
      <c r="V298" s="231">
        <f>ROUND(E298*U298,2)</f>
        <v>0</v>
      </c>
      <c r="W298" s="231"/>
      <c r="X298" s="231" t="s">
        <v>576</v>
      </c>
      <c r="Y298" s="231" t="s">
        <v>192</v>
      </c>
      <c r="Z298" s="210"/>
      <c r="AA298" s="210"/>
      <c r="AB298" s="210"/>
      <c r="AC298" s="210"/>
      <c r="AD298" s="210"/>
      <c r="AE298" s="210"/>
      <c r="AF298" s="210"/>
      <c r="AG298" s="210" t="s">
        <v>577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2.5" outlineLevel="2">
      <c r="A299" s="227"/>
      <c r="B299" s="228"/>
      <c r="C299" s="271" t="s">
        <v>1788</v>
      </c>
      <c r="D299" s="264"/>
      <c r="E299" s="265">
        <v>66.150000000000006</v>
      </c>
      <c r="F299" s="231"/>
      <c r="G299" s="231"/>
      <c r="H299" s="231"/>
      <c r="I299" s="231"/>
      <c r="J299" s="231"/>
      <c r="K299" s="231"/>
      <c r="L299" s="231"/>
      <c r="M299" s="231"/>
      <c r="N299" s="230"/>
      <c r="O299" s="230"/>
      <c r="P299" s="230"/>
      <c r="Q299" s="230"/>
      <c r="R299" s="231"/>
      <c r="S299" s="231"/>
      <c r="T299" s="231"/>
      <c r="U299" s="231"/>
      <c r="V299" s="231"/>
      <c r="W299" s="231"/>
      <c r="X299" s="231"/>
      <c r="Y299" s="231"/>
      <c r="Z299" s="210"/>
      <c r="AA299" s="210"/>
      <c r="AB299" s="210"/>
      <c r="AC299" s="210"/>
      <c r="AD299" s="210"/>
      <c r="AE299" s="210"/>
      <c r="AF299" s="210"/>
      <c r="AG299" s="210" t="s">
        <v>251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>
      <c r="A300" s="242">
        <v>73</v>
      </c>
      <c r="B300" s="243" t="s">
        <v>824</v>
      </c>
      <c r="C300" s="256" t="s">
        <v>825</v>
      </c>
      <c r="D300" s="244" t="s">
        <v>247</v>
      </c>
      <c r="E300" s="245">
        <v>267.75</v>
      </c>
      <c r="F300" s="246"/>
      <c r="G300" s="247">
        <f>ROUND(E300*F300,2)</f>
        <v>0</v>
      </c>
      <c r="H300" s="232"/>
      <c r="I300" s="231">
        <f>ROUND(E300*H300,2)</f>
        <v>0</v>
      </c>
      <c r="J300" s="232"/>
      <c r="K300" s="231">
        <f>ROUND(E300*J300,2)</f>
        <v>0</v>
      </c>
      <c r="L300" s="231">
        <v>21</v>
      </c>
      <c r="M300" s="231">
        <f>G300*(1+L300/100)</f>
        <v>0</v>
      </c>
      <c r="N300" s="230">
        <v>0.13100000000000001</v>
      </c>
      <c r="O300" s="230">
        <f>ROUND(E300*N300,2)</f>
        <v>35.08</v>
      </c>
      <c r="P300" s="230">
        <v>0</v>
      </c>
      <c r="Q300" s="230">
        <f>ROUND(E300*P300,2)</f>
        <v>0</v>
      </c>
      <c r="R300" s="231" t="s">
        <v>575</v>
      </c>
      <c r="S300" s="231" t="s">
        <v>248</v>
      </c>
      <c r="T300" s="231" t="s">
        <v>249</v>
      </c>
      <c r="U300" s="231">
        <v>0</v>
      </c>
      <c r="V300" s="231">
        <f>ROUND(E300*U300,2)</f>
        <v>0</v>
      </c>
      <c r="W300" s="231"/>
      <c r="X300" s="231" t="s">
        <v>576</v>
      </c>
      <c r="Y300" s="231" t="s">
        <v>192</v>
      </c>
      <c r="Z300" s="210"/>
      <c r="AA300" s="210"/>
      <c r="AB300" s="210"/>
      <c r="AC300" s="210"/>
      <c r="AD300" s="210"/>
      <c r="AE300" s="210"/>
      <c r="AF300" s="210"/>
      <c r="AG300" s="210" t="s">
        <v>577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2">
      <c r="A301" s="227"/>
      <c r="B301" s="228"/>
      <c r="C301" s="271" t="s">
        <v>1789</v>
      </c>
      <c r="D301" s="264"/>
      <c r="E301" s="265">
        <v>267.75</v>
      </c>
      <c r="F301" s="231"/>
      <c r="G301" s="231"/>
      <c r="H301" s="231"/>
      <c r="I301" s="231"/>
      <c r="J301" s="231"/>
      <c r="K301" s="231"/>
      <c r="L301" s="231"/>
      <c r="M301" s="231"/>
      <c r="N301" s="230"/>
      <c r="O301" s="230"/>
      <c r="P301" s="230"/>
      <c r="Q301" s="230"/>
      <c r="R301" s="231"/>
      <c r="S301" s="231"/>
      <c r="T301" s="231"/>
      <c r="U301" s="231"/>
      <c r="V301" s="231"/>
      <c r="W301" s="231"/>
      <c r="X301" s="231"/>
      <c r="Y301" s="231"/>
      <c r="Z301" s="210"/>
      <c r="AA301" s="210"/>
      <c r="AB301" s="210"/>
      <c r="AC301" s="210"/>
      <c r="AD301" s="210"/>
      <c r="AE301" s="210"/>
      <c r="AF301" s="210"/>
      <c r="AG301" s="210" t="s">
        <v>251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>
      <c r="A302" s="242">
        <v>74</v>
      </c>
      <c r="B302" s="243" t="s">
        <v>827</v>
      </c>
      <c r="C302" s="256" t="s">
        <v>828</v>
      </c>
      <c r="D302" s="244" t="s">
        <v>247</v>
      </c>
      <c r="E302" s="245">
        <v>154.35</v>
      </c>
      <c r="F302" s="246"/>
      <c r="G302" s="247">
        <f>ROUND(E302*F302,2)</f>
        <v>0</v>
      </c>
      <c r="H302" s="232"/>
      <c r="I302" s="231">
        <f>ROUND(E302*H302,2)</f>
        <v>0</v>
      </c>
      <c r="J302" s="232"/>
      <c r="K302" s="231">
        <f>ROUND(E302*J302,2)</f>
        <v>0</v>
      </c>
      <c r="L302" s="231">
        <v>21</v>
      </c>
      <c r="M302" s="231">
        <f>G302*(1+L302/100)</f>
        <v>0</v>
      </c>
      <c r="N302" s="230">
        <v>0.13100000000000001</v>
      </c>
      <c r="O302" s="230">
        <f>ROUND(E302*N302,2)</f>
        <v>20.22</v>
      </c>
      <c r="P302" s="230">
        <v>0</v>
      </c>
      <c r="Q302" s="230">
        <f>ROUND(E302*P302,2)</f>
        <v>0</v>
      </c>
      <c r="R302" s="231" t="s">
        <v>575</v>
      </c>
      <c r="S302" s="231" t="s">
        <v>248</v>
      </c>
      <c r="T302" s="231" t="s">
        <v>249</v>
      </c>
      <c r="U302" s="231">
        <v>0</v>
      </c>
      <c r="V302" s="231">
        <f>ROUND(E302*U302,2)</f>
        <v>0</v>
      </c>
      <c r="W302" s="231"/>
      <c r="X302" s="231" t="s">
        <v>576</v>
      </c>
      <c r="Y302" s="231" t="s">
        <v>192</v>
      </c>
      <c r="Z302" s="210"/>
      <c r="AA302" s="210"/>
      <c r="AB302" s="210"/>
      <c r="AC302" s="210"/>
      <c r="AD302" s="210"/>
      <c r="AE302" s="210"/>
      <c r="AF302" s="210"/>
      <c r="AG302" s="210" t="s">
        <v>577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2">
      <c r="A303" s="227"/>
      <c r="B303" s="228"/>
      <c r="C303" s="271" t="s">
        <v>1790</v>
      </c>
      <c r="D303" s="264"/>
      <c r="E303" s="265">
        <v>154.35</v>
      </c>
      <c r="F303" s="231"/>
      <c r="G303" s="231"/>
      <c r="H303" s="231"/>
      <c r="I303" s="231"/>
      <c r="J303" s="231"/>
      <c r="K303" s="231"/>
      <c r="L303" s="231"/>
      <c r="M303" s="231"/>
      <c r="N303" s="230"/>
      <c r="O303" s="230"/>
      <c r="P303" s="230"/>
      <c r="Q303" s="230"/>
      <c r="R303" s="231"/>
      <c r="S303" s="231"/>
      <c r="T303" s="231"/>
      <c r="U303" s="231"/>
      <c r="V303" s="231"/>
      <c r="W303" s="231"/>
      <c r="X303" s="231"/>
      <c r="Y303" s="231"/>
      <c r="Z303" s="210"/>
      <c r="AA303" s="210"/>
      <c r="AB303" s="210"/>
      <c r="AC303" s="210"/>
      <c r="AD303" s="210"/>
      <c r="AE303" s="210"/>
      <c r="AF303" s="210"/>
      <c r="AG303" s="210" t="s">
        <v>251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>
      <c r="A304" s="242">
        <v>75</v>
      </c>
      <c r="B304" s="243" t="s">
        <v>669</v>
      </c>
      <c r="C304" s="256" t="s">
        <v>670</v>
      </c>
      <c r="D304" s="244" t="s">
        <v>247</v>
      </c>
      <c r="E304" s="245">
        <v>543.95000000000005</v>
      </c>
      <c r="F304" s="246"/>
      <c r="G304" s="247">
        <f>ROUND(E304*F304,2)</f>
        <v>0</v>
      </c>
      <c r="H304" s="232"/>
      <c r="I304" s="231">
        <f>ROUND(E304*H304,2)</f>
        <v>0</v>
      </c>
      <c r="J304" s="232"/>
      <c r="K304" s="231">
        <f>ROUND(E304*J304,2)</f>
        <v>0</v>
      </c>
      <c r="L304" s="231">
        <v>21</v>
      </c>
      <c r="M304" s="231">
        <f>G304*(1+L304/100)</f>
        <v>0</v>
      </c>
      <c r="N304" s="230">
        <v>2.9999999999999997E-4</v>
      </c>
      <c r="O304" s="230">
        <f>ROUND(E304*N304,2)</f>
        <v>0.16</v>
      </c>
      <c r="P304" s="230">
        <v>0</v>
      </c>
      <c r="Q304" s="230">
        <f>ROUND(E304*P304,2)</f>
        <v>0</v>
      </c>
      <c r="R304" s="231" t="s">
        <v>575</v>
      </c>
      <c r="S304" s="231" t="s">
        <v>248</v>
      </c>
      <c r="T304" s="231" t="s">
        <v>249</v>
      </c>
      <c r="U304" s="231">
        <v>0</v>
      </c>
      <c r="V304" s="231">
        <f>ROUND(E304*U304,2)</f>
        <v>0</v>
      </c>
      <c r="W304" s="231"/>
      <c r="X304" s="231" t="s">
        <v>576</v>
      </c>
      <c r="Y304" s="231" t="s">
        <v>192</v>
      </c>
      <c r="Z304" s="210"/>
      <c r="AA304" s="210"/>
      <c r="AB304" s="210"/>
      <c r="AC304" s="210"/>
      <c r="AD304" s="210"/>
      <c r="AE304" s="210"/>
      <c r="AF304" s="210"/>
      <c r="AG304" s="210" t="s">
        <v>577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2">
      <c r="A305" s="227"/>
      <c r="B305" s="228"/>
      <c r="C305" s="271" t="s">
        <v>1791</v>
      </c>
      <c r="D305" s="264"/>
      <c r="E305" s="265">
        <v>543.95000000000005</v>
      </c>
      <c r="F305" s="231"/>
      <c r="G305" s="231"/>
      <c r="H305" s="231"/>
      <c r="I305" s="231"/>
      <c r="J305" s="231"/>
      <c r="K305" s="231"/>
      <c r="L305" s="231"/>
      <c r="M305" s="231"/>
      <c r="N305" s="230"/>
      <c r="O305" s="230"/>
      <c r="P305" s="230"/>
      <c r="Q305" s="230"/>
      <c r="R305" s="231"/>
      <c r="S305" s="231"/>
      <c r="T305" s="231"/>
      <c r="U305" s="231"/>
      <c r="V305" s="231"/>
      <c r="W305" s="231"/>
      <c r="X305" s="231"/>
      <c r="Y305" s="231"/>
      <c r="Z305" s="210"/>
      <c r="AA305" s="210"/>
      <c r="AB305" s="210"/>
      <c r="AC305" s="210"/>
      <c r="AD305" s="210"/>
      <c r="AE305" s="210"/>
      <c r="AF305" s="210"/>
      <c r="AG305" s="210" t="s">
        <v>251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>
      <c r="A306" s="235" t="s">
        <v>184</v>
      </c>
      <c r="B306" s="236" t="s">
        <v>118</v>
      </c>
      <c r="C306" s="254" t="s">
        <v>119</v>
      </c>
      <c r="D306" s="237"/>
      <c r="E306" s="238"/>
      <c r="F306" s="239"/>
      <c r="G306" s="240">
        <f>SUMIF(AG307:AG328,"&lt;&gt;NOR",G307:G328)</f>
        <v>0</v>
      </c>
      <c r="H306" s="234"/>
      <c r="I306" s="234">
        <f>SUM(I307:I328)</f>
        <v>0</v>
      </c>
      <c r="J306" s="234"/>
      <c r="K306" s="234">
        <f>SUM(K307:K328)</f>
        <v>0</v>
      </c>
      <c r="L306" s="234"/>
      <c r="M306" s="234">
        <f>SUM(M307:M328)</f>
        <v>0</v>
      </c>
      <c r="N306" s="233"/>
      <c r="O306" s="233">
        <f>SUM(O307:O328)</f>
        <v>2.86</v>
      </c>
      <c r="P306" s="233"/>
      <c r="Q306" s="233">
        <f>SUM(Q307:Q328)</f>
        <v>0</v>
      </c>
      <c r="R306" s="234"/>
      <c r="S306" s="234"/>
      <c r="T306" s="234"/>
      <c r="U306" s="234"/>
      <c r="V306" s="234">
        <f>SUM(V307:V328)</f>
        <v>32.669999999999995</v>
      </c>
      <c r="W306" s="234"/>
      <c r="X306" s="234"/>
      <c r="Y306" s="234"/>
      <c r="AG306" t="s">
        <v>185</v>
      </c>
    </row>
    <row r="307" spans="1:60" ht="33.75" outlineLevel="1">
      <c r="A307" s="242">
        <v>76</v>
      </c>
      <c r="B307" s="243" t="s">
        <v>849</v>
      </c>
      <c r="C307" s="256" t="s">
        <v>850</v>
      </c>
      <c r="D307" s="244" t="s">
        <v>541</v>
      </c>
      <c r="E307" s="245">
        <v>1</v>
      </c>
      <c r="F307" s="246"/>
      <c r="G307" s="247">
        <f>ROUND(E307*F307,2)</f>
        <v>0</v>
      </c>
      <c r="H307" s="232"/>
      <c r="I307" s="231">
        <f>ROUND(E307*H307,2)</f>
        <v>0</v>
      </c>
      <c r="J307" s="232"/>
      <c r="K307" s="231">
        <f>ROUND(E307*J307,2)</f>
        <v>0</v>
      </c>
      <c r="L307" s="231">
        <v>21</v>
      </c>
      <c r="M307" s="231">
        <f>G307*(1+L307/100)</f>
        <v>0</v>
      </c>
      <c r="N307" s="230">
        <v>1.80294</v>
      </c>
      <c r="O307" s="230">
        <f>ROUND(E307*N307,2)</f>
        <v>1.8</v>
      </c>
      <c r="P307" s="230">
        <v>0</v>
      </c>
      <c r="Q307" s="230">
        <f>ROUND(E307*P307,2)</f>
        <v>0</v>
      </c>
      <c r="R307" s="231"/>
      <c r="S307" s="231" t="s">
        <v>248</v>
      </c>
      <c r="T307" s="231" t="s">
        <v>249</v>
      </c>
      <c r="U307" s="231">
        <v>19.658000000000001</v>
      </c>
      <c r="V307" s="231">
        <f>ROUND(E307*U307,2)</f>
        <v>19.66</v>
      </c>
      <c r="W307" s="231"/>
      <c r="X307" s="231" t="s">
        <v>191</v>
      </c>
      <c r="Y307" s="231" t="s">
        <v>192</v>
      </c>
      <c r="Z307" s="210"/>
      <c r="AA307" s="210"/>
      <c r="AB307" s="210"/>
      <c r="AC307" s="210"/>
      <c r="AD307" s="210"/>
      <c r="AE307" s="210"/>
      <c r="AF307" s="210"/>
      <c r="AG307" s="210" t="s">
        <v>193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2">
      <c r="A308" s="227"/>
      <c r="B308" s="228"/>
      <c r="C308" s="271" t="s">
        <v>1792</v>
      </c>
      <c r="D308" s="264"/>
      <c r="E308" s="265">
        <v>1</v>
      </c>
      <c r="F308" s="231"/>
      <c r="G308" s="231"/>
      <c r="H308" s="231"/>
      <c r="I308" s="231"/>
      <c r="J308" s="231"/>
      <c r="K308" s="231"/>
      <c r="L308" s="231"/>
      <c r="M308" s="231"/>
      <c r="N308" s="230"/>
      <c r="O308" s="230"/>
      <c r="P308" s="230"/>
      <c r="Q308" s="230"/>
      <c r="R308" s="231"/>
      <c r="S308" s="231"/>
      <c r="T308" s="231"/>
      <c r="U308" s="231"/>
      <c r="V308" s="231"/>
      <c r="W308" s="231"/>
      <c r="X308" s="231"/>
      <c r="Y308" s="231"/>
      <c r="Z308" s="210"/>
      <c r="AA308" s="210"/>
      <c r="AB308" s="210"/>
      <c r="AC308" s="210"/>
      <c r="AD308" s="210"/>
      <c r="AE308" s="210"/>
      <c r="AF308" s="210"/>
      <c r="AG308" s="210" t="s">
        <v>251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>
      <c r="A309" s="242">
        <v>77</v>
      </c>
      <c r="B309" s="243" t="s">
        <v>852</v>
      </c>
      <c r="C309" s="256" t="s">
        <v>853</v>
      </c>
      <c r="D309" s="244" t="s">
        <v>303</v>
      </c>
      <c r="E309" s="245">
        <v>13</v>
      </c>
      <c r="F309" s="246"/>
      <c r="G309" s="247">
        <f>ROUND(E309*F309,2)</f>
        <v>0</v>
      </c>
      <c r="H309" s="232"/>
      <c r="I309" s="231">
        <f>ROUND(E309*H309,2)</f>
        <v>0</v>
      </c>
      <c r="J309" s="232"/>
      <c r="K309" s="231">
        <f>ROUND(E309*J309,2)</f>
        <v>0</v>
      </c>
      <c r="L309" s="231">
        <v>21</v>
      </c>
      <c r="M309" s="231">
        <f>G309*(1+L309/100)</f>
        <v>0</v>
      </c>
      <c r="N309" s="230">
        <v>0</v>
      </c>
      <c r="O309" s="230">
        <f>ROUND(E309*N309,2)</f>
        <v>0</v>
      </c>
      <c r="P309" s="230">
        <v>0</v>
      </c>
      <c r="Q309" s="230">
        <f>ROUND(E309*P309,2)</f>
        <v>0</v>
      </c>
      <c r="R309" s="231"/>
      <c r="S309" s="231" t="s">
        <v>248</v>
      </c>
      <c r="T309" s="231" t="s">
        <v>249</v>
      </c>
      <c r="U309" s="231">
        <v>6.6000000000000003E-2</v>
      </c>
      <c r="V309" s="231">
        <f>ROUND(E309*U309,2)</f>
        <v>0.86</v>
      </c>
      <c r="W309" s="231"/>
      <c r="X309" s="231" t="s">
        <v>191</v>
      </c>
      <c r="Y309" s="231" t="s">
        <v>192</v>
      </c>
      <c r="Z309" s="210"/>
      <c r="AA309" s="210"/>
      <c r="AB309" s="210"/>
      <c r="AC309" s="210"/>
      <c r="AD309" s="210"/>
      <c r="AE309" s="210"/>
      <c r="AF309" s="210"/>
      <c r="AG309" s="210" t="s">
        <v>193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2">
      <c r="A310" s="227"/>
      <c r="B310" s="228"/>
      <c r="C310" s="271" t="s">
        <v>1793</v>
      </c>
      <c r="D310" s="264"/>
      <c r="E310" s="265">
        <v>13</v>
      </c>
      <c r="F310" s="231"/>
      <c r="G310" s="231"/>
      <c r="H310" s="231"/>
      <c r="I310" s="231"/>
      <c r="J310" s="231"/>
      <c r="K310" s="231"/>
      <c r="L310" s="231"/>
      <c r="M310" s="231"/>
      <c r="N310" s="230"/>
      <c r="O310" s="230"/>
      <c r="P310" s="230"/>
      <c r="Q310" s="230"/>
      <c r="R310" s="231"/>
      <c r="S310" s="231"/>
      <c r="T310" s="231"/>
      <c r="U310" s="231"/>
      <c r="V310" s="231"/>
      <c r="W310" s="231"/>
      <c r="X310" s="231"/>
      <c r="Y310" s="231"/>
      <c r="Z310" s="210"/>
      <c r="AA310" s="210"/>
      <c r="AB310" s="210"/>
      <c r="AC310" s="210"/>
      <c r="AD310" s="210"/>
      <c r="AE310" s="210"/>
      <c r="AF310" s="210"/>
      <c r="AG310" s="210" t="s">
        <v>251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>
      <c r="A311" s="248">
        <v>78</v>
      </c>
      <c r="B311" s="249" t="s">
        <v>855</v>
      </c>
      <c r="C311" s="255" t="s">
        <v>856</v>
      </c>
      <c r="D311" s="250" t="s">
        <v>541</v>
      </c>
      <c r="E311" s="251">
        <v>1</v>
      </c>
      <c r="F311" s="252"/>
      <c r="G311" s="253">
        <f>ROUND(E311*F311,2)</f>
        <v>0</v>
      </c>
      <c r="H311" s="232"/>
      <c r="I311" s="231">
        <f>ROUND(E311*H311,2)</f>
        <v>0</v>
      </c>
      <c r="J311" s="232"/>
      <c r="K311" s="231">
        <f>ROUND(E311*J311,2)</f>
        <v>0</v>
      </c>
      <c r="L311" s="231">
        <v>21</v>
      </c>
      <c r="M311" s="231">
        <f>G311*(1+L311/100)</f>
        <v>0</v>
      </c>
      <c r="N311" s="230">
        <v>3.0000000000000001E-5</v>
      </c>
      <c r="O311" s="230">
        <f>ROUND(E311*N311,2)</f>
        <v>0</v>
      </c>
      <c r="P311" s="230">
        <v>0</v>
      </c>
      <c r="Q311" s="230">
        <f>ROUND(E311*P311,2)</f>
        <v>0</v>
      </c>
      <c r="R311" s="231"/>
      <c r="S311" s="231" t="s">
        <v>248</v>
      </c>
      <c r="T311" s="231" t="s">
        <v>249</v>
      </c>
      <c r="U311" s="231">
        <v>0.3</v>
      </c>
      <c r="V311" s="231">
        <f>ROUND(E311*U311,2)</f>
        <v>0.3</v>
      </c>
      <c r="W311" s="231"/>
      <c r="X311" s="231" t="s">
        <v>191</v>
      </c>
      <c r="Y311" s="231" t="s">
        <v>192</v>
      </c>
      <c r="Z311" s="210"/>
      <c r="AA311" s="210"/>
      <c r="AB311" s="210"/>
      <c r="AC311" s="210"/>
      <c r="AD311" s="210"/>
      <c r="AE311" s="210"/>
      <c r="AF311" s="210"/>
      <c r="AG311" s="210" t="s">
        <v>193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ht="22.5" outlineLevel="1">
      <c r="A312" s="242">
        <v>79</v>
      </c>
      <c r="B312" s="243" t="s">
        <v>857</v>
      </c>
      <c r="C312" s="256" t="s">
        <v>858</v>
      </c>
      <c r="D312" s="244" t="s">
        <v>541</v>
      </c>
      <c r="E312" s="245">
        <v>6</v>
      </c>
      <c r="F312" s="246"/>
      <c r="G312" s="247">
        <f>ROUND(E312*F312,2)</f>
        <v>0</v>
      </c>
      <c r="H312" s="232"/>
      <c r="I312" s="231">
        <f>ROUND(E312*H312,2)</f>
        <v>0</v>
      </c>
      <c r="J312" s="232"/>
      <c r="K312" s="231">
        <f>ROUND(E312*J312,2)</f>
        <v>0</v>
      </c>
      <c r="L312" s="231">
        <v>21</v>
      </c>
      <c r="M312" s="231">
        <f>G312*(1+L312/100)</f>
        <v>0</v>
      </c>
      <c r="N312" s="230">
        <v>1.0000000000000001E-5</v>
      </c>
      <c r="O312" s="230">
        <f>ROUND(E312*N312,2)</f>
        <v>0</v>
      </c>
      <c r="P312" s="230">
        <v>0</v>
      </c>
      <c r="Q312" s="230">
        <f>ROUND(E312*P312,2)</f>
        <v>0</v>
      </c>
      <c r="R312" s="231"/>
      <c r="S312" s="231" t="s">
        <v>248</v>
      </c>
      <c r="T312" s="231" t="s">
        <v>249</v>
      </c>
      <c r="U312" s="231">
        <v>0.17599999999999999</v>
      </c>
      <c r="V312" s="231">
        <f>ROUND(E312*U312,2)</f>
        <v>1.06</v>
      </c>
      <c r="W312" s="231"/>
      <c r="X312" s="231" t="s">
        <v>191</v>
      </c>
      <c r="Y312" s="231" t="s">
        <v>192</v>
      </c>
      <c r="Z312" s="210"/>
      <c r="AA312" s="210"/>
      <c r="AB312" s="210"/>
      <c r="AC312" s="210"/>
      <c r="AD312" s="210"/>
      <c r="AE312" s="210"/>
      <c r="AF312" s="210"/>
      <c r="AG312" s="210" t="s">
        <v>193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2">
      <c r="A313" s="227"/>
      <c r="B313" s="228"/>
      <c r="C313" s="271" t="s">
        <v>1794</v>
      </c>
      <c r="D313" s="264"/>
      <c r="E313" s="265">
        <v>6</v>
      </c>
      <c r="F313" s="231"/>
      <c r="G313" s="231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251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>
      <c r="A314" s="242">
        <v>80</v>
      </c>
      <c r="B314" s="243" t="s">
        <v>860</v>
      </c>
      <c r="C314" s="256" t="s">
        <v>861</v>
      </c>
      <c r="D314" s="244" t="s">
        <v>303</v>
      </c>
      <c r="E314" s="245">
        <v>13</v>
      </c>
      <c r="F314" s="246"/>
      <c r="G314" s="247">
        <f>ROUND(E314*F314,2)</f>
        <v>0</v>
      </c>
      <c r="H314" s="232"/>
      <c r="I314" s="231">
        <f>ROUND(E314*H314,2)</f>
        <v>0</v>
      </c>
      <c r="J314" s="232"/>
      <c r="K314" s="231">
        <f>ROUND(E314*J314,2)</f>
        <v>0</v>
      </c>
      <c r="L314" s="231">
        <v>21</v>
      </c>
      <c r="M314" s="231">
        <f>G314*(1+L314/100)</f>
        <v>0</v>
      </c>
      <c r="N314" s="230">
        <v>0</v>
      </c>
      <c r="O314" s="230">
        <f>ROUND(E314*N314,2)</f>
        <v>0</v>
      </c>
      <c r="P314" s="230">
        <v>0</v>
      </c>
      <c r="Q314" s="230">
        <f>ROUND(E314*P314,2)</f>
        <v>0</v>
      </c>
      <c r="R314" s="231"/>
      <c r="S314" s="231" t="s">
        <v>248</v>
      </c>
      <c r="T314" s="231" t="s">
        <v>249</v>
      </c>
      <c r="U314" s="231">
        <v>5.8999999999999997E-2</v>
      </c>
      <c r="V314" s="231">
        <f>ROUND(E314*U314,2)</f>
        <v>0.77</v>
      </c>
      <c r="W314" s="231"/>
      <c r="X314" s="231" t="s">
        <v>191</v>
      </c>
      <c r="Y314" s="231" t="s">
        <v>192</v>
      </c>
      <c r="Z314" s="210"/>
      <c r="AA314" s="210"/>
      <c r="AB314" s="210"/>
      <c r="AC314" s="210"/>
      <c r="AD314" s="210"/>
      <c r="AE314" s="210"/>
      <c r="AF314" s="210"/>
      <c r="AG314" s="210" t="s">
        <v>193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>
      <c r="A315" s="227"/>
      <c r="B315" s="228"/>
      <c r="C315" s="271" t="s">
        <v>1795</v>
      </c>
      <c r="D315" s="264"/>
      <c r="E315" s="265">
        <v>13</v>
      </c>
      <c r="F315" s="231"/>
      <c r="G315" s="231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251</v>
      </c>
      <c r="AH315" s="210">
        <v>5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>
      <c r="A316" s="242">
        <v>81</v>
      </c>
      <c r="B316" s="243" t="s">
        <v>863</v>
      </c>
      <c r="C316" s="256" t="s">
        <v>864</v>
      </c>
      <c r="D316" s="244" t="s">
        <v>865</v>
      </c>
      <c r="E316" s="245">
        <v>1</v>
      </c>
      <c r="F316" s="246"/>
      <c r="G316" s="247">
        <f>ROUND(E316*F316,2)</f>
        <v>0</v>
      </c>
      <c r="H316" s="232"/>
      <c r="I316" s="231">
        <f>ROUND(E316*H316,2)</f>
        <v>0</v>
      </c>
      <c r="J316" s="232"/>
      <c r="K316" s="231">
        <f>ROUND(E316*J316,2)</f>
        <v>0</v>
      </c>
      <c r="L316" s="231">
        <v>21</v>
      </c>
      <c r="M316" s="231">
        <f>G316*(1+L316/100)</f>
        <v>0</v>
      </c>
      <c r="N316" s="230">
        <v>1.2999999999999999E-4</v>
      </c>
      <c r="O316" s="230">
        <f>ROUND(E316*N316,2)</f>
        <v>0</v>
      </c>
      <c r="P316" s="230">
        <v>0</v>
      </c>
      <c r="Q316" s="230">
        <f>ROUND(E316*P316,2)</f>
        <v>0</v>
      </c>
      <c r="R316" s="231"/>
      <c r="S316" s="231" t="s">
        <v>248</v>
      </c>
      <c r="T316" s="231" t="s">
        <v>249</v>
      </c>
      <c r="U316" s="231">
        <v>6.2</v>
      </c>
      <c r="V316" s="231">
        <f>ROUND(E316*U316,2)</f>
        <v>6.2</v>
      </c>
      <c r="W316" s="231"/>
      <c r="X316" s="231" t="s">
        <v>191</v>
      </c>
      <c r="Y316" s="231" t="s">
        <v>192</v>
      </c>
      <c r="Z316" s="210"/>
      <c r="AA316" s="210"/>
      <c r="AB316" s="210"/>
      <c r="AC316" s="210"/>
      <c r="AD316" s="210"/>
      <c r="AE316" s="210"/>
      <c r="AF316" s="210"/>
      <c r="AG316" s="210" t="s">
        <v>193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2">
      <c r="A317" s="227"/>
      <c r="B317" s="228"/>
      <c r="C317" s="271" t="s">
        <v>1796</v>
      </c>
      <c r="D317" s="264"/>
      <c r="E317" s="265">
        <v>1</v>
      </c>
      <c r="F317" s="231"/>
      <c r="G317" s="231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251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>
      <c r="A318" s="242">
        <v>82</v>
      </c>
      <c r="B318" s="243" t="s">
        <v>870</v>
      </c>
      <c r="C318" s="256" t="s">
        <v>871</v>
      </c>
      <c r="D318" s="244" t="s">
        <v>541</v>
      </c>
      <c r="E318" s="245">
        <v>1</v>
      </c>
      <c r="F318" s="246"/>
      <c r="G318" s="247">
        <f>ROUND(E318*F318,2)</f>
        <v>0</v>
      </c>
      <c r="H318" s="232"/>
      <c r="I318" s="231">
        <f>ROUND(E318*H318,2)</f>
        <v>0</v>
      </c>
      <c r="J318" s="232"/>
      <c r="K318" s="231">
        <f>ROUND(E318*J318,2)</f>
        <v>0</v>
      </c>
      <c r="L318" s="231">
        <v>21</v>
      </c>
      <c r="M318" s="231">
        <f>G318*(1+L318/100)</f>
        <v>0</v>
      </c>
      <c r="N318" s="230">
        <v>0.43093999999999999</v>
      </c>
      <c r="O318" s="230">
        <f>ROUND(E318*N318,2)</f>
        <v>0.43</v>
      </c>
      <c r="P318" s="230">
        <v>0</v>
      </c>
      <c r="Q318" s="230">
        <f>ROUND(E318*P318,2)</f>
        <v>0</v>
      </c>
      <c r="R318" s="231"/>
      <c r="S318" s="231" t="s">
        <v>248</v>
      </c>
      <c r="T318" s="231" t="s">
        <v>249</v>
      </c>
      <c r="U318" s="231">
        <v>3.8170000000000002</v>
      </c>
      <c r="V318" s="231">
        <f>ROUND(E318*U318,2)</f>
        <v>3.82</v>
      </c>
      <c r="W318" s="231"/>
      <c r="X318" s="231" t="s">
        <v>191</v>
      </c>
      <c r="Y318" s="231" t="s">
        <v>192</v>
      </c>
      <c r="Z318" s="210"/>
      <c r="AA318" s="210"/>
      <c r="AB318" s="210"/>
      <c r="AC318" s="210"/>
      <c r="AD318" s="210"/>
      <c r="AE318" s="210"/>
      <c r="AF318" s="210"/>
      <c r="AG318" s="210" t="s">
        <v>193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2">
      <c r="A319" s="227"/>
      <c r="B319" s="228"/>
      <c r="C319" s="271" t="s">
        <v>1797</v>
      </c>
      <c r="D319" s="264"/>
      <c r="E319" s="265">
        <v>1</v>
      </c>
      <c r="F319" s="231"/>
      <c r="G319" s="231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251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2.5" outlineLevel="1">
      <c r="A320" s="242">
        <v>83</v>
      </c>
      <c r="B320" s="243" t="s">
        <v>883</v>
      </c>
      <c r="C320" s="256" t="s">
        <v>1281</v>
      </c>
      <c r="D320" s="244" t="s">
        <v>541</v>
      </c>
      <c r="E320" s="245">
        <v>5</v>
      </c>
      <c r="F320" s="246"/>
      <c r="G320" s="247">
        <f>ROUND(E320*F320,2)</f>
        <v>0</v>
      </c>
      <c r="H320" s="232"/>
      <c r="I320" s="231">
        <f>ROUND(E320*H320,2)</f>
        <v>0</v>
      </c>
      <c r="J320" s="232"/>
      <c r="K320" s="231">
        <f>ROUND(E320*J320,2)</f>
        <v>0</v>
      </c>
      <c r="L320" s="231">
        <v>21</v>
      </c>
      <c r="M320" s="231">
        <f>G320*(1+L320/100)</f>
        <v>0</v>
      </c>
      <c r="N320" s="230">
        <v>0.126</v>
      </c>
      <c r="O320" s="230">
        <f>ROUND(E320*N320,2)</f>
        <v>0.63</v>
      </c>
      <c r="P320" s="230">
        <v>0</v>
      </c>
      <c r="Q320" s="230">
        <f>ROUND(E320*P320,2)</f>
        <v>0</v>
      </c>
      <c r="R320" s="231" t="s">
        <v>575</v>
      </c>
      <c r="S320" s="231" t="s">
        <v>248</v>
      </c>
      <c r="T320" s="231" t="s">
        <v>249</v>
      </c>
      <c r="U320" s="231">
        <v>0</v>
      </c>
      <c r="V320" s="231">
        <f>ROUND(E320*U320,2)</f>
        <v>0</v>
      </c>
      <c r="W320" s="231"/>
      <c r="X320" s="231" t="s">
        <v>576</v>
      </c>
      <c r="Y320" s="231" t="s">
        <v>192</v>
      </c>
      <c r="Z320" s="210"/>
      <c r="AA320" s="210"/>
      <c r="AB320" s="210"/>
      <c r="AC320" s="210"/>
      <c r="AD320" s="210"/>
      <c r="AE320" s="210"/>
      <c r="AF320" s="210"/>
      <c r="AG320" s="210" t="s">
        <v>577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2">
      <c r="A321" s="227"/>
      <c r="B321" s="228"/>
      <c r="C321" s="272" t="s">
        <v>391</v>
      </c>
      <c r="D321" s="266"/>
      <c r="E321" s="267"/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251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3">
      <c r="A322" s="227"/>
      <c r="B322" s="228"/>
      <c r="C322" s="273" t="s">
        <v>1798</v>
      </c>
      <c r="D322" s="266"/>
      <c r="E322" s="267">
        <v>4.3333300000000001</v>
      </c>
      <c r="F322" s="231"/>
      <c r="G322" s="231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251</v>
      </c>
      <c r="AH322" s="210">
        <v>2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3">
      <c r="A323" s="227"/>
      <c r="B323" s="228"/>
      <c r="C323" s="272" t="s">
        <v>400</v>
      </c>
      <c r="D323" s="266"/>
      <c r="E323" s="267"/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251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3">
      <c r="A324" s="227"/>
      <c r="B324" s="228"/>
      <c r="C324" s="271" t="s">
        <v>112</v>
      </c>
      <c r="D324" s="264"/>
      <c r="E324" s="265">
        <v>5</v>
      </c>
      <c r="F324" s="231"/>
      <c r="G324" s="231"/>
      <c r="H324" s="231"/>
      <c r="I324" s="231"/>
      <c r="J324" s="231"/>
      <c r="K324" s="231"/>
      <c r="L324" s="231"/>
      <c r="M324" s="231"/>
      <c r="N324" s="230"/>
      <c r="O324" s="230"/>
      <c r="P324" s="230"/>
      <c r="Q324" s="230"/>
      <c r="R324" s="231"/>
      <c r="S324" s="231"/>
      <c r="T324" s="231"/>
      <c r="U324" s="231"/>
      <c r="V324" s="231"/>
      <c r="W324" s="231"/>
      <c r="X324" s="231"/>
      <c r="Y324" s="231"/>
      <c r="Z324" s="210"/>
      <c r="AA324" s="210"/>
      <c r="AB324" s="210"/>
      <c r="AC324" s="210"/>
      <c r="AD324" s="210"/>
      <c r="AE324" s="210"/>
      <c r="AF324" s="210"/>
      <c r="AG324" s="210" t="s">
        <v>251</v>
      </c>
      <c r="AH324" s="210">
        <v>0</v>
      </c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>
      <c r="A325" s="248">
        <v>84</v>
      </c>
      <c r="B325" s="249" t="s">
        <v>886</v>
      </c>
      <c r="C325" s="255" t="s">
        <v>887</v>
      </c>
      <c r="D325" s="250" t="s">
        <v>541</v>
      </c>
      <c r="E325" s="251">
        <v>2</v>
      </c>
      <c r="F325" s="252"/>
      <c r="G325" s="253">
        <f>ROUND(E325*F325,2)</f>
        <v>0</v>
      </c>
      <c r="H325" s="232"/>
      <c r="I325" s="231">
        <f>ROUND(E325*H325,2)</f>
        <v>0</v>
      </c>
      <c r="J325" s="232"/>
      <c r="K325" s="231">
        <f>ROUND(E325*J325,2)</f>
        <v>0</v>
      </c>
      <c r="L325" s="231">
        <v>21</v>
      </c>
      <c r="M325" s="231">
        <f>G325*(1+L325/100)</f>
        <v>0</v>
      </c>
      <c r="N325" s="230">
        <v>5.4000000000000001E-4</v>
      </c>
      <c r="O325" s="230">
        <f>ROUND(E325*N325,2)</f>
        <v>0</v>
      </c>
      <c r="P325" s="230">
        <v>0</v>
      </c>
      <c r="Q325" s="230">
        <f>ROUND(E325*P325,2)</f>
        <v>0</v>
      </c>
      <c r="R325" s="231" t="s">
        <v>575</v>
      </c>
      <c r="S325" s="231" t="s">
        <v>248</v>
      </c>
      <c r="T325" s="231" t="s">
        <v>249</v>
      </c>
      <c r="U325" s="231">
        <v>0</v>
      </c>
      <c r="V325" s="231">
        <f>ROUND(E325*U325,2)</f>
        <v>0</v>
      </c>
      <c r="W325" s="231"/>
      <c r="X325" s="231" t="s">
        <v>576</v>
      </c>
      <c r="Y325" s="231" t="s">
        <v>192</v>
      </c>
      <c r="Z325" s="210"/>
      <c r="AA325" s="210"/>
      <c r="AB325" s="210"/>
      <c r="AC325" s="210"/>
      <c r="AD325" s="210"/>
      <c r="AE325" s="210"/>
      <c r="AF325" s="210"/>
      <c r="AG325" s="210" t="s">
        <v>577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>
      <c r="A326" s="248">
        <v>85</v>
      </c>
      <c r="B326" s="249" t="s">
        <v>888</v>
      </c>
      <c r="C326" s="255" t="s">
        <v>889</v>
      </c>
      <c r="D326" s="250" t="s">
        <v>541</v>
      </c>
      <c r="E326" s="251">
        <v>2</v>
      </c>
      <c r="F326" s="252"/>
      <c r="G326" s="253">
        <f>ROUND(E326*F326,2)</f>
        <v>0</v>
      </c>
      <c r="H326" s="232"/>
      <c r="I326" s="231">
        <f>ROUND(E326*H326,2)</f>
        <v>0</v>
      </c>
      <c r="J326" s="232"/>
      <c r="K326" s="231">
        <f>ROUND(E326*J326,2)</f>
        <v>0</v>
      </c>
      <c r="L326" s="231">
        <v>21</v>
      </c>
      <c r="M326" s="231">
        <f>G326*(1+L326/100)</f>
        <v>0</v>
      </c>
      <c r="N326" s="230">
        <v>6.4000000000000005E-4</v>
      </c>
      <c r="O326" s="230">
        <f>ROUND(E326*N326,2)</f>
        <v>0</v>
      </c>
      <c r="P326" s="230">
        <v>0</v>
      </c>
      <c r="Q326" s="230">
        <f>ROUND(E326*P326,2)</f>
        <v>0</v>
      </c>
      <c r="R326" s="231" t="s">
        <v>575</v>
      </c>
      <c r="S326" s="231" t="s">
        <v>248</v>
      </c>
      <c r="T326" s="231" t="s">
        <v>249</v>
      </c>
      <c r="U326" s="231">
        <v>0</v>
      </c>
      <c r="V326" s="231">
        <f>ROUND(E326*U326,2)</f>
        <v>0</v>
      </c>
      <c r="W326" s="231"/>
      <c r="X326" s="231" t="s">
        <v>576</v>
      </c>
      <c r="Y326" s="231" t="s">
        <v>192</v>
      </c>
      <c r="Z326" s="210"/>
      <c r="AA326" s="210"/>
      <c r="AB326" s="210"/>
      <c r="AC326" s="210"/>
      <c r="AD326" s="210"/>
      <c r="AE326" s="210"/>
      <c r="AF326" s="210"/>
      <c r="AG326" s="210" t="s">
        <v>577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>
      <c r="A327" s="248">
        <v>86</v>
      </c>
      <c r="B327" s="249" t="s">
        <v>890</v>
      </c>
      <c r="C327" s="255" t="s">
        <v>891</v>
      </c>
      <c r="D327" s="250" t="s">
        <v>541</v>
      </c>
      <c r="E327" s="251">
        <v>2</v>
      </c>
      <c r="F327" s="252"/>
      <c r="G327" s="253">
        <f>ROUND(E327*F327,2)</f>
        <v>0</v>
      </c>
      <c r="H327" s="232"/>
      <c r="I327" s="231">
        <f>ROUND(E327*H327,2)</f>
        <v>0</v>
      </c>
      <c r="J327" s="232"/>
      <c r="K327" s="231">
        <f>ROUND(E327*J327,2)</f>
        <v>0</v>
      </c>
      <c r="L327" s="231">
        <v>21</v>
      </c>
      <c r="M327" s="231">
        <f>G327*(1+L327/100)</f>
        <v>0</v>
      </c>
      <c r="N327" s="230">
        <v>6.6E-4</v>
      </c>
      <c r="O327" s="230">
        <f>ROUND(E327*N327,2)</f>
        <v>0</v>
      </c>
      <c r="P327" s="230">
        <v>0</v>
      </c>
      <c r="Q327" s="230">
        <f>ROUND(E327*P327,2)</f>
        <v>0</v>
      </c>
      <c r="R327" s="231" t="s">
        <v>575</v>
      </c>
      <c r="S327" s="231" t="s">
        <v>248</v>
      </c>
      <c r="T327" s="231" t="s">
        <v>249</v>
      </c>
      <c r="U327" s="231">
        <v>0</v>
      </c>
      <c r="V327" s="231">
        <f>ROUND(E327*U327,2)</f>
        <v>0</v>
      </c>
      <c r="W327" s="231"/>
      <c r="X327" s="231" t="s">
        <v>576</v>
      </c>
      <c r="Y327" s="231" t="s">
        <v>192</v>
      </c>
      <c r="Z327" s="210"/>
      <c r="AA327" s="210"/>
      <c r="AB327" s="210"/>
      <c r="AC327" s="210"/>
      <c r="AD327" s="210"/>
      <c r="AE327" s="210"/>
      <c r="AF327" s="210"/>
      <c r="AG327" s="210" t="s">
        <v>577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>
      <c r="A328" s="248">
        <v>87</v>
      </c>
      <c r="B328" s="249" t="s">
        <v>892</v>
      </c>
      <c r="C328" s="255" t="s">
        <v>893</v>
      </c>
      <c r="D328" s="250" t="s">
        <v>541</v>
      </c>
      <c r="E328" s="251">
        <v>1</v>
      </c>
      <c r="F328" s="252"/>
      <c r="G328" s="253">
        <f>ROUND(E328*F328,2)</f>
        <v>0</v>
      </c>
      <c r="H328" s="232"/>
      <c r="I328" s="231">
        <f>ROUND(E328*H328,2)</f>
        <v>0</v>
      </c>
      <c r="J328" s="232"/>
      <c r="K328" s="231">
        <f>ROUND(E328*J328,2)</f>
        <v>0</v>
      </c>
      <c r="L328" s="231">
        <v>21</v>
      </c>
      <c r="M328" s="231">
        <f>G328*(1+L328/100)</f>
        <v>0</v>
      </c>
      <c r="N328" s="230">
        <v>8.8999999999999995E-4</v>
      </c>
      <c r="O328" s="230">
        <f>ROUND(E328*N328,2)</f>
        <v>0</v>
      </c>
      <c r="P328" s="230">
        <v>0</v>
      </c>
      <c r="Q328" s="230">
        <f>ROUND(E328*P328,2)</f>
        <v>0</v>
      </c>
      <c r="R328" s="231" t="s">
        <v>575</v>
      </c>
      <c r="S328" s="231" t="s">
        <v>248</v>
      </c>
      <c r="T328" s="231" t="s">
        <v>249</v>
      </c>
      <c r="U328" s="231">
        <v>0</v>
      </c>
      <c r="V328" s="231">
        <f>ROUND(E328*U328,2)</f>
        <v>0</v>
      </c>
      <c r="W328" s="231"/>
      <c r="X328" s="231" t="s">
        <v>576</v>
      </c>
      <c r="Y328" s="231" t="s">
        <v>192</v>
      </c>
      <c r="Z328" s="210"/>
      <c r="AA328" s="210"/>
      <c r="AB328" s="210"/>
      <c r="AC328" s="210"/>
      <c r="AD328" s="210"/>
      <c r="AE328" s="210"/>
      <c r="AF328" s="210"/>
      <c r="AG328" s="210" t="s">
        <v>577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>
      <c r="A329" s="235" t="s">
        <v>184</v>
      </c>
      <c r="B329" s="236" t="s">
        <v>122</v>
      </c>
      <c r="C329" s="254" t="s">
        <v>123</v>
      </c>
      <c r="D329" s="237"/>
      <c r="E329" s="238"/>
      <c r="F329" s="239"/>
      <c r="G329" s="240">
        <f>SUMIF(AG330:AG345,"&lt;&gt;NOR",G330:G345)</f>
        <v>0</v>
      </c>
      <c r="H329" s="234"/>
      <c r="I329" s="234">
        <f>SUM(I330:I345)</f>
        <v>0</v>
      </c>
      <c r="J329" s="234"/>
      <c r="K329" s="234">
        <f>SUM(K330:K345)</f>
        <v>0</v>
      </c>
      <c r="L329" s="234"/>
      <c r="M329" s="234">
        <f>SUM(M330:M345)</f>
        <v>0</v>
      </c>
      <c r="N329" s="233"/>
      <c r="O329" s="233">
        <f>SUM(O330:O345)</f>
        <v>58.829999999999991</v>
      </c>
      <c r="P329" s="233"/>
      <c r="Q329" s="233">
        <f>SUM(Q330:Q345)</f>
        <v>0</v>
      </c>
      <c r="R329" s="234"/>
      <c r="S329" s="234"/>
      <c r="T329" s="234"/>
      <c r="U329" s="234"/>
      <c r="V329" s="234">
        <f>SUM(V330:V345)</f>
        <v>75.39</v>
      </c>
      <c r="W329" s="234"/>
      <c r="X329" s="234"/>
      <c r="Y329" s="234"/>
      <c r="AG329" t="s">
        <v>185</v>
      </c>
    </row>
    <row r="330" spans="1:60" outlineLevel="1">
      <c r="A330" s="242">
        <v>88</v>
      </c>
      <c r="B330" s="243" t="s">
        <v>899</v>
      </c>
      <c r="C330" s="256" t="s">
        <v>900</v>
      </c>
      <c r="D330" s="244" t="s">
        <v>303</v>
      </c>
      <c r="E330" s="245">
        <v>252.5</v>
      </c>
      <c r="F330" s="246"/>
      <c r="G330" s="247">
        <f>ROUND(E330*F330,2)</f>
        <v>0</v>
      </c>
      <c r="H330" s="232"/>
      <c r="I330" s="231">
        <f>ROUND(E330*H330,2)</f>
        <v>0</v>
      </c>
      <c r="J330" s="232"/>
      <c r="K330" s="231">
        <f>ROUND(E330*J330,2)</f>
        <v>0</v>
      </c>
      <c r="L330" s="231">
        <v>21</v>
      </c>
      <c r="M330" s="231">
        <f>G330*(1+L330/100)</f>
        <v>0</v>
      </c>
      <c r="N330" s="230">
        <v>0.188</v>
      </c>
      <c r="O330" s="230">
        <f>ROUND(E330*N330,2)</f>
        <v>47.47</v>
      </c>
      <c r="P330" s="230">
        <v>0</v>
      </c>
      <c r="Q330" s="230">
        <f>ROUND(E330*P330,2)</f>
        <v>0</v>
      </c>
      <c r="R330" s="231"/>
      <c r="S330" s="231" t="s">
        <v>248</v>
      </c>
      <c r="T330" s="231" t="s">
        <v>249</v>
      </c>
      <c r="U330" s="231">
        <v>0.27200000000000002</v>
      </c>
      <c r="V330" s="231">
        <f>ROUND(E330*U330,2)</f>
        <v>68.680000000000007</v>
      </c>
      <c r="W330" s="231"/>
      <c r="X330" s="231" t="s">
        <v>191</v>
      </c>
      <c r="Y330" s="231" t="s">
        <v>192</v>
      </c>
      <c r="Z330" s="210"/>
      <c r="AA330" s="210"/>
      <c r="AB330" s="210"/>
      <c r="AC330" s="210"/>
      <c r="AD330" s="210"/>
      <c r="AE330" s="210"/>
      <c r="AF330" s="210"/>
      <c r="AG330" s="210" t="s">
        <v>193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2">
      <c r="A331" s="227"/>
      <c r="B331" s="228"/>
      <c r="C331" s="271" t="s">
        <v>1799</v>
      </c>
      <c r="D331" s="264"/>
      <c r="E331" s="265">
        <v>236.5</v>
      </c>
      <c r="F331" s="231"/>
      <c r="G331" s="231"/>
      <c r="H331" s="231"/>
      <c r="I331" s="231"/>
      <c r="J331" s="231"/>
      <c r="K331" s="231"/>
      <c r="L331" s="231"/>
      <c r="M331" s="231"/>
      <c r="N331" s="230"/>
      <c r="O331" s="230"/>
      <c r="P331" s="230"/>
      <c r="Q331" s="230"/>
      <c r="R331" s="231"/>
      <c r="S331" s="231"/>
      <c r="T331" s="231"/>
      <c r="U331" s="231"/>
      <c r="V331" s="231"/>
      <c r="W331" s="231"/>
      <c r="X331" s="231"/>
      <c r="Y331" s="231"/>
      <c r="Z331" s="210"/>
      <c r="AA331" s="210"/>
      <c r="AB331" s="210"/>
      <c r="AC331" s="210"/>
      <c r="AD331" s="210"/>
      <c r="AE331" s="210"/>
      <c r="AF331" s="210"/>
      <c r="AG331" s="210" t="s">
        <v>251</v>
      </c>
      <c r="AH331" s="210">
        <v>0</v>
      </c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3">
      <c r="A332" s="227"/>
      <c r="B332" s="228"/>
      <c r="C332" s="271" t="s">
        <v>1800</v>
      </c>
      <c r="D332" s="264"/>
      <c r="E332" s="265">
        <v>16</v>
      </c>
      <c r="F332" s="231"/>
      <c r="G332" s="231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251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>
      <c r="A333" s="242">
        <v>89</v>
      </c>
      <c r="B333" s="243" t="s">
        <v>906</v>
      </c>
      <c r="C333" s="256" t="s">
        <v>907</v>
      </c>
      <c r="D333" s="244" t="s">
        <v>303</v>
      </c>
      <c r="E333" s="245">
        <v>16</v>
      </c>
      <c r="F333" s="246"/>
      <c r="G333" s="247">
        <f>ROUND(E333*F333,2)</f>
        <v>0</v>
      </c>
      <c r="H333" s="232"/>
      <c r="I333" s="231">
        <f>ROUND(E333*H333,2)</f>
        <v>0</v>
      </c>
      <c r="J333" s="232"/>
      <c r="K333" s="231">
        <f>ROUND(E333*J333,2)</f>
        <v>0</v>
      </c>
      <c r="L333" s="231">
        <v>21</v>
      </c>
      <c r="M333" s="231">
        <f>G333*(1+L333/100)</f>
        <v>0</v>
      </c>
      <c r="N333" s="230">
        <v>4.3E-3</v>
      </c>
      <c r="O333" s="230">
        <f>ROUND(E333*N333,2)</f>
        <v>7.0000000000000007E-2</v>
      </c>
      <c r="P333" s="230">
        <v>0</v>
      </c>
      <c r="Q333" s="230">
        <f>ROUND(E333*P333,2)</f>
        <v>0</v>
      </c>
      <c r="R333" s="231"/>
      <c r="S333" s="231" t="s">
        <v>248</v>
      </c>
      <c r="T333" s="231" t="s">
        <v>249</v>
      </c>
      <c r="U333" s="231">
        <v>0.20799999999999999</v>
      </c>
      <c r="V333" s="231">
        <f>ROUND(E333*U333,2)</f>
        <v>3.33</v>
      </c>
      <c r="W333" s="231"/>
      <c r="X333" s="231" t="s">
        <v>191</v>
      </c>
      <c r="Y333" s="231" t="s">
        <v>192</v>
      </c>
      <c r="Z333" s="210"/>
      <c r="AA333" s="210"/>
      <c r="AB333" s="210"/>
      <c r="AC333" s="210"/>
      <c r="AD333" s="210"/>
      <c r="AE333" s="210"/>
      <c r="AF333" s="210"/>
      <c r="AG333" s="210" t="s">
        <v>193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2">
      <c r="A334" s="227"/>
      <c r="B334" s="228"/>
      <c r="C334" s="271" t="s">
        <v>1801</v>
      </c>
      <c r="D334" s="264"/>
      <c r="E334" s="265">
        <v>16</v>
      </c>
      <c r="F334" s="231"/>
      <c r="G334" s="231"/>
      <c r="H334" s="231"/>
      <c r="I334" s="231"/>
      <c r="J334" s="231"/>
      <c r="K334" s="231"/>
      <c r="L334" s="231"/>
      <c r="M334" s="231"/>
      <c r="N334" s="230"/>
      <c r="O334" s="230"/>
      <c r="P334" s="230"/>
      <c r="Q334" s="230"/>
      <c r="R334" s="231"/>
      <c r="S334" s="231"/>
      <c r="T334" s="231"/>
      <c r="U334" s="231"/>
      <c r="V334" s="231"/>
      <c r="W334" s="231"/>
      <c r="X334" s="231"/>
      <c r="Y334" s="231"/>
      <c r="Z334" s="210"/>
      <c r="AA334" s="210"/>
      <c r="AB334" s="210"/>
      <c r="AC334" s="210"/>
      <c r="AD334" s="210"/>
      <c r="AE334" s="210"/>
      <c r="AF334" s="210"/>
      <c r="AG334" s="210" t="s">
        <v>251</v>
      </c>
      <c r="AH334" s="210">
        <v>5</v>
      </c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>
      <c r="A335" s="242">
        <v>90</v>
      </c>
      <c r="B335" s="243" t="s">
        <v>909</v>
      </c>
      <c r="C335" s="256" t="s">
        <v>910</v>
      </c>
      <c r="D335" s="244" t="s">
        <v>303</v>
      </c>
      <c r="E335" s="245">
        <v>16</v>
      </c>
      <c r="F335" s="246"/>
      <c r="G335" s="247">
        <f>ROUND(E335*F335,2)</f>
        <v>0</v>
      </c>
      <c r="H335" s="232"/>
      <c r="I335" s="231">
        <f>ROUND(E335*H335,2)</f>
        <v>0</v>
      </c>
      <c r="J335" s="232"/>
      <c r="K335" s="231">
        <f>ROUND(E335*J335,2)</f>
        <v>0</v>
      </c>
      <c r="L335" s="231">
        <v>21</v>
      </c>
      <c r="M335" s="231">
        <f>G335*(1+L335/100)</f>
        <v>0</v>
      </c>
      <c r="N335" s="230">
        <v>0</v>
      </c>
      <c r="O335" s="230">
        <f>ROUND(E335*N335,2)</f>
        <v>0</v>
      </c>
      <c r="P335" s="230">
        <v>0</v>
      </c>
      <c r="Q335" s="230">
        <f>ROUND(E335*P335,2)</f>
        <v>0</v>
      </c>
      <c r="R335" s="231"/>
      <c r="S335" s="231" t="s">
        <v>248</v>
      </c>
      <c r="T335" s="231" t="s">
        <v>249</v>
      </c>
      <c r="U335" s="231">
        <v>0.12</v>
      </c>
      <c r="V335" s="231">
        <f>ROUND(E335*U335,2)</f>
        <v>1.92</v>
      </c>
      <c r="W335" s="231"/>
      <c r="X335" s="231" t="s">
        <v>191</v>
      </c>
      <c r="Y335" s="231" t="s">
        <v>192</v>
      </c>
      <c r="Z335" s="210"/>
      <c r="AA335" s="210"/>
      <c r="AB335" s="210"/>
      <c r="AC335" s="210"/>
      <c r="AD335" s="210"/>
      <c r="AE335" s="210"/>
      <c r="AF335" s="210"/>
      <c r="AG335" s="210" t="s">
        <v>193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2">
      <c r="A336" s="227"/>
      <c r="B336" s="228"/>
      <c r="C336" s="271" t="s">
        <v>1801</v>
      </c>
      <c r="D336" s="264"/>
      <c r="E336" s="265">
        <v>16</v>
      </c>
      <c r="F336" s="231"/>
      <c r="G336" s="231"/>
      <c r="H336" s="231"/>
      <c r="I336" s="231"/>
      <c r="J336" s="231"/>
      <c r="K336" s="231"/>
      <c r="L336" s="231"/>
      <c r="M336" s="231"/>
      <c r="N336" s="230"/>
      <c r="O336" s="230"/>
      <c r="P336" s="230"/>
      <c r="Q336" s="230"/>
      <c r="R336" s="231"/>
      <c r="S336" s="231"/>
      <c r="T336" s="231"/>
      <c r="U336" s="231"/>
      <c r="V336" s="231"/>
      <c r="W336" s="231"/>
      <c r="X336" s="231"/>
      <c r="Y336" s="231"/>
      <c r="Z336" s="210"/>
      <c r="AA336" s="210"/>
      <c r="AB336" s="210"/>
      <c r="AC336" s="210"/>
      <c r="AD336" s="210"/>
      <c r="AE336" s="210"/>
      <c r="AF336" s="210"/>
      <c r="AG336" s="210" t="s">
        <v>251</v>
      </c>
      <c r="AH336" s="210">
        <v>5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>
      <c r="A337" s="242">
        <v>91</v>
      </c>
      <c r="B337" s="243" t="s">
        <v>911</v>
      </c>
      <c r="C337" s="256" t="s">
        <v>912</v>
      </c>
      <c r="D337" s="244" t="s">
        <v>303</v>
      </c>
      <c r="E337" s="245">
        <v>16</v>
      </c>
      <c r="F337" s="246"/>
      <c r="G337" s="247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0</v>
      </c>
      <c r="O337" s="230">
        <f>ROUND(E337*N337,2)</f>
        <v>0</v>
      </c>
      <c r="P337" s="230">
        <v>0</v>
      </c>
      <c r="Q337" s="230">
        <f>ROUND(E337*P337,2)</f>
        <v>0</v>
      </c>
      <c r="R337" s="231"/>
      <c r="S337" s="231" t="s">
        <v>248</v>
      </c>
      <c r="T337" s="231" t="s">
        <v>249</v>
      </c>
      <c r="U337" s="231">
        <v>5.5E-2</v>
      </c>
      <c r="V337" s="231">
        <f>ROUND(E337*U337,2)</f>
        <v>0.88</v>
      </c>
      <c r="W337" s="231"/>
      <c r="X337" s="231" t="s">
        <v>191</v>
      </c>
      <c r="Y337" s="231" t="s">
        <v>192</v>
      </c>
      <c r="Z337" s="210"/>
      <c r="AA337" s="210"/>
      <c r="AB337" s="210"/>
      <c r="AC337" s="210"/>
      <c r="AD337" s="210"/>
      <c r="AE337" s="210"/>
      <c r="AF337" s="210"/>
      <c r="AG337" s="210" t="s">
        <v>193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>
      <c r="A338" s="227"/>
      <c r="B338" s="228"/>
      <c r="C338" s="271" t="s">
        <v>1802</v>
      </c>
      <c r="D338" s="264"/>
      <c r="E338" s="265">
        <v>16</v>
      </c>
      <c r="F338" s="231"/>
      <c r="G338" s="231"/>
      <c r="H338" s="231"/>
      <c r="I338" s="231"/>
      <c r="J338" s="231"/>
      <c r="K338" s="231"/>
      <c r="L338" s="231"/>
      <c r="M338" s="231"/>
      <c r="N338" s="230"/>
      <c r="O338" s="230"/>
      <c r="P338" s="230"/>
      <c r="Q338" s="230"/>
      <c r="R338" s="231"/>
      <c r="S338" s="231"/>
      <c r="T338" s="231"/>
      <c r="U338" s="231"/>
      <c r="V338" s="231"/>
      <c r="W338" s="231"/>
      <c r="X338" s="231"/>
      <c r="Y338" s="231"/>
      <c r="Z338" s="210"/>
      <c r="AA338" s="210"/>
      <c r="AB338" s="210"/>
      <c r="AC338" s="210"/>
      <c r="AD338" s="210"/>
      <c r="AE338" s="210"/>
      <c r="AF338" s="210"/>
      <c r="AG338" s="210" t="s">
        <v>251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>
      <c r="A339" s="242">
        <v>92</v>
      </c>
      <c r="B339" s="243" t="s">
        <v>914</v>
      </c>
      <c r="C339" s="256" t="s">
        <v>915</v>
      </c>
      <c r="D339" s="244" t="s">
        <v>541</v>
      </c>
      <c r="E339" s="245">
        <v>1</v>
      </c>
      <c r="F339" s="246"/>
      <c r="G339" s="247">
        <f>ROUND(E339*F339,2)</f>
        <v>0</v>
      </c>
      <c r="H339" s="232"/>
      <c r="I339" s="231">
        <f>ROUND(E339*H339,2)</f>
        <v>0</v>
      </c>
      <c r="J339" s="232"/>
      <c r="K339" s="231">
        <f>ROUND(E339*J339,2)</f>
        <v>0</v>
      </c>
      <c r="L339" s="231">
        <v>21</v>
      </c>
      <c r="M339" s="231">
        <f>G339*(1+L339/100)</f>
        <v>0</v>
      </c>
      <c r="N339" s="230">
        <v>1.6167899999999999</v>
      </c>
      <c r="O339" s="230">
        <f>ROUND(E339*N339,2)</f>
        <v>1.62</v>
      </c>
      <c r="P339" s="230">
        <v>0</v>
      </c>
      <c r="Q339" s="230">
        <f>ROUND(E339*P339,2)</f>
        <v>0</v>
      </c>
      <c r="R339" s="231"/>
      <c r="S339" s="231" t="s">
        <v>248</v>
      </c>
      <c r="T339" s="231" t="s">
        <v>249</v>
      </c>
      <c r="U339" s="231">
        <v>0.57999999999999996</v>
      </c>
      <c r="V339" s="231">
        <f>ROUND(E339*U339,2)</f>
        <v>0.57999999999999996</v>
      </c>
      <c r="W339" s="231"/>
      <c r="X339" s="231" t="s">
        <v>191</v>
      </c>
      <c r="Y339" s="231" t="s">
        <v>192</v>
      </c>
      <c r="Z339" s="210"/>
      <c r="AA339" s="210"/>
      <c r="AB339" s="210"/>
      <c r="AC339" s="210"/>
      <c r="AD339" s="210"/>
      <c r="AE339" s="210"/>
      <c r="AF339" s="210"/>
      <c r="AG339" s="210" t="s">
        <v>193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2">
      <c r="A340" s="227"/>
      <c r="B340" s="228"/>
      <c r="C340" s="271" t="s">
        <v>1797</v>
      </c>
      <c r="D340" s="264"/>
      <c r="E340" s="265">
        <v>1</v>
      </c>
      <c r="F340" s="231"/>
      <c r="G340" s="231"/>
      <c r="H340" s="231"/>
      <c r="I340" s="231"/>
      <c r="J340" s="231"/>
      <c r="K340" s="231"/>
      <c r="L340" s="231"/>
      <c r="M340" s="231"/>
      <c r="N340" s="230"/>
      <c r="O340" s="230"/>
      <c r="P340" s="230"/>
      <c r="Q340" s="230"/>
      <c r="R340" s="231"/>
      <c r="S340" s="231"/>
      <c r="T340" s="231"/>
      <c r="U340" s="231"/>
      <c r="V340" s="231"/>
      <c r="W340" s="231"/>
      <c r="X340" s="231"/>
      <c r="Y340" s="231"/>
      <c r="Z340" s="210"/>
      <c r="AA340" s="210"/>
      <c r="AB340" s="210"/>
      <c r="AC340" s="210"/>
      <c r="AD340" s="210"/>
      <c r="AE340" s="210"/>
      <c r="AF340" s="210"/>
      <c r="AG340" s="210" t="s">
        <v>251</v>
      </c>
      <c r="AH340" s="210">
        <v>0</v>
      </c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ht="22.5" outlineLevel="1">
      <c r="A341" s="248">
        <v>93</v>
      </c>
      <c r="B341" s="249" t="s">
        <v>941</v>
      </c>
      <c r="C341" s="255" t="s">
        <v>942</v>
      </c>
      <c r="D341" s="250" t="s">
        <v>541</v>
      </c>
      <c r="E341" s="251">
        <v>12</v>
      </c>
      <c r="F341" s="252"/>
      <c r="G341" s="253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4.2099999999999999E-2</v>
      </c>
      <c r="O341" s="230">
        <f>ROUND(E341*N341,2)</f>
        <v>0.51</v>
      </c>
      <c r="P341" s="230">
        <v>0</v>
      </c>
      <c r="Q341" s="230">
        <f>ROUND(E341*P341,2)</f>
        <v>0</v>
      </c>
      <c r="R341" s="231" t="s">
        <v>575</v>
      </c>
      <c r="S341" s="231" t="s">
        <v>248</v>
      </c>
      <c r="T341" s="231" t="s">
        <v>249</v>
      </c>
      <c r="U341" s="231">
        <v>0</v>
      </c>
      <c r="V341" s="231">
        <f>ROUND(E341*U341,2)</f>
        <v>0</v>
      </c>
      <c r="W341" s="231"/>
      <c r="X341" s="231" t="s">
        <v>576</v>
      </c>
      <c r="Y341" s="231" t="s">
        <v>192</v>
      </c>
      <c r="Z341" s="210"/>
      <c r="AA341" s="210"/>
      <c r="AB341" s="210"/>
      <c r="AC341" s="210"/>
      <c r="AD341" s="210"/>
      <c r="AE341" s="210"/>
      <c r="AF341" s="210"/>
      <c r="AG341" s="210" t="s">
        <v>577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ht="22.5" outlineLevel="1">
      <c r="A342" s="248">
        <v>94</v>
      </c>
      <c r="B342" s="249" t="s">
        <v>943</v>
      </c>
      <c r="C342" s="255" t="s">
        <v>944</v>
      </c>
      <c r="D342" s="250" t="s">
        <v>541</v>
      </c>
      <c r="E342" s="251">
        <v>2</v>
      </c>
      <c r="F342" s="252"/>
      <c r="G342" s="253">
        <f>ROUND(E342*F342,2)</f>
        <v>0</v>
      </c>
      <c r="H342" s="232"/>
      <c r="I342" s="231">
        <f>ROUND(E342*H342,2)</f>
        <v>0</v>
      </c>
      <c r="J342" s="232"/>
      <c r="K342" s="231">
        <f>ROUND(E342*J342,2)</f>
        <v>0</v>
      </c>
      <c r="L342" s="231">
        <v>21</v>
      </c>
      <c r="M342" s="231">
        <f>G342*(1+L342/100)</f>
        <v>0</v>
      </c>
      <c r="N342" s="230">
        <v>5.6099999999999997E-2</v>
      </c>
      <c r="O342" s="230">
        <f>ROUND(E342*N342,2)</f>
        <v>0.11</v>
      </c>
      <c r="P342" s="230">
        <v>0</v>
      </c>
      <c r="Q342" s="230">
        <f>ROUND(E342*P342,2)</f>
        <v>0</v>
      </c>
      <c r="R342" s="231" t="s">
        <v>575</v>
      </c>
      <c r="S342" s="231" t="s">
        <v>248</v>
      </c>
      <c r="T342" s="231" t="s">
        <v>249</v>
      </c>
      <c r="U342" s="231">
        <v>0</v>
      </c>
      <c r="V342" s="231">
        <f>ROUND(E342*U342,2)</f>
        <v>0</v>
      </c>
      <c r="W342" s="231"/>
      <c r="X342" s="231" t="s">
        <v>576</v>
      </c>
      <c r="Y342" s="231" t="s">
        <v>192</v>
      </c>
      <c r="Z342" s="210"/>
      <c r="AA342" s="210"/>
      <c r="AB342" s="210"/>
      <c r="AC342" s="210"/>
      <c r="AD342" s="210"/>
      <c r="AE342" s="210"/>
      <c r="AF342" s="210"/>
      <c r="AG342" s="210" t="s">
        <v>577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2.5" outlineLevel="1">
      <c r="A343" s="248">
        <v>95</v>
      </c>
      <c r="B343" s="249" t="s">
        <v>945</v>
      </c>
      <c r="C343" s="255" t="s">
        <v>946</v>
      </c>
      <c r="D343" s="250" t="s">
        <v>541</v>
      </c>
      <c r="E343" s="251">
        <v>2</v>
      </c>
      <c r="F343" s="252"/>
      <c r="G343" s="253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5.6099999999999997E-2</v>
      </c>
      <c r="O343" s="230">
        <f>ROUND(E343*N343,2)</f>
        <v>0.11</v>
      </c>
      <c r="P343" s="230">
        <v>0</v>
      </c>
      <c r="Q343" s="230">
        <f>ROUND(E343*P343,2)</f>
        <v>0</v>
      </c>
      <c r="R343" s="231" t="s">
        <v>575</v>
      </c>
      <c r="S343" s="231" t="s">
        <v>248</v>
      </c>
      <c r="T343" s="231" t="s">
        <v>249</v>
      </c>
      <c r="U343" s="231">
        <v>0</v>
      </c>
      <c r="V343" s="231">
        <f>ROUND(E343*U343,2)</f>
        <v>0</v>
      </c>
      <c r="W343" s="231"/>
      <c r="X343" s="231" t="s">
        <v>576</v>
      </c>
      <c r="Y343" s="231" t="s">
        <v>192</v>
      </c>
      <c r="Z343" s="210"/>
      <c r="AA343" s="210"/>
      <c r="AB343" s="210"/>
      <c r="AC343" s="210"/>
      <c r="AD343" s="210"/>
      <c r="AE343" s="210"/>
      <c r="AF343" s="210"/>
      <c r="AG343" s="210" t="s">
        <v>577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ht="22.5" outlineLevel="1">
      <c r="A344" s="242">
        <v>96</v>
      </c>
      <c r="B344" s="243" t="s">
        <v>947</v>
      </c>
      <c r="C344" s="256" t="s">
        <v>948</v>
      </c>
      <c r="D344" s="244" t="s">
        <v>541</v>
      </c>
      <c r="E344" s="245">
        <v>248.32499999999999</v>
      </c>
      <c r="F344" s="246"/>
      <c r="G344" s="247">
        <f>ROUND(E344*F344,2)</f>
        <v>0</v>
      </c>
      <c r="H344" s="232"/>
      <c r="I344" s="231">
        <f>ROUND(E344*H344,2)</f>
        <v>0</v>
      </c>
      <c r="J344" s="232"/>
      <c r="K344" s="231">
        <f>ROUND(E344*J344,2)</f>
        <v>0</v>
      </c>
      <c r="L344" s="231">
        <v>21</v>
      </c>
      <c r="M344" s="231">
        <f>G344*(1+L344/100)</f>
        <v>0</v>
      </c>
      <c r="N344" s="230">
        <v>3.5999999999999997E-2</v>
      </c>
      <c r="O344" s="230">
        <f>ROUND(E344*N344,2)</f>
        <v>8.94</v>
      </c>
      <c r="P344" s="230">
        <v>0</v>
      </c>
      <c r="Q344" s="230">
        <f>ROUND(E344*P344,2)</f>
        <v>0</v>
      </c>
      <c r="R344" s="231" t="s">
        <v>575</v>
      </c>
      <c r="S344" s="231" t="s">
        <v>248</v>
      </c>
      <c r="T344" s="231" t="s">
        <v>249</v>
      </c>
      <c r="U344" s="231">
        <v>0</v>
      </c>
      <c r="V344" s="231">
        <f>ROUND(E344*U344,2)</f>
        <v>0</v>
      </c>
      <c r="W344" s="231"/>
      <c r="X344" s="231" t="s">
        <v>576</v>
      </c>
      <c r="Y344" s="231" t="s">
        <v>192</v>
      </c>
      <c r="Z344" s="210"/>
      <c r="AA344" s="210"/>
      <c r="AB344" s="210"/>
      <c r="AC344" s="210"/>
      <c r="AD344" s="210"/>
      <c r="AE344" s="210"/>
      <c r="AF344" s="210"/>
      <c r="AG344" s="210" t="s">
        <v>577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2">
      <c r="A345" s="227"/>
      <c r="B345" s="228"/>
      <c r="C345" s="271" t="s">
        <v>1803</v>
      </c>
      <c r="D345" s="264"/>
      <c r="E345" s="265">
        <v>248.32499999999999</v>
      </c>
      <c r="F345" s="231"/>
      <c r="G345" s="231"/>
      <c r="H345" s="231"/>
      <c r="I345" s="231"/>
      <c r="J345" s="231"/>
      <c r="K345" s="231"/>
      <c r="L345" s="231"/>
      <c r="M345" s="231"/>
      <c r="N345" s="230"/>
      <c r="O345" s="230"/>
      <c r="P345" s="230"/>
      <c r="Q345" s="230"/>
      <c r="R345" s="231"/>
      <c r="S345" s="231"/>
      <c r="T345" s="231"/>
      <c r="U345" s="231"/>
      <c r="V345" s="231"/>
      <c r="W345" s="231"/>
      <c r="X345" s="231"/>
      <c r="Y345" s="231"/>
      <c r="Z345" s="210"/>
      <c r="AA345" s="210"/>
      <c r="AB345" s="210"/>
      <c r="AC345" s="210"/>
      <c r="AD345" s="210"/>
      <c r="AE345" s="210"/>
      <c r="AF345" s="210"/>
      <c r="AG345" s="210" t="s">
        <v>251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>
      <c r="A346" s="235" t="s">
        <v>184</v>
      </c>
      <c r="B346" s="236" t="s">
        <v>124</v>
      </c>
      <c r="C346" s="254" t="s">
        <v>125</v>
      </c>
      <c r="D346" s="237"/>
      <c r="E346" s="238"/>
      <c r="F346" s="239"/>
      <c r="G346" s="240">
        <f>SUMIF(AG347:AG353,"&lt;&gt;NOR",G347:G353)</f>
        <v>0</v>
      </c>
      <c r="H346" s="234"/>
      <c r="I346" s="234">
        <f>SUM(I347:I353)</f>
        <v>0</v>
      </c>
      <c r="J346" s="234"/>
      <c r="K346" s="234">
        <f>SUM(K347:K353)</f>
        <v>0</v>
      </c>
      <c r="L346" s="234"/>
      <c r="M346" s="234">
        <f>SUM(M347:M353)</f>
        <v>0</v>
      </c>
      <c r="N346" s="233"/>
      <c r="O346" s="233">
        <f>SUM(O347:O353)</f>
        <v>0.56000000000000005</v>
      </c>
      <c r="P346" s="233"/>
      <c r="Q346" s="233">
        <f>SUM(Q347:Q353)</f>
        <v>0.32</v>
      </c>
      <c r="R346" s="234"/>
      <c r="S346" s="234"/>
      <c r="T346" s="234"/>
      <c r="U346" s="234"/>
      <c r="V346" s="234">
        <f>SUM(V347:V353)</f>
        <v>4.82</v>
      </c>
      <c r="W346" s="234"/>
      <c r="X346" s="234"/>
      <c r="Y346" s="234"/>
      <c r="AG346" t="s">
        <v>185</v>
      </c>
    </row>
    <row r="347" spans="1:60" outlineLevel="1">
      <c r="A347" s="242">
        <v>97</v>
      </c>
      <c r="B347" s="243" t="s">
        <v>950</v>
      </c>
      <c r="C347" s="256" t="s">
        <v>951</v>
      </c>
      <c r="D347" s="244" t="s">
        <v>247</v>
      </c>
      <c r="E347" s="245">
        <v>473</v>
      </c>
      <c r="F347" s="246"/>
      <c r="G347" s="247">
        <f>ROUND(E347*F347,2)</f>
        <v>0</v>
      </c>
      <c r="H347" s="232"/>
      <c r="I347" s="231">
        <f>ROUND(E347*H347,2)</f>
        <v>0</v>
      </c>
      <c r="J347" s="232"/>
      <c r="K347" s="231">
        <f>ROUND(E347*J347,2)</f>
        <v>0</v>
      </c>
      <c r="L347" s="231">
        <v>21</v>
      </c>
      <c r="M347" s="231">
        <f>G347*(1+L347/100)</f>
        <v>0</v>
      </c>
      <c r="N347" s="230">
        <v>0</v>
      </c>
      <c r="O347" s="230">
        <f>ROUND(E347*N347,2)</f>
        <v>0</v>
      </c>
      <c r="P347" s="230">
        <v>0</v>
      </c>
      <c r="Q347" s="230">
        <f>ROUND(E347*P347,2)</f>
        <v>0</v>
      </c>
      <c r="R347" s="231"/>
      <c r="S347" s="231" t="s">
        <v>248</v>
      </c>
      <c r="T347" s="231" t="s">
        <v>249</v>
      </c>
      <c r="U347" s="231">
        <v>3.0000000000000001E-3</v>
      </c>
      <c r="V347" s="231">
        <f>ROUND(E347*U347,2)</f>
        <v>1.42</v>
      </c>
      <c r="W347" s="231"/>
      <c r="X347" s="231" t="s">
        <v>191</v>
      </c>
      <c r="Y347" s="231" t="s">
        <v>192</v>
      </c>
      <c r="Z347" s="210"/>
      <c r="AA347" s="210"/>
      <c r="AB347" s="210"/>
      <c r="AC347" s="210"/>
      <c r="AD347" s="210"/>
      <c r="AE347" s="210"/>
      <c r="AF347" s="210"/>
      <c r="AG347" s="210" t="s">
        <v>193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2">
      <c r="A348" s="227"/>
      <c r="B348" s="228"/>
      <c r="C348" s="271" t="s">
        <v>1748</v>
      </c>
      <c r="D348" s="264"/>
      <c r="E348" s="265">
        <v>255</v>
      </c>
      <c r="F348" s="231"/>
      <c r="G348" s="231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251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3">
      <c r="A349" s="227"/>
      <c r="B349" s="228"/>
      <c r="C349" s="271" t="s">
        <v>1749</v>
      </c>
      <c r="D349" s="264"/>
      <c r="E349" s="265">
        <v>147</v>
      </c>
      <c r="F349" s="231"/>
      <c r="G349" s="231"/>
      <c r="H349" s="231"/>
      <c r="I349" s="231"/>
      <c r="J349" s="231"/>
      <c r="K349" s="231"/>
      <c r="L349" s="231"/>
      <c r="M349" s="231"/>
      <c r="N349" s="230"/>
      <c r="O349" s="230"/>
      <c r="P349" s="230"/>
      <c r="Q349" s="230"/>
      <c r="R349" s="231"/>
      <c r="S349" s="231"/>
      <c r="T349" s="231"/>
      <c r="U349" s="231"/>
      <c r="V349" s="231"/>
      <c r="W349" s="231"/>
      <c r="X349" s="231"/>
      <c r="Y349" s="231"/>
      <c r="Z349" s="210"/>
      <c r="AA349" s="210"/>
      <c r="AB349" s="210"/>
      <c r="AC349" s="210"/>
      <c r="AD349" s="210"/>
      <c r="AE349" s="210"/>
      <c r="AF349" s="210"/>
      <c r="AG349" s="210" t="s">
        <v>251</v>
      </c>
      <c r="AH349" s="210">
        <v>0</v>
      </c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3">
      <c r="A350" s="227"/>
      <c r="B350" s="228"/>
      <c r="C350" s="271" t="s">
        <v>1750</v>
      </c>
      <c r="D350" s="264"/>
      <c r="E350" s="265">
        <v>63</v>
      </c>
      <c r="F350" s="231"/>
      <c r="G350" s="231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251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3">
      <c r="A351" s="227"/>
      <c r="B351" s="228"/>
      <c r="C351" s="271" t="s">
        <v>1751</v>
      </c>
      <c r="D351" s="264"/>
      <c r="E351" s="265">
        <v>8</v>
      </c>
      <c r="F351" s="231"/>
      <c r="G351" s="231"/>
      <c r="H351" s="231"/>
      <c r="I351" s="231"/>
      <c r="J351" s="231"/>
      <c r="K351" s="231"/>
      <c r="L351" s="231"/>
      <c r="M351" s="231"/>
      <c r="N351" s="230"/>
      <c r="O351" s="230"/>
      <c r="P351" s="230"/>
      <c r="Q351" s="230"/>
      <c r="R351" s="231"/>
      <c r="S351" s="231"/>
      <c r="T351" s="231"/>
      <c r="U351" s="231"/>
      <c r="V351" s="231"/>
      <c r="W351" s="231"/>
      <c r="X351" s="231"/>
      <c r="Y351" s="231"/>
      <c r="Z351" s="210"/>
      <c r="AA351" s="210"/>
      <c r="AB351" s="210"/>
      <c r="AC351" s="210"/>
      <c r="AD351" s="210"/>
      <c r="AE351" s="210"/>
      <c r="AF351" s="210"/>
      <c r="AG351" s="210" t="s">
        <v>251</v>
      </c>
      <c r="AH351" s="210">
        <v>0</v>
      </c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ht="22.5" outlineLevel="1">
      <c r="A352" s="242">
        <v>98</v>
      </c>
      <c r="B352" s="243" t="s">
        <v>954</v>
      </c>
      <c r="C352" s="256" t="s">
        <v>955</v>
      </c>
      <c r="D352" s="244" t="s">
        <v>541</v>
      </c>
      <c r="E352" s="245">
        <v>1</v>
      </c>
      <c r="F352" s="246"/>
      <c r="G352" s="247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0.56040999999999996</v>
      </c>
      <c r="O352" s="230">
        <f>ROUND(E352*N352,2)</f>
        <v>0.56000000000000005</v>
      </c>
      <c r="P352" s="230">
        <v>0.32075999999999999</v>
      </c>
      <c r="Q352" s="230">
        <f>ROUND(E352*P352,2)</f>
        <v>0.32</v>
      </c>
      <c r="R352" s="231"/>
      <c r="S352" s="231" t="s">
        <v>248</v>
      </c>
      <c r="T352" s="231" t="s">
        <v>249</v>
      </c>
      <c r="U352" s="231">
        <v>3.4</v>
      </c>
      <c r="V352" s="231">
        <f>ROUND(E352*U352,2)</f>
        <v>3.4</v>
      </c>
      <c r="W352" s="231"/>
      <c r="X352" s="231" t="s">
        <v>191</v>
      </c>
      <c r="Y352" s="231" t="s">
        <v>192</v>
      </c>
      <c r="Z352" s="210"/>
      <c r="AA352" s="210"/>
      <c r="AB352" s="210"/>
      <c r="AC352" s="210"/>
      <c r="AD352" s="210"/>
      <c r="AE352" s="210"/>
      <c r="AF352" s="210"/>
      <c r="AG352" s="210" t="s">
        <v>193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>
      <c r="A353" s="227"/>
      <c r="B353" s="228"/>
      <c r="C353" s="271" t="s">
        <v>1797</v>
      </c>
      <c r="D353" s="264"/>
      <c r="E353" s="265">
        <v>1</v>
      </c>
      <c r="F353" s="231"/>
      <c r="G353" s="231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251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>
      <c r="A354" s="235" t="s">
        <v>184</v>
      </c>
      <c r="B354" s="236" t="s">
        <v>128</v>
      </c>
      <c r="C354" s="254" t="s">
        <v>129</v>
      </c>
      <c r="D354" s="237"/>
      <c r="E354" s="238"/>
      <c r="F354" s="239"/>
      <c r="G354" s="240">
        <f>SUMIF(AG355:AG355,"&lt;&gt;NOR",G355:G355)</f>
        <v>0</v>
      </c>
      <c r="H354" s="234"/>
      <c r="I354" s="234">
        <f>SUM(I355:I355)</f>
        <v>0</v>
      </c>
      <c r="J354" s="234"/>
      <c r="K354" s="234">
        <f>SUM(K355:K355)</f>
        <v>0</v>
      </c>
      <c r="L354" s="234"/>
      <c r="M354" s="234">
        <f>SUM(M355:M355)</f>
        <v>0</v>
      </c>
      <c r="N354" s="233"/>
      <c r="O354" s="233">
        <f>SUM(O355:O355)</f>
        <v>0</v>
      </c>
      <c r="P354" s="233"/>
      <c r="Q354" s="233">
        <f>SUM(Q355:Q355)</f>
        <v>0</v>
      </c>
      <c r="R354" s="234"/>
      <c r="S354" s="234"/>
      <c r="T354" s="234"/>
      <c r="U354" s="234"/>
      <c r="V354" s="234">
        <f>SUM(V355:V355)</f>
        <v>155.66999999999999</v>
      </c>
      <c r="W354" s="234"/>
      <c r="X354" s="234"/>
      <c r="Y354" s="234"/>
      <c r="AG354" t="s">
        <v>185</v>
      </c>
    </row>
    <row r="355" spans="1:60" outlineLevel="1">
      <c r="A355" s="248">
        <v>99</v>
      </c>
      <c r="B355" s="249" t="s">
        <v>981</v>
      </c>
      <c r="C355" s="255" t="s">
        <v>982</v>
      </c>
      <c r="D355" s="250" t="s">
        <v>471</v>
      </c>
      <c r="E355" s="251">
        <v>399.15021999999999</v>
      </c>
      <c r="F355" s="252"/>
      <c r="G355" s="253">
        <f>ROUND(E355*F355,2)</f>
        <v>0</v>
      </c>
      <c r="H355" s="232"/>
      <c r="I355" s="231">
        <f>ROUND(E355*H355,2)</f>
        <v>0</v>
      </c>
      <c r="J355" s="232"/>
      <c r="K355" s="231">
        <f>ROUND(E355*J355,2)</f>
        <v>0</v>
      </c>
      <c r="L355" s="231">
        <v>21</v>
      </c>
      <c r="M355" s="231">
        <f>G355*(1+L355/100)</f>
        <v>0</v>
      </c>
      <c r="N355" s="230">
        <v>0</v>
      </c>
      <c r="O355" s="230">
        <f>ROUND(E355*N355,2)</f>
        <v>0</v>
      </c>
      <c r="P355" s="230">
        <v>0</v>
      </c>
      <c r="Q355" s="230">
        <f>ROUND(E355*P355,2)</f>
        <v>0</v>
      </c>
      <c r="R355" s="231"/>
      <c r="S355" s="231" t="s">
        <v>248</v>
      </c>
      <c r="T355" s="231" t="s">
        <v>249</v>
      </c>
      <c r="U355" s="231">
        <v>0.39</v>
      </c>
      <c r="V355" s="231">
        <f>ROUND(E355*U355,2)</f>
        <v>155.66999999999999</v>
      </c>
      <c r="W355" s="231"/>
      <c r="X355" s="231" t="s">
        <v>983</v>
      </c>
      <c r="Y355" s="231" t="s">
        <v>192</v>
      </c>
      <c r="Z355" s="210"/>
      <c r="AA355" s="210"/>
      <c r="AB355" s="210"/>
      <c r="AC355" s="210"/>
      <c r="AD355" s="210"/>
      <c r="AE355" s="210"/>
      <c r="AF355" s="210"/>
      <c r="AG355" s="210" t="s">
        <v>984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>
      <c r="A356" s="235" t="s">
        <v>184</v>
      </c>
      <c r="B356" s="236" t="s">
        <v>142</v>
      </c>
      <c r="C356" s="254" t="s">
        <v>143</v>
      </c>
      <c r="D356" s="237"/>
      <c r="E356" s="238"/>
      <c r="F356" s="239"/>
      <c r="G356" s="240">
        <f>SUMIF(AG357:AG359,"&lt;&gt;NOR",G357:G359)</f>
        <v>0</v>
      </c>
      <c r="H356" s="234"/>
      <c r="I356" s="234">
        <f>SUM(I357:I359)</f>
        <v>0</v>
      </c>
      <c r="J356" s="234"/>
      <c r="K356" s="234">
        <f>SUM(K357:K359)</f>
        <v>0</v>
      </c>
      <c r="L356" s="234"/>
      <c r="M356" s="234">
        <f>SUM(M357:M359)</f>
        <v>0</v>
      </c>
      <c r="N356" s="233"/>
      <c r="O356" s="233">
        <f>SUM(O357:O359)</f>
        <v>0</v>
      </c>
      <c r="P356" s="233"/>
      <c r="Q356" s="233">
        <f>SUM(Q357:Q359)</f>
        <v>0.04</v>
      </c>
      <c r="R356" s="234"/>
      <c r="S356" s="234"/>
      <c r="T356" s="234"/>
      <c r="U356" s="234"/>
      <c r="V356" s="234">
        <f>SUM(V357:V359)</f>
        <v>3.88</v>
      </c>
      <c r="W356" s="234"/>
      <c r="X356" s="234"/>
      <c r="Y356" s="234"/>
      <c r="AG356" t="s">
        <v>185</v>
      </c>
    </row>
    <row r="357" spans="1:60" outlineLevel="1">
      <c r="A357" s="242">
        <v>100</v>
      </c>
      <c r="B357" s="243" t="s">
        <v>1010</v>
      </c>
      <c r="C357" s="256" t="s">
        <v>1011</v>
      </c>
      <c r="D357" s="244" t="s">
        <v>574</v>
      </c>
      <c r="E357" s="245">
        <v>40</v>
      </c>
      <c r="F357" s="246"/>
      <c r="G357" s="247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5.0000000000000002E-5</v>
      </c>
      <c r="O357" s="230">
        <f>ROUND(E357*N357,2)</f>
        <v>0</v>
      </c>
      <c r="P357" s="230">
        <v>1E-3</v>
      </c>
      <c r="Q357" s="230">
        <f>ROUND(E357*P357,2)</f>
        <v>0.04</v>
      </c>
      <c r="R357" s="231"/>
      <c r="S357" s="231" t="s">
        <v>248</v>
      </c>
      <c r="T357" s="231" t="s">
        <v>249</v>
      </c>
      <c r="U357" s="231">
        <v>9.7000000000000003E-2</v>
      </c>
      <c r="V357" s="231">
        <f>ROUND(E357*U357,2)</f>
        <v>3.88</v>
      </c>
      <c r="W357" s="231"/>
      <c r="X357" s="231" t="s">
        <v>191</v>
      </c>
      <c r="Y357" s="231" t="s">
        <v>192</v>
      </c>
      <c r="Z357" s="210"/>
      <c r="AA357" s="210"/>
      <c r="AB357" s="210"/>
      <c r="AC357" s="210"/>
      <c r="AD357" s="210"/>
      <c r="AE357" s="210"/>
      <c r="AF357" s="210"/>
      <c r="AG357" s="210" t="s">
        <v>193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2">
      <c r="A358" s="227"/>
      <c r="B358" s="228"/>
      <c r="C358" s="271" t="s">
        <v>1804</v>
      </c>
      <c r="D358" s="264"/>
      <c r="E358" s="265">
        <v>40</v>
      </c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251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>
      <c r="A359" s="227">
        <v>101</v>
      </c>
      <c r="B359" s="228" t="s">
        <v>1014</v>
      </c>
      <c r="C359" s="275" t="s">
        <v>1015</v>
      </c>
      <c r="D359" s="229" t="s">
        <v>0</v>
      </c>
      <c r="E359" s="270"/>
      <c r="F359" s="232"/>
      <c r="G359" s="231">
        <f>ROUND(E359*F359,2)</f>
        <v>0</v>
      </c>
      <c r="H359" s="232"/>
      <c r="I359" s="231">
        <f>ROUND(E359*H359,2)</f>
        <v>0</v>
      </c>
      <c r="J359" s="232"/>
      <c r="K359" s="231">
        <f>ROUND(E359*J359,2)</f>
        <v>0</v>
      </c>
      <c r="L359" s="231">
        <v>21</v>
      </c>
      <c r="M359" s="231">
        <f>G359*(1+L359/100)</f>
        <v>0</v>
      </c>
      <c r="N359" s="230">
        <v>0</v>
      </c>
      <c r="O359" s="230">
        <f>ROUND(E359*N359,2)</f>
        <v>0</v>
      </c>
      <c r="P359" s="230">
        <v>0</v>
      </c>
      <c r="Q359" s="230">
        <f>ROUND(E359*P359,2)</f>
        <v>0</v>
      </c>
      <c r="R359" s="231"/>
      <c r="S359" s="231" t="s">
        <v>248</v>
      </c>
      <c r="T359" s="231" t="s">
        <v>249</v>
      </c>
      <c r="U359" s="231">
        <v>0</v>
      </c>
      <c r="V359" s="231">
        <f>ROUND(E359*U359,2)</f>
        <v>0</v>
      </c>
      <c r="W359" s="231"/>
      <c r="X359" s="231" t="s">
        <v>983</v>
      </c>
      <c r="Y359" s="231" t="s">
        <v>192</v>
      </c>
      <c r="Z359" s="210"/>
      <c r="AA359" s="210"/>
      <c r="AB359" s="210"/>
      <c r="AC359" s="210"/>
      <c r="AD359" s="210"/>
      <c r="AE359" s="210"/>
      <c r="AF359" s="210"/>
      <c r="AG359" s="210" t="s">
        <v>984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>
      <c r="A360" s="235" t="s">
        <v>184</v>
      </c>
      <c r="B360" s="236" t="s">
        <v>145</v>
      </c>
      <c r="C360" s="254" t="s">
        <v>146</v>
      </c>
      <c r="D360" s="237"/>
      <c r="E360" s="238"/>
      <c r="F360" s="239"/>
      <c r="G360" s="240">
        <f>SUMIF(AG361:AG377,"&lt;&gt;NOR",G361:G377)</f>
        <v>0</v>
      </c>
      <c r="H360" s="234"/>
      <c r="I360" s="234">
        <f>SUM(I361:I377)</f>
        <v>0</v>
      </c>
      <c r="J360" s="234"/>
      <c r="K360" s="234">
        <f>SUM(K361:K377)</f>
        <v>0</v>
      </c>
      <c r="L360" s="234"/>
      <c r="M360" s="234">
        <f>SUM(M361:M377)</f>
        <v>0</v>
      </c>
      <c r="N360" s="233"/>
      <c r="O360" s="233">
        <f>SUM(O361:O377)</f>
        <v>0.02</v>
      </c>
      <c r="P360" s="233"/>
      <c r="Q360" s="233">
        <f>SUM(Q361:Q377)</f>
        <v>0</v>
      </c>
      <c r="R360" s="234"/>
      <c r="S360" s="234"/>
      <c r="T360" s="234"/>
      <c r="U360" s="234"/>
      <c r="V360" s="234">
        <f>SUM(V361:V377)</f>
        <v>2.7800000000000002</v>
      </c>
      <c r="W360" s="234"/>
      <c r="X360" s="234"/>
      <c r="Y360" s="234"/>
      <c r="AG360" t="s">
        <v>185</v>
      </c>
    </row>
    <row r="361" spans="1:60" outlineLevel="1">
      <c r="A361" s="242">
        <v>102</v>
      </c>
      <c r="B361" s="243" t="s">
        <v>1024</v>
      </c>
      <c r="C361" s="256" t="s">
        <v>1025</v>
      </c>
      <c r="D361" s="244" t="s">
        <v>303</v>
      </c>
      <c r="E361" s="245">
        <v>11</v>
      </c>
      <c r="F361" s="246"/>
      <c r="G361" s="247">
        <f>ROUND(E361*F361,2)</f>
        <v>0</v>
      </c>
      <c r="H361" s="232"/>
      <c r="I361" s="231">
        <f>ROUND(E361*H361,2)</f>
        <v>0</v>
      </c>
      <c r="J361" s="232"/>
      <c r="K361" s="231">
        <f>ROUND(E361*J361,2)</f>
        <v>0</v>
      </c>
      <c r="L361" s="231">
        <v>21</v>
      </c>
      <c r="M361" s="231">
        <f>G361*(1+L361/100)</f>
        <v>0</v>
      </c>
      <c r="N361" s="230">
        <v>0</v>
      </c>
      <c r="O361" s="230">
        <f>ROUND(E361*N361,2)</f>
        <v>0</v>
      </c>
      <c r="P361" s="230">
        <v>0</v>
      </c>
      <c r="Q361" s="230">
        <f>ROUND(E361*P361,2)</f>
        <v>0</v>
      </c>
      <c r="R361" s="231"/>
      <c r="S361" s="231" t="s">
        <v>248</v>
      </c>
      <c r="T361" s="231" t="s">
        <v>249</v>
      </c>
      <c r="U361" s="231">
        <v>0.17499999999999999</v>
      </c>
      <c r="V361" s="231">
        <f>ROUND(E361*U361,2)</f>
        <v>1.93</v>
      </c>
      <c r="W361" s="231"/>
      <c r="X361" s="231" t="s">
        <v>191</v>
      </c>
      <c r="Y361" s="231" t="s">
        <v>192</v>
      </c>
      <c r="Z361" s="210"/>
      <c r="AA361" s="210"/>
      <c r="AB361" s="210"/>
      <c r="AC361" s="210"/>
      <c r="AD361" s="210"/>
      <c r="AE361" s="210"/>
      <c r="AF361" s="210"/>
      <c r="AG361" s="210" t="s">
        <v>193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ht="22.5" outlineLevel="2">
      <c r="A362" s="227"/>
      <c r="B362" s="228"/>
      <c r="C362" s="271" t="s">
        <v>1709</v>
      </c>
      <c r="D362" s="264"/>
      <c r="E362" s="265">
        <v>6</v>
      </c>
      <c r="F362" s="231"/>
      <c r="G362" s="231"/>
      <c r="H362" s="231"/>
      <c r="I362" s="231"/>
      <c r="J362" s="231"/>
      <c r="K362" s="231"/>
      <c r="L362" s="231"/>
      <c r="M362" s="231"/>
      <c r="N362" s="230"/>
      <c r="O362" s="230"/>
      <c r="P362" s="230"/>
      <c r="Q362" s="230"/>
      <c r="R362" s="231"/>
      <c r="S362" s="231"/>
      <c r="T362" s="231"/>
      <c r="U362" s="231"/>
      <c r="V362" s="231"/>
      <c r="W362" s="231"/>
      <c r="X362" s="231"/>
      <c r="Y362" s="231"/>
      <c r="Z362" s="210"/>
      <c r="AA362" s="210"/>
      <c r="AB362" s="210"/>
      <c r="AC362" s="210"/>
      <c r="AD362" s="210"/>
      <c r="AE362" s="210"/>
      <c r="AF362" s="210"/>
      <c r="AG362" s="210" t="s">
        <v>251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ht="22.5" outlineLevel="3">
      <c r="A363" s="227"/>
      <c r="B363" s="228"/>
      <c r="C363" s="271" t="s">
        <v>1710</v>
      </c>
      <c r="D363" s="264"/>
      <c r="E363" s="265">
        <v>5</v>
      </c>
      <c r="F363" s="231"/>
      <c r="G363" s="231"/>
      <c r="H363" s="231"/>
      <c r="I363" s="231"/>
      <c r="J363" s="231"/>
      <c r="K363" s="231"/>
      <c r="L363" s="231"/>
      <c r="M363" s="231"/>
      <c r="N363" s="230"/>
      <c r="O363" s="230"/>
      <c r="P363" s="230"/>
      <c r="Q363" s="230"/>
      <c r="R363" s="231"/>
      <c r="S363" s="231"/>
      <c r="T363" s="231"/>
      <c r="U363" s="231"/>
      <c r="V363" s="231"/>
      <c r="W363" s="231"/>
      <c r="X363" s="231"/>
      <c r="Y363" s="231"/>
      <c r="Z363" s="210"/>
      <c r="AA363" s="210"/>
      <c r="AB363" s="210"/>
      <c r="AC363" s="210"/>
      <c r="AD363" s="210"/>
      <c r="AE363" s="210"/>
      <c r="AF363" s="210"/>
      <c r="AG363" s="210" t="s">
        <v>251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>
      <c r="A364" s="242">
        <v>103</v>
      </c>
      <c r="B364" s="243" t="s">
        <v>1032</v>
      </c>
      <c r="C364" s="256" t="s">
        <v>1033</v>
      </c>
      <c r="D364" s="244" t="s">
        <v>541</v>
      </c>
      <c r="E364" s="245">
        <v>4</v>
      </c>
      <c r="F364" s="246"/>
      <c r="G364" s="247">
        <f>ROUND(E364*F364,2)</f>
        <v>0</v>
      </c>
      <c r="H364" s="232"/>
      <c r="I364" s="231">
        <f>ROUND(E364*H364,2)</f>
        <v>0</v>
      </c>
      <c r="J364" s="232"/>
      <c r="K364" s="231">
        <f>ROUND(E364*J364,2)</f>
        <v>0</v>
      </c>
      <c r="L364" s="231">
        <v>21</v>
      </c>
      <c r="M364" s="231">
        <f>G364*(1+L364/100)</f>
        <v>0</v>
      </c>
      <c r="N364" s="230">
        <v>0</v>
      </c>
      <c r="O364" s="230">
        <f>ROUND(E364*N364,2)</f>
        <v>0</v>
      </c>
      <c r="P364" s="230">
        <v>0</v>
      </c>
      <c r="Q364" s="230">
        <f>ROUND(E364*P364,2)</f>
        <v>0</v>
      </c>
      <c r="R364" s="231"/>
      <c r="S364" s="231" t="s">
        <v>248</v>
      </c>
      <c r="T364" s="231" t="s">
        <v>249</v>
      </c>
      <c r="U364" s="231">
        <v>0.14000000000000001</v>
      </c>
      <c r="V364" s="231">
        <f>ROUND(E364*U364,2)</f>
        <v>0.56000000000000005</v>
      </c>
      <c r="W364" s="231"/>
      <c r="X364" s="231" t="s">
        <v>191</v>
      </c>
      <c r="Y364" s="231" t="s">
        <v>192</v>
      </c>
      <c r="Z364" s="210"/>
      <c r="AA364" s="210"/>
      <c r="AB364" s="210"/>
      <c r="AC364" s="210"/>
      <c r="AD364" s="210"/>
      <c r="AE364" s="210"/>
      <c r="AF364" s="210"/>
      <c r="AG364" s="210" t="s">
        <v>193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ht="22.5" outlineLevel="2">
      <c r="A365" s="227"/>
      <c r="B365" s="228"/>
      <c r="C365" s="271" t="s">
        <v>1805</v>
      </c>
      <c r="D365" s="264"/>
      <c r="E365" s="265">
        <v>2</v>
      </c>
      <c r="F365" s="231"/>
      <c r="G365" s="231"/>
      <c r="H365" s="231"/>
      <c r="I365" s="231"/>
      <c r="J365" s="231"/>
      <c r="K365" s="231"/>
      <c r="L365" s="231"/>
      <c r="M365" s="231"/>
      <c r="N365" s="230"/>
      <c r="O365" s="230"/>
      <c r="P365" s="230"/>
      <c r="Q365" s="230"/>
      <c r="R365" s="231"/>
      <c r="S365" s="231"/>
      <c r="T365" s="231"/>
      <c r="U365" s="231"/>
      <c r="V365" s="231"/>
      <c r="W365" s="231"/>
      <c r="X365" s="231"/>
      <c r="Y365" s="231"/>
      <c r="Z365" s="210"/>
      <c r="AA365" s="210"/>
      <c r="AB365" s="210"/>
      <c r="AC365" s="210"/>
      <c r="AD365" s="210"/>
      <c r="AE365" s="210"/>
      <c r="AF365" s="210"/>
      <c r="AG365" s="210" t="s">
        <v>251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2.5" outlineLevel="3">
      <c r="A366" s="227"/>
      <c r="B366" s="228"/>
      <c r="C366" s="271" t="s">
        <v>1806</v>
      </c>
      <c r="D366" s="264"/>
      <c r="E366" s="265">
        <v>2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251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>
      <c r="A367" s="242">
        <v>104</v>
      </c>
      <c r="B367" s="243" t="s">
        <v>1039</v>
      </c>
      <c r="C367" s="256" t="s">
        <v>1040</v>
      </c>
      <c r="D367" s="244" t="s">
        <v>303</v>
      </c>
      <c r="E367" s="245">
        <v>11</v>
      </c>
      <c r="F367" s="246"/>
      <c r="G367" s="247">
        <f>ROUND(E367*F367,2)</f>
        <v>0</v>
      </c>
      <c r="H367" s="232"/>
      <c r="I367" s="231">
        <f>ROUND(E367*H367,2)</f>
        <v>0</v>
      </c>
      <c r="J367" s="232"/>
      <c r="K367" s="231">
        <f>ROUND(E367*J367,2)</f>
        <v>0</v>
      </c>
      <c r="L367" s="231">
        <v>21</v>
      </c>
      <c r="M367" s="231">
        <f>G367*(1+L367/100)</f>
        <v>0</v>
      </c>
      <c r="N367" s="230">
        <v>6.0000000000000002E-5</v>
      </c>
      <c r="O367" s="230">
        <f>ROUND(E367*N367,2)</f>
        <v>0</v>
      </c>
      <c r="P367" s="230">
        <v>0</v>
      </c>
      <c r="Q367" s="230">
        <f>ROUND(E367*P367,2)</f>
        <v>0</v>
      </c>
      <c r="R367" s="231"/>
      <c r="S367" s="231" t="s">
        <v>248</v>
      </c>
      <c r="T367" s="231" t="s">
        <v>249</v>
      </c>
      <c r="U367" s="231">
        <v>2.5999999999999999E-2</v>
      </c>
      <c r="V367" s="231">
        <f>ROUND(E367*U367,2)</f>
        <v>0.28999999999999998</v>
      </c>
      <c r="W367" s="231"/>
      <c r="X367" s="231" t="s">
        <v>191</v>
      </c>
      <c r="Y367" s="231" t="s">
        <v>192</v>
      </c>
      <c r="Z367" s="210"/>
      <c r="AA367" s="210"/>
      <c r="AB367" s="210"/>
      <c r="AC367" s="210"/>
      <c r="AD367" s="210"/>
      <c r="AE367" s="210"/>
      <c r="AF367" s="210"/>
      <c r="AG367" s="210" t="s">
        <v>193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ht="22.5" outlineLevel="2">
      <c r="A368" s="227"/>
      <c r="B368" s="228"/>
      <c r="C368" s="271" t="s">
        <v>1709</v>
      </c>
      <c r="D368" s="264"/>
      <c r="E368" s="265">
        <v>6</v>
      </c>
      <c r="F368" s="231"/>
      <c r="G368" s="231"/>
      <c r="H368" s="231"/>
      <c r="I368" s="231"/>
      <c r="J368" s="231"/>
      <c r="K368" s="231"/>
      <c r="L368" s="231"/>
      <c r="M368" s="231"/>
      <c r="N368" s="230"/>
      <c r="O368" s="230"/>
      <c r="P368" s="230"/>
      <c r="Q368" s="230"/>
      <c r="R368" s="231"/>
      <c r="S368" s="231"/>
      <c r="T368" s="231"/>
      <c r="U368" s="231"/>
      <c r="V368" s="231"/>
      <c r="W368" s="231"/>
      <c r="X368" s="231"/>
      <c r="Y368" s="231"/>
      <c r="Z368" s="210"/>
      <c r="AA368" s="210"/>
      <c r="AB368" s="210"/>
      <c r="AC368" s="210"/>
      <c r="AD368" s="210"/>
      <c r="AE368" s="210"/>
      <c r="AF368" s="210"/>
      <c r="AG368" s="210" t="s">
        <v>251</v>
      </c>
      <c r="AH368" s="210">
        <v>0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ht="22.5" outlineLevel="3">
      <c r="A369" s="227"/>
      <c r="B369" s="228"/>
      <c r="C369" s="271" t="s">
        <v>1710</v>
      </c>
      <c r="D369" s="264"/>
      <c r="E369" s="265">
        <v>5</v>
      </c>
      <c r="F369" s="231"/>
      <c r="G369" s="231"/>
      <c r="H369" s="231"/>
      <c r="I369" s="231"/>
      <c r="J369" s="231"/>
      <c r="K369" s="231"/>
      <c r="L369" s="231"/>
      <c r="M369" s="231"/>
      <c r="N369" s="230"/>
      <c r="O369" s="230"/>
      <c r="P369" s="230"/>
      <c r="Q369" s="230"/>
      <c r="R369" s="231"/>
      <c r="S369" s="231"/>
      <c r="T369" s="231"/>
      <c r="U369" s="231"/>
      <c r="V369" s="231"/>
      <c r="W369" s="231"/>
      <c r="X369" s="231"/>
      <c r="Y369" s="231"/>
      <c r="Z369" s="210"/>
      <c r="AA369" s="210"/>
      <c r="AB369" s="210"/>
      <c r="AC369" s="210"/>
      <c r="AD369" s="210"/>
      <c r="AE369" s="210"/>
      <c r="AF369" s="210"/>
      <c r="AG369" s="210" t="s">
        <v>251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>
      <c r="A370" s="242">
        <v>105</v>
      </c>
      <c r="B370" s="243" t="s">
        <v>1044</v>
      </c>
      <c r="C370" s="256" t="s">
        <v>1045</v>
      </c>
      <c r="D370" s="244" t="s">
        <v>541</v>
      </c>
      <c r="E370" s="245">
        <v>4</v>
      </c>
      <c r="F370" s="246"/>
      <c r="G370" s="247">
        <f>ROUND(E370*F370,2)</f>
        <v>0</v>
      </c>
      <c r="H370" s="232"/>
      <c r="I370" s="231">
        <f>ROUND(E370*H370,2)</f>
        <v>0</v>
      </c>
      <c r="J370" s="232"/>
      <c r="K370" s="231">
        <f>ROUND(E370*J370,2)</f>
        <v>0</v>
      </c>
      <c r="L370" s="231">
        <v>21</v>
      </c>
      <c r="M370" s="231">
        <f>G370*(1+L370/100)</f>
        <v>0</v>
      </c>
      <c r="N370" s="230">
        <v>1E-3</v>
      </c>
      <c r="O370" s="230">
        <f>ROUND(E370*N370,2)</f>
        <v>0</v>
      </c>
      <c r="P370" s="230">
        <v>0</v>
      </c>
      <c r="Q370" s="230">
        <f>ROUND(E370*P370,2)</f>
        <v>0</v>
      </c>
      <c r="R370" s="231" t="s">
        <v>575</v>
      </c>
      <c r="S370" s="231" t="s">
        <v>248</v>
      </c>
      <c r="T370" s="231" t="s">
        <v>249</v>
      </c>
      <c r="U370" s="231">
        <v>0</v>
      </c>
      <c r="V370" s="231">
        <f>ROUND(E370*U370,2)</f>
        <v>0</v>
      </c>
      <c r="W370" s="231"/>
      <c r="X370" s="231" t="s">
        <v>576</v>
      </c>
      <c r="Y370" s="231" t="s">
        <v>192</v>
      </c>
      <c r="Z370" s="210"/>
      <c r="AA370" s="210"/>
      <c r="AB370" s="210"/>
      <c r="AC370" s="210"/>
      <c r="AD370" s="210"/>
      <c r="AE370" s="210"/>
      <c r="AF370" s="210"/>
      <c r="AG370" s="210" t="s">
        <v>577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2">
      <c r="A371" s="227"/>
      <c r="B371" s="228"/>
      <c r="C371" s="271" t="s">
        <v>1807</v>
      </c>
      <c r="D371" s="264"/>
      <c r="E371" s="265">
        <v>4</v>
      </c>
      <c r="F371" s="231"/>
      <c r="G371" s="231"/>
      <c r="H371" s="231"/>
      <c r="I371" s="231"/>
      <c r="J371" s="231"/>
      <c r="K371" s="231"/>
      <c r="L371" s="231"/>
      <c r="M371" s="231"/>
      <c r="N371" s="230"/>
      <c r="O371" s="230"/>
      <c r="P371" s="230"/>
      <c r="Q371" s="230"/>
      <c r="R371" s="231"/>
      <c r="S371" s="231"/>
      <c r="T371" s="231"/>
      <c r="U371" s="231"/>
      <c r="V371" s="231"/>
      <c r="W371" s="231"/>
      <c r="X371" s="231"/>
      <c r="Y371" s="231"/>
      <c r="Z371" s="210"/>
      <c r="AA371" s="210"/>
      <c r="AB371" s="210"/>
      <c r="AC371" s="210"/>
      <c r="AD371" s="210"/>
      <c r="AE371" s="210"/>
      <c r="AF371" s="210"/>
      <c r="AG371" s="210" t="s">
        <v>251</v>
      </c>
      <c r="AH371" s="210">
        <v>5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>
      <c r="A372" s="242">
        <v>106</v>
      </c>
      <c r="B372" s="243" t="s">
        <v>1047</v>
      </c>
      <c r="C372" s="256" t="s">
        <v>1048</v>
      </c>
      <c r="D372" s="244" t="s">
        <v>541</v>
      </c>
      <c r="E372" s="245">
        <v>11.55</v>
      </c>
      <c r="F372" s="246"/>
      <c r="G372" s="247">
        <f>ROUND(E372*F372,2)</f>
        <v>0</v>
      </c>
      <c r="H372" s="232"/>
      <c r="I372" s="231">
        <f>ROUND(E372*H372,2)</f>
        <v>0</v>
      </c>
      <c r="J372" s="232"/>
      <c r="K372" s="231">
        <f>ROUND(E372*J372,2)</f>
        <v>0</v>
      </c>
      <c r="L372" s="231">
        <v>21</v>
      </c>
      <c r="M372" s="231">
        <f>G372*(1+L372/100)</f>
        <v>0</v>
      </c>
      <c r="N372" s="230">
        <v>1.9E-3</v>
      </c>
      <c r="O372" s="230">
        <f>ROUND(E372*N372,2)</f>
        <v>0.02</v>
      </c>
      <c r="P372" s="230">
        <v>0</v>
      </c>
      <c r="Q372" s="230">
        <f>ROUND(E372*P372,2)</f>
        <v>0</v>
      </c>
      <c r="R372" s="231" t="s">
        <v>575</v>
      </c>
      <c r="S372" s="231" t="s">
        <v>248</v>
      </c>
      <c r="T372" s="231" t="s">
        <v>249</v>
      </c>
      <c r="U372" s="231">
        <v>0</v>
      </c>
      <c r="V372" s="231">
        <f>ROUND(E372*U372,2)</f>
        <v>0</v>
      </c>
      <c r="W372" s="231"/>
      <c r="X372" s="231" t="s">
        <v>576</v>
      </c>
      <c r="Y372" s="231" t="s">
        <v>192</v>
      </c>
      <c r="Z372" s="210"/>
      <c r="AA372" s="210"/>
      <c r="AB372" s="210"/>
      <c r="AC372" s="210"/>
      <c r="AD372" s="210"/>
      <c r="AE372" s="210"/>
      <c r="AF372" s="210"/>
      <c r="AG372" s="210" t="s">
        <v>577</v>
      </c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ht="22.5" outlineLevel="2">
      <c r="A373" s="227"/>
      <c r="B373" s="228"/>
      <c r="C373" s="271" t="s">
        <v>1808</v>
      </c>
      <c r="D373" s="264"/>
      <c r="E373" s="265">
        <v>6.3</v>
      </c>
      <c r="F373" s="231"/>
      <c r="G373" s="231"/>
      <c r="H373" s="231"/>
      <c r="I373" s="231"/>
      <c r="J373" s="231"/>
      <c r="K373" s="231"/>
      <c r="L373" s="231"/>
      <c r="M373" s="231"/>
      <c r="N373" s="230"/>
      <c r="O373" s="230"/>
      <c r="P373" s="230"/>
      <c r="Q373" s="230"/>
      <c r="R373" s="231"/>
      <c r="S373" s="231"/>
      <c r="T373" s="231"/>
      <c r="U373" s="231"/>
      <c r="V373" s="231"/>
      <c r="W373" s="231"/>
      <c r="X373" s="231"/>
      <c r="Y373" s="231"/>
      <c r="Z373" s="210"/>
      <c r="AA373" s="210"/>
      <c r="AB373" s="210"/>
      <c r="AC373" s="210"/>
      <c r="AD373" s="210"/>
      <c r="AE373" s="210"/>
      <c r="AF373" s="210"/>
      <c r="AG373" s="210" t="s">
        <v>251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ht="22.5" outlineLevel="3">
      <c r="A374" s="227"/>
      <c r="B374" s="228"/>
      <c r="C374" s="271" t="s">
        <v>1809</v>
      </c>
      <c r="D374" s="264"/>
      <c r="E374" s="265">
        <v>5.25</v>
      </c>
      <c r="F374" s="231"/>
      <c r="G374" s="231"/>
      <c r="H374" s="231"/>
      <c r="I374" s="231"/>
      <c r="J374" s="231"/>
      <c r="K374" s="231"/>
      <c r="L374" s="231"/>
      <c r="M374" s="231"/>
      <c r="N374" s="230"/>
      <c r="O374" s="230"/>
      <c r="P374" s="230"/>
      <c r="Q374" s="230"/>
      <c r="R374" s="231"/>
      <c r="S374" s="231"/>
      <c r="T374" s="231"/>
      <c r="U374" s="231"/>
      <c r="V374" s="231"/>
      <c r="W374" s="231"/>
      <c r="X374" s="231"/>
      <c r="Y374" s="231"/>
      <c r="Z374" s="210"/>
      <c r="AA374" s="210"/>
      <c r="AB374" s="210"/>
      <c r="AC374" s="210"/>
      <c r="AD374" s="210"/>
      <c r="AE374" s="210"/>
      <c r="AF374" s="210"/>
      <c r="AG374" s="210" t="s">
        <v>251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>
      <c r="A375" s="242">
        <v>107</v>
      </c>
      <c r="B375" s="243" t="s">
        <v>1050</v>
      </c>
      <c r="C375" s="256" t="s">
        <v>1051</v>
      </c>
      <c r="D375" s="244" t="s">
        <v>541</v>
      </c>
      <c r="E375" s="245">
        <v>4</v>
      </c>
      <c r="F375" s="246"/>
      <c r="G375" s="247">
        <f>ROUND(E375*F375,2)</f>
        <v>0</v>
      </c>
      <c r="H375" s="232"/>
      <c r="I375" s="231">
        <f>ROUND(E375*H375,2)</f>
        <v>0</v>
      </c>
      <c r="J375" s="232"/>
      <c r="K375" s="231">
        <f>ROUND(E375*J375,2)</f>
        <v>0</v>
      </c>
      <c r="L375" s="231">
        <v>21</v>
      </c>
      <c r="M375" s="231">
        <f>G375*(1+L375/100)</f>
        <v>0</v>
      </c>
      <c r="N375" s="230">
        <v>8.8000000000000003E-4</v>
      </c>
      <c r="O375" s="230">
        <f>ROUND(E375*N375,2)</f>
        <v>0</v>
      </c>
      <c r="P375" s="230">
        <v>0</v>
      </c>
      <c r="Q375" s="230">
        <f>ROUND(E375*P375,2)</f>
        <v>0</v>
      </c>
      <c r="R375" s="231" t="s">
        <v>575</v>
      </c>
      <c r="S375" s="231" t="s">
        <v>248</v>
      </c>
      <c r="T375" s="231" t="s">
        <v>249</v>
      </c>
      <c r="U375" s="231">
        <v>0</v>
      </c>
      <c r="V375" s="231">
        <f>ROUND(E375*U375,2)</f>
        <v>0</v>
      </c>
      <c r="W375" s="231"/>
      <c r="X375" s="231" t="s">
        <v>576</v>
      </c>
      <c r="Y375" s="231" t="s">
        <v>192</v>
      </c>
      <c r="Z375" s="210"/>
      <c r="AA375" s="210"/>
      <c r="AB375" s="210"/>
      <c r="AC375" s="210"/>
      <c r="AD375" s="210"/>
      <c r="AE375" s="210"/>
      <c r="AF375" s="210"/>
      <c r="AG375" s="210" t="s">
        <v>577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ht="22.5" outlineLevel="2">
      <c r="A376" s="227"/>
      <c r="B376" s="228"/>
      <c r="C376" s="271" t="s">
        <v>1805</v>
      </c>
      <c r="D376" s="264"/>
      <c r="E376" s="265">
        <v>2</v>
      </c>
      <c r="F376" s="231"/>
      <c r="G376" s="231"/>
      <c r="H376" s="231"/>
      <c r="I376" s="231"/>
      <c r="J376" s="231"/>
      <c r="K376" s="231"/>
      <c r="L376" s="231"/>
      <c r="M376" s="231"/>
      <c r="N376" s="230"/>
      <c r="O376" s="230"/>
      <c r="P376" s="230"/>
      <c r="Q376" s="230"/>
      <c r="R376" s="231"/>
      <c r="S376" s="231"/>
      <c r="T376" s="231"/>
      <c r="U376" s="231"/>
      <c r="V376" s="231"/>
      <c r="W376" s="231"/>
      <c r="X376" s="231"/>
      <c r="Y376" s="231"/>
      <c r="Z376" s="210"/>
      <c r="AA376" s="210"/>
      <c r="AB376" s="210"/>
      <c r="AC376" s="210"/>
      <c r="AD376" s="210"/>
      <c r="AE376" s="210"/>
      <c r="AF376" s="210"/>
      <c r="AG376" s="210" t="s">
        <v>251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ht="22.5" outlineLevel="3">
      <c r="A377" s="227"/>
      <c r="B377" s="228"/>
      <c r="C377" s="271" t="s">
        <v>1806</v>
      </c>
      <c r="D377" s="264"/>
      <c r="E377" s="265">
        <v>2</v>
      </c>
      <c r="F377" s="231"/>
      <c r="G377" s="231"/>
      <c r="H377" s="231"/>
      <c r="I377" s="231"/>
      <c r="J377" s="231"/>
      <c r="K377" s="231"/>
      <c r="L377" s="231"/>
      <c r="M377" s="231"/>
      <c r="N377" s="230"/>
      <c r="O377" s="230"/>
      <c r="P377" s="230"/>
      <c r="Q377" s="230"/>
      <c r="R377" s="231"/>
      <c r="S377" s="231"/>
      <c r="T377" s="231"/>
      <c r="U377" s="231"/>
      <c r="V377" s="231"/>
      <c r="W377" s="231"/>
      <c r="X377" s="231"/>
      <c r="Y377" s="231"/>
      <c r="Z377" s="210"/>
      <c r="AA377" s="210"/>
      <c r="AB377" s="210"/>
      <c r="AC377" s="210"/>
      <c r="AD377" s="210"/>
      <c r="AE377" s="210"/>
      <c r="AF377" s="210"/>
      <c r="AG377" s="210" t="s">
        <v>251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>
      <c r="A378" s="235" t="s">
        <v>184</v>
      </c>
      <c r="B378" s="236" t="s">
        <v>147</v>
      </c>
      <c r="C378" s="254" t="s">
        <v>148</v>
      </c>
      <c r="D378" s="237"/>
      <c r="E378" s="238"/>
      <c r="F378" s="239"/>
      <c r="G378" s="240">
        <f>SUMIF(AG379:AG442,"&lt;&gt;NOR",G379:G442)</f>
        <v>0</v>
      </c>
      <c r="H378" s="234"/>
      <c r="I378" s="234">
        <f>SUM(I379:I442)</f>
        <v>0</v>
      </c>
      <c r="J378" s="234"/>
      <c r="K378" s="234">
        <f>SUM(K379:K442)</f>
        <v>0</v>
      </c>
      <c r="L378" s="234"/>
      <c r="M378" s="234">
        <f>SUM(M379:M442)</f>
        <v>0</v>
      </c>
      <c r="N378" s="233"/>
      <c r="O378" s="233">
        <f>SUM(O379:O442)</f>
        <v>0</v>
      </c>
      <c r="P378" s="233"/>
      <c r="Q378" s="233">
        <f>SUM(Q379:Q442)</f>
        <v>0</v>
      </c>
      <c r="R378" s="234"/>
      <c r="S378" s="234"/>
      <c r="T378" s="234"/>
      <c r="U378" s="234"/>
      <c r="V378" s="234">
        <f>SUM(V379:V442)</f>
        <v>478.43</v>
      </c>
      <c r="W378" s="234"/>
      <c r="X378" s="234"/>
      <c r="Y378" s="234"/>
      <c r="AG378" t="s">
        <v>185</v>
      </c>
    </row>
    <row r="379" spans="1:60" outlineLevel="1">
      <c r="A379" s="242">
        <v>108</v>
      </c>
      <c r="B379" s="243" t="s">
        <v>1061</v>
      </c>
      <c r="C379" s="256" t="s">
        <v>1062</v>
      </c>
      <c r="D379" s="244" t="s">
        <v>471</v>
      </c>
      <c r="E379" s="245">
        <v>113.24003</v>
      </c>
      <c r="F379" s="246"/>
      <c r="G379" s="247">
        <f>ROUND(E379*F379,2)</f>
        <v>0</v>
      </c>
      <c r="H379" s="232"/>
      <c r="I379" s="231">
        <f>ROUND(E379*H379,2)</f>
        <v>0</v>
      </c>
      <c r="J379" s="232"/>
      <c r="K379" s="231">
        <f>ROUND(E379*J379,2)</f>
        <v>0</v>
      </c>
      <c r="L379" s="231">
        <v>21</v>
      </c>
      <c r="M379" s="231">
        <f>G379*(1+L379/100)</f>
        <v>0</v>
      </c>
      <c r="N379" s="230">
        <v>0</v>
      </c>
      <c r="O379" s="230">
        <f>ROUND(E379*N379,2)</f>
        <v>0</v>
      </c>
      <c r="P379" s="230">
        <v>0</v>
      </c>
      <c r="Q379" s="230">
        <f>ROUND(E379*P379,2)</f>
        <v>0</v>
      </c>
      <c r="R379" s="231"/>
      <c r="S379" s="231" t="s">
        <v>248</v>
      </c>
      <c r="T379" s="231" t="s">
        <v>249</v>
      </c>
      <c r="U379" s="231">
        <v>0.49</v>
      </c>
      <c r="V379" s="231">
        <f>ROUND(E379*U379,2)</f>
        <v>55.49</v>
      </c>
      <c r="W379" s="231"/>
      <c r="X379" s="231" t="s">
        <v>191</v>
      </c>
      <c r="Y379" s="231" t="s">
        <v>482</v>
      </c>
      <c r="Z379" s="210"/>
      <c r="AA379" s="210"/>
      <c r="AB379" s="210"/>
      <c r="AC379" s="210"/>
      <c r="AD379" s="210"/>
      <c r="AE379" s="210"/>
      <c r="AF379" s="210"/>
      <c r="AG379" s="210" t="s">
        <v>193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2">
      <c r="A380" s="227"/>
      <c r="B380" s="228"/>
      <c r="C380" s="272" t="s">
        <v>391</v>
      </c>
      <c r="D380" s="266"/>
      <c r="E380" s="267"/>
      <c r="F380" s="231"/>
      <c r="G380" s="231"/>
      <c r="H380" s="231"/>
      <c r="I380" s="231"/>
      <c r="J380" s="231"/>
      <c r="K380" s="231"/>
      <c r="L380" s="231"/>
      <c r="M380" s="231"/>
      <c r="N380" s="230"/>
      <c r="O380" s="230"/>
      <c r="P380" s="230"/>
      <c r="Q380" s="230"/>
      <c r="R380" s="231"/>
      <c r="S380" s="231"/>
      <c r="T380" s="231"/>
      <c r="U380" s="231"/>
      <c r="V380" s="231"/>
      <c r="W380" s="231"/>
      <c r="X380" s="231"/>
      <c r="Y380" s="231"/>
      <c r="Z380" s="210"/>
      <c r="AA380" s="210"/>
      <c r="AB380" s="210"/>
      <c r="AC380" s="210"/>
      <c r="AD380" s="210"/>
      <c r="AE380" s="210"/>
      <c r="AF380" s="210"/>
      <c r="AG380" s="210" t="s">
        <v>251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3">
      <c r="A381" s="227"/>
      <c r="B381" s="228"/>
      <c r="C381" s="273" t="s">
        <v>1810</v>
      </c>
      <c r="D381" s="266"/>
      <c r="E381" s="267">
        <v>58.05</v>
      </c>
      <c r="F381" s="231"/>
      <c r="G381" s="231"/>
      <c r="H381" s="231"/>
      <c r="I381" s="231"/>
      <c r="J381" s="231"/>
      <c r="K381" s="231"/>
      <c r="L381" s="231"/>
      <c r="M381" s="231"/>
      <c r="N381" s="230"/>
      <c r="O381" s="230"/>
      <c r="P381" s="230"/>
      <c r="Q381" s="230"/>
      <c r="R381" s="231"/>
      <c r="S381" s="231"/>
      <c r="T381" s="231"/>
      <c r="U381" s="231"/>
      <c r="V381" s="231"/>
      <c r="W381" s="231"/>
      <c r="X381" s="231"/>
      <c r="Y381" s="231"/>
      <c r="Z381" s="210"/>
      <c r="AA381" s="210"/>
      <c r="AB381" s="210"/>
      <c r="AC381" s="210"/>
      <c r="AD381" s="210"/>
      <c r="AE381" s="210"/>
      <c r="AF381" s="210"/>
      <c r="AG381" s="210" t="s">
        <v>251</v>
      </c>
      <c r="AH381" s="210">
        <v>2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ht="22.5" outlineLevel="3">
      <c r="A382" s="227"/>
      <c r="B382" s="228"/>
      <c r="C382" s="273" t="s">
        <v>1811</v>
      </c>
      <c r="D382" s="266"/>
      <c r="E382" s="267">
        <v>1.1519999999999999</v>
      </c>
      <c r="F382" s="231"/>
      <c r="G382" s="231"/>
      <c r="H382" s="231"/>
      <c r="I382" s="231"/>
      <c r="J382" s="231"/>
      <c r="K382" s="231"/>
      <c r="L382" s="231"/>
      <c r="M382" s="231"/>
      <c r="N382" s="230"/>
      <c r="O382" s="230"/>
      <c r="P382" s="230"/>
      <c r="Q382" s="230"/>
      <c r="R382" s="231"/>
      <c r="S382" s="231"/>
      <c r="T382" s="231"/>
      <c r="U382" s="231"/>
      <c r="V382" s="231"/>
      <c r="W382" s="231"/>
      <c r="X382" s="231"/>
      <c r="Y382" s="231"/>
      <c r="Z382" s="210"/>
      <c r="AA382" s="210"/>
      <c r="AB382" s="210"/>
      <c r="AC382" s="210"/>
      <c r="AD382" s="210"/>
      <c r="AE382" s="210"/>
      <c r="AF382" s="210"/>
      <c r="AG382" s="210" t="s">
        <v>251</v>
      </c>
      <c r="AH382" s="210">
        <v>2</v>
      </c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3">
      <c r="A383" s="227"/>
      <c r="B383" s="228"/>
      <c r="C383" s="273" t="s">
        <v>1812</v>
      </c>
      <c r="D383" s="266"/>
      <c r="E383" s="267">
        <v>12.18</v>
      </c>
      <c r="F383" s="231"/>
      <c r="G383" s="231"/>
      <c r="H383" s="231"/>
      <c r="I383" s="231"/>
      <c r="J383" s="231"/>
      <c r="K383" s="231"/>
      <c r="L383" s="231"/>
      <c r="M383" s="231"/>
      <c r="N383" s="230"/>
      <c r="O383" s="230"/>
      <c r="P383" s="230"/>
      <c r="Q383" s="230"/>
      <c r="R383" s="231"/>
      <c r="S383" s="231"/>
      <c r="T383" s="231"/>
      <c r="U383" s="231"/>
      <c r="V383" s="231"/>
      <c r="W383" s="231"/>
      <c r="X383" s="231"/>
      <c r="Y383" s="231"/>
      <c r="Z383" s="210"/>
      <c r="AA383" s="210"/>
      <c r="AB383" s="210"/>
      <c r="AC383" s="210"/>
      <c r="AD383" s="210"/>
      <c r="AE383" s="210"/>
      <c r="AF383" s="210"/>
      <c r="AG383" s="210" t="s">
        <v>251</v>
      </c>
      <c r="AH383" s="210">
        <v>2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ht="22.5" outlineLevel="3">
      <c r="A384" s="227"/>
      <c r="B384" s="228"/>
      <c r="C384" s="273" t="s">
        <v>1674</v>
      </c>
      <c r="D384" s="266"/>
      <c r="E384" s="267">
        <v>0.44</v>
      </c>
      <c r="F384" s="231"/>
      <c r="G384" s="231"/>
      <c r="H384" s="231"/>
      <c r="I384" s="231"/>
      <c r="J384" s="231"/>
      <c r="K384" s="231"/>
      <c r="L384" s="231"/>
      <c r="M384" s="231"/>
      <c r="N384" s="230"/>
      <c r="O384" s="230"/>
      <c r="P384" s="230"/>
      <c r="Q384" s="230"/>
      <c r="R384" s="231"/>
      <c r="S384" s="231"/>
      <c r="T384" s="231"/>
      <c r="U384" s="231"/>
      <c r="V384" s="231"/>
      <c r="W384" s="231"/>
      <c r="X384" s="231"/>
      <c r="Y384" s="231"/>
      <c r="Z384" s="210"/>
      <c r="AA384" s="210"/>
      <c r="AB384" s="210"/>
      <c r="AC384" s="210"/>
      <c r="AD384" s="210"/>
      <c r="AE384" s="210"/>
      <c r="AF384" s="210"/>
      <c r="AG384" s="210" t="s">
        <v>251</v>
      </c>
      <c r="AH384" s="210">
        <v>2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3">
      <c r="A385" s="227"/>
      <c r="B385" s="228"/>
      <c r="C385" s="273" t="s">
        <v>1813</v>
      </c>
      <c r="D385" s="266"/>
      <c r="E385" s="267">
        <v>62.91</v>
      </c>
      <c r="F385" s="231"/>
      <c r="G385" s="231"/>
      <c r="H385" s="231"/>
      <c r="I385" s="231"/>
      <c r="J385" s="231"/>
      <c r="K385" s="231"/>
      <c r="L385" s="231"/>
      <c r="M385" s="231"/>
      <c r="N385" s="230"/>
      <c r="O385" s="230"/>
      <c r="P385" s="230"/>
      <c r="Q385" s="230"/>
      <c r="R385" s="231"/>
      <c r="S385" s="231"/>
      <c r="T385" s="231"/>
      <c r="U385" s="231"/>
      <c r="V385" s="231"/>
      <c r="W385" s="231"/>
      <c r="X385" s="231"/>
      <c r="Y385" s="231"/>
      <c r="Z385" s="210"/>
      <c r="AA385" s="210"/>
      <c r="AB385" s="210"/>
      <c r="AC385" s="210"/>
      <c r="AD385" s="210"/>
      <c r="AE385" s="210"/>
      <c r="AF385" s="210"/>
      <c r="AG385" s="210" t="s">
        <v>251</v>
      </c>
      <c r="AH385" s="210">
        <v>2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3">
      <c r="A386" s="227"/>
      <c r="B386" s="228"/>
      <c r="C386" s="274" t="s">
        <v>399</v>
      </c>
      <c r="D386" s="268"/>
      <c r="E386" s="269">
        <v>134.732</v>
      </c>
      <c r="F386" s="231"/>
      <c r="G386" s="231"/>
      <c r="H386" s="231"/>
      <c r="I386" s="231"/>
      <c r="J386" s="231"/>
      <c r="K386" s="231"/>
      <c r="L386" s="231"/>
      <c r="M386" s="231"/>
      <c r="N386" s="230"/>
      <c r="O386" s="230"/>
      <c r="P386" s="230"/>
      <c r="Q386" s="230"/>
      <c r="R386" s="231"/>
      <c r="S386" s="231"/>
      <c r="T386" s="231"/>
      <c r="U386" s="231"/>
      <c r="V386" s="231"/>
      <c r="W386" s="231"/>
      <c r="X386" s="231"/>
      <c r="Y386" s="231"/>
      <c r="Z386" s="210"/>
      <c r="AA386" s="210"/>
      <c r="AB386" s="210"/>
      <c r="AC386" s="210"/>
      <c r="AD386" s="210"/>
      <c r="AE386" s="210"/>
      <c r="AF386" s="210"/>
      <c r="AG386" s="210" t="s">
        <v>251</v>
      </c>
      <c r="AH386" s="210">
        <v>3</v>
      </c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3">
      <c r="A387" s="227"/>
      <c r="B387" s="228"/>
      <c r="C387" s="272" t="s">
        <v>400</v>
      </c>
      <c r="D387" s="266"/>
      <c r="E387" s="267"/>
      <c r="F387" s="231"/>
      <c r="G387" s="231"/>
      <c r="H387" s="231"/>
      <c r="I387" s="231"/>
      <c r="J387" s="231"/>
      <c r="K387" s="231"/>
      <c r="L387" s="231"/>
      <c r="M387" s="231"/>
      <c r="N387" s="230"/>
      <c r="O387" s="230"/>
      <c r="P387" s="230"/>
      <c r="Q387" s="230"/>
      <c r="R387" s="231"/>
      <c r="S387" s="231"/>
      <c r="T387" s="231"/>
      <c r="U387" s="231"/>
      <c r="V387" s="231"/>
      <c r="W387" s="231"/>
      <c r="X387" s="231"/>
      <c r="Y387" s="231"/>
      <c r="Z387" s="210"/>
      <c r="AA387" s="210"/>
      <c r="AB387" s="210"/>
      <c r="AC387" s="210"/>
      <c r="AD387" s="210"/>
      <c r="AE387" s="210"/>
      <c r="AF387" s="210"/>
      <c r="AG387" s="210" t="s">
        <v>251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ht="33.75" outlineLevel="3">
      <c r="A388" s="227"/>
      <c r="B388" s="228"/>
      <c r="C388" s="271" t="s">
        <v>1814</v>
      </c>
      <c r="D388" s="264"/>
      <c r="E388" s="265">
        <v>40.419600000000003</v>
      </c>
      <c r="F388" s="231"/>
      <c r="G388" s="231"/>
      <c r="H388" s="231"/>
      <c r="I388" s="231"/>
      <c r="J388" s="231"/>
      <c r="K388" s="231"/>
      <c r="L388" s="231"/>
      <c r="M388" s="231"/>
      <c r="N388" s="230"/>
      <c r="O388" s="230"/>
      <c r="P388" s="230"/>
      <c r="Q388" s="230"/>
      <c r="R388" s="231"/>
      <c r="S388" s="231"/>
      <c r="T388" s="231"/>
      <c r="U388" s="231"/>
      <c r="V388" s="231"/>
      <c r="W388" s="231"/>
      <c r="X388" s="231"/>
      <c r="Y388" s="231"/>
      <c r="Z388" s="210"/>
      <c r="AA388" s="210"/>
      <c r="AB388" s="210"/>
      <c r="AC388" s="210"/>
      <c r="AD388" s="210"/>
      <c r="AE388" s="210"/>
      <c r="AF388" s="210"/>
      <c r="AG388" s="210" t="s">
        <v>251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ht="33.75" outlineLevel="3">
      <c r="A389" s="227"/>
      <c r="B389" s="228"/>
      <c r="C389" s="271" t="s">
        <v>1815</v>
      </c>
      <c r="D389" s="264"/>
      <c r="E389" s="265">
        <v>8.4700000000000006</v>
      </c>
      <c r="F389" s="231"/>
      <c r="G389" s="231"/>
      <c r="H389" s="231"/>
      <c r="I389" s="231"/>
      <c r="J389" s="231"/>
      <c r="K389" s="231"/>
      <c r="L389" s="231"/>
      <c r="M389" s="231"/>
      <c r="N389" s="230"/>
      <c r="O389" s="230"/>
      <c r="P389" s="230"/>
      <c r="Q389" s="230"/>
      <c r="R389" s="231"/>
      <c r="S389" s="231"/>
      <c r="T389" s="231"/>
      <c r="U389" s="231"/>
      <c r="V389" s="231"/>
      <c r="W389" s="231"/>
      <c r="X389" s="231"/>
      <c r="Y389" s="231"/>
      <c r="Z389" s="210"/>
      <c r="AA389" s="210"/>
      <c r="AB389" s="210"/>
      <c r="AC389" s="210"/>
      <c r="AD389" s="210"/>
      <c r="AE389" s="210"/>
      <c r="AF389" s="210"/>
      <c r="AG389" s="210" t="s">
        <v>251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3">
      <c r="A390" s="227"/>
      <c r="B390" s="228"/>
      <c r="C390" s="271" t="s">
        <v>1816</v>
      </c>
      <c r="D390" s="264"/>
      <c r="E390" s="265">
        <v>11.164999999999999</v>
      </c>
      <c r="F390" s="231"/>
      <c r="G390" s="231"/>
      <c r="H390" s="231"/>
      <c r="I390" s="231"/>
      <c r="J390" s="231"/>
      <c r="K390" s="231"/>
      <c r="L390" s="231"/>
      <c r="M390" s="231"/>
      <c r="N390" s="230"/>
      <c r="O390" s="230"/>
      <c r="P390" s="230"/>
      <c r="Q390" s="230"/>
      <c r="R390" s="231"/>
      <c r="S390" s="231"/>
      <c r="T390" s="231"/>
      <c r="U390" s="231"/>
      <c r="V390" s="231"/>
      <c r="W390" s="231"/>
      <c r="X390" s="231"/>
      <c r="Y390" s="231"/>
      <c r="Z390" s="210"/>
      <c r="AA390" s="210"/>
      <c r="AB390" s="210"/>
      <c r="AC390" s="210"/>
      <c r="AD390" s="210"/>
      <c r="AE390" s="210"/>
      <c r="AF390" s="210"/>
      <c r="AG390" s="210" t="s">
        <v>251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3">
      <c r="A391" s="227"/>
      <c r="B391" s="228"/>
      <c r="C391" s="272" t="s">
        <v>391</v>
      </c>
      <c r="D391" s="266"/>
      <c r="E391" s="267"/>
      <c r="F391" s="231"/>
      <c r="G391" s="231"/>
      <c r="H391" s="231"/>
      <c r="I391" s="231"/>
      <c r="J391" s="231"/>
      <c r="K391" s="231"/>
      <c r="L391" s="231"/>
      <c r="M391" s="231"/>
      <c r="N391" s="230"/>
      <c r="O391" s="230"/>
      <c r="P391" s="230"/>
      <c r="Q391" s="230"/>
      <c r="R391" s="231"/>
      <c r="S391" s="231"/>
      <c r="T391" s="231"/>
      <c r="U391" s="231"/>
      <c r="V391" s="231"/>
      <c r="W391" s="231"/>
      <c r="X391" s="231"/>
      <c r="Y391" s="231"/>
      <c r="Z391" s="210"/>
      <c r="AA391" s="210"/>
      <c r="AB391" s="210"/>
      <c r="AC391" s="210"/>
      <c r="AD391" s="210"/>
      <c r="AE391" s="210"/>
      <c r="AF391" s="210"/>
      <c r="AG391" s="210" t="s">
        <v>251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3">
      <c r="A392" s="227"/>
      <c r="B392" s="228"/>
      <c r="C392" s="273" t="s">
        <v>1817</v>
      </c>
      <c r="D392" s="266"/>
      <c r="E392" s="267">
        <v>331.65176000000002</v>
      </c>
      <c r="F392" s="231"/>
      <c r="G392" s="231"/>
      <c r="H392" s="231"/>
      <c r="I392" s="231"/>
      <c r="J392" s="231"/>
      <c r="K392" s="231"/>
      <c r="L392" s="231"/>
      <c r="M392" s="231"/>
      <c r="N392" s="230"/>
      <c r="O392" s="230"/>
      <c r="P392" s="230"/>
      <c r="Q392" s="230"/>
      <c r="R392" s="231"/>
      <c r="S392" s="231"/>
      <c r="T392" s="231"/>
      <c r="U392" s="231"/>
      <c r="V392" s="231"/>
      <c r="W392" s="231"/>
      <c r="X392" s="231"/>
      <c r="Y392" s="231"/>
      <c r="Z392" s="210"/>
      <c r="AA392" s="210"/>
      <c r="AB392" s="210"/>
      <c r="AC392" s="210"/>
      <c r="AD392" s="210"/>
      <c r="AE392" s="210"/>
      <c r="AF392" s="210"/>
      <c r="AG392" s="210" t="s">
        <v>251</v>
      </c>
      <c r="AH392" s="210">
        <v>2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3">
      <c r="A393" s="227"/>
      <c r="B393" s="228"/>
      <c r="C393" s="273" t="s">
        <v>1818</v>
      </c>
      <c r="D393" s="266"/>
      <c r="E393" s="267">
        <v>-134.732</v>
      </c>
      <c r="F393" s="231"/>
      <c r="G393" s="231"/>
      <c r="H393" s="231"/>
      <c r="I393" s="231"/>
      <c r="J393" s="231"/>
      <c r="K393" s="231"/>
      <c r="L393" s="231"/>
      <c r="M393" s="231"/>
      <c r="N393" s="230"/>
      <c r="O393" s="230"/>
      <c r="P393" s="230"/>
      <c r="Q393" s="230"/>
      <c r="R393" s="231"/>
      <c r="S393" s="231"/>
      <c r="T393" s="231"/>
      <c r="U393" s="231"/>
      <c r="V393" s="231"/>
      <c r="W393" s="231"/>
      <c r="X393" s="231"/>
      <c r="Y393" s="231"/>
      <c r="Z393" s="210"/>
      <c r="AA393" s="210"/>
      <c r="AB393" s="210"/>
      <c r="AC393" s="210"/>
      <c r="AD393" s="210"/>
      <c r="AE393" s="210"/>
      <c r="AF393" s="210"/>
      <c r="AG393" s="210" t="s">
        <v>251</v>
      </c>
      <c r="AH393" s="210">
        <v>2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3">
      <c r="A394" s="227"/>
      <c r="B394" s="228"/>
      <c r="C394" s="273" t="s">
        <v>1819</v>
      </c>
      <c r="D394" s="266"/>
      <c r="E394" s="267">
        <v>-19.635000000000002</v>
      </c>
      <c r="F394" s="231"/>
      <c r="G394" s="231"/>
      <c r="H394" s="231"/>
      <c r="I394" s="231"/>
      <c r="J394" s="231"/>
      <c r="K394" s="231"/>
      <c r="L394" s="231"/>
      <c r="M394" s="231"/>
      <c r="N394" s="230"/>
      <c r="O394" s="230"/>
      <c r="P394" s="230"/>
      <c r="Q394" s="230"/>
      <c r="R394" s="231"/>
      <c r="S394" s="231"/>
      <c r="T394" s="231"/>
      <c r="U394" s="231"/>
      <c r="V394" s="231"/>
      <c r="W394" s="231"/>
      <c r="X394" s="231"/>
      <c r="Y394" s="231"/>
      <c r="Z394" s="210"/>
      <c r="AA394" s="210"/>
      <c r="AB394" s="210"/>
      <c r="AC394" s="210"/>
      <c r="AD394" s="210"/>
      <c r="AE394" s="210"/>
      <c r="AF394" s="210"/>
      <c r="AG394" s="210" t="s">
        <v>251</v>
      </c>
      <c r="AH394" s="210">
        <v>2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3">
      <c r="A395" s="227"/>
      <c r="B395" s="228"/>
      <c r="C395" s="274" t="s">
        <v>399</v>
      </c>
      <c r="D395" s="268"/>
      <c r="E395" s="269">
        <v>177.28476000000001</v>
      </c>
      <c r="F395" s="231"/>
      <c r="G395" s="231"/>
      <c r="H395" s="231"/>
      <c r="I395" s="231"/>
      <c r="J395" s="231"/>
      <c r="K395" s="231"/>
      <c r="L395" s="231"/>
      <c r="M395" s="231"/>
      <c r="N395" s="230"/>
      <c r="O395" s="230"/>
      <c r="P395" s="230"/>
      <c r="Q395" s="230"/>
      <c r="R395" s="231"/>
      <c r="S395" s="231"/>
      <c r="T395" s="231"/>
      <c r="U395" s="231"/>
      <c r="V395" s="231"/>
      <c r="W395" s="231"/>
      <c r="X395" s="231"/>
      <c r="Y395" s="231"/>
      <c r="Z395" s="210"/>
      <c r="AA395" s="210"/>
      <c r="AB395" s="210"/>
      <c r="AC395" s="210"/>
      <c r="AD395" s="210"/>
      <c r="AE395" s="210"/>
      <c r="AF395" s="210"/>
      <c r="AG395" s="210" t="s">
        <v>251</v>
      </c>
      <c r="AH395" s="210">
        <v>3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3">
      <c r="A396" s="227"/>
      <c r="B396" s="228"/>
      <c r="C396" s="272" t="s">
        <v>400</v>
      </c>
      <c r="D396" s="266"/>
      <c r="E396" s="267"/>
      <c r="F396" s="231"/>
      <c r="G396" s="231"/>
      <c r="H396" s="231"/>
      <c r="I396" s="231"/>
      <c r="J396" s="231"/>
      <c r="K396" s="231"/>
      <c r="L396" s="231"/>
      <c r="M396" s="231"/>
      <c r="N396" s="230"/>
      <c r="O396" s="230"/>
      <c r="P396" s="230"/>
      <c r="Q396" s="230"/>
      <c r="R396" s="231"/>
      <c r="S396" s="231"/>
      <c r="T396" s="231"/>
      <c r="U396" s="231"/>
      <c r="V396" s="231"/>
      <c r="W396" s="231"/>
      <c r="X396" s="231"/>
      <c r="Y396" s="231"/>
      <c r="Z396" s="210"/>
      <c r="AA396" s="210"/>
      <c r="AB396" s="210"/>
      <c r="AC396" s="210"/>
      <c r="AD396" s="210"/>
      <c r="AE396" s="210"/>
      <c r="AF396" s="210"/>
      <c r="AG396" s="210" t="s">
        <v>251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ht="33.75" outlineLevel="3">
      <c r="A397" s="227"/>
      <c r="B397" s="228"/>
      <c r="C397" s="271" t="s">
        <v>1820</v>
      </c>
      <c r="D397" s="264"/>
      <c r="E397" s="265">
        <v>53.185429999999997</v>
      </c>
      <c r="F397" s="231"/>
      <c r="G397" s="231"/>
      <c r="H397" s="231"/>
      <c r="I397" s="231"/>
      <c r="J397" s="231"/>
      <c r="K397" s="231"/>
      <c r="L397" s="231"/>
      <c r="M397" s="231"/>
      <c r="N397" s="230"/>
      <c r="O397" s="230"/>
      <c r="P397" s="230"/>
      <c r="Q397" s="230"/>
      <c r="R397" s="231"/>
      <c r="S397" s="231"/>
      <c r="T397" s="231"/>
      <c r="U397" s="231"/>
      <c r="V397" s="231"/>
      <c r="W397" s="231"/>
      <c r="X397" s="231"/>
      <c r="Y397" s="231"/>
      <c r="Z397" s="210"/>
      <c r="AA397" s="210"/>
      <c r="AB397" s="210"/>
      <c r="AC397" s="210"/>
      <c r="AD397" s="210"/>
      <c r="AE397" s="210"/>
      <c r="AF397" s="210"/>
      <c r="AG397" s="210" t="s">
        <v>251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>
      <c r="A398" s="242">
        <v>109</v>
      </c>
      <c r="B398" s="243" t="s">
        <v>1071</v>
      </c>
      <c r="C398" s="256" t="s">
        <v>1072</v>
      </c>
      <c r="D398" s="244" t="s">
        <v>471</v>
      </c>
      <c r="E398" s="245">
        <v>2151.5605300000002</v>
      </c>
      <c r="F398" s="246"/>
      <c r="G398" s="247">
        <f>ROUND(E398*F398,2)</f>
        <v>0</v>
      </c>
      <c r="H398" s="232"/>
      <c r="I398" s="231">
        <f>ROUND(E398*H398,2)</f>
        <v>0</v>
      </c>
      <c r="J398" s="232"/>
      <c r="K398" s="231">
        <f>ROUND(E398*J398,2)</f>
        <v>0</v>
      </c>
      <c r="L398" s="231">
        <v>21</v>
      </c>
      <c r="M398" s="231">
        <f>G398*(1+L398/100)</f>
        <v>0</v>
      </c>
      <c r="N398" s="230">
        <v>0</v>
      </c>
      <c r="O398" s="230">
        <f>ROUND(E398*N398,2)</f>
        <v>0</v>
      </c>
      <c r="P398" s="230">
        <v>0</v>
      </c>
      <c r="Q398" s="230">
        <f>ROUND(E398*P398,2)</f>
        <v>0</v>
      </c>
      <c r="R398" s="231"/>
      <c r="S398" s="231" t="s">
        <v>248</v>
      </c>
      <c r="T398" s="231" t="s">
        <v>249</v>
      </c>
      <c r="U398" s="231">
        <v>0</v>
      </c>
      <c r="V398" s="231">
        <f>ROUND(E398*U398,2)</f>
        <v>0</v>
      </c>
      <c r="W398" s="231"/>
      <c r="X398" s="231" t="s">
        <v>191</v>
      </c>
      <c r="Y398" s="231" t="s">
        <v>482</v>
      </c>
      <c r="Z398" s="210"/>
      <c r="AA398" s="210"/>
      <c r="AB398" s="210"/>
      <c r="AC398" s="210"/>
      <c r="AD398" s="210"/>
      <c r="AE398" s="210"/>
      <c r="AF398" s="210"/>
      <c r="AG398" s="210" t="s">
        <v>193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2">
      <c r="A399" s="227"/>
      <c r="B399" s="228"/>
      <c r="C399" s="272" t="s">
        <v>391</v>
      </c>
      <c r="D399" s="266"/>
      <c r="E399" s="267"/>
      <c r="F399" s="231"/>
      <c r="G399" s="231"/>
      <c r="H399" s="231"/>
      <c r="I399" s="231"/>
      <c r="J399" s="231"/>
      <c r="K399" s="231"/>
      <c r="L399" s="231"/>
      <c r="M399" s="231"/>
      <c r="N399" s="230"/>
      <c r="O399" s="230"/>
      <c r="P399" s="230"/>
      <c r="Q399" s="230"/>
      <c r="R399" s="231"/>
      <c r="S399" s="231"/>
      <c r="T399" s="231"/>
      <c r="U399" s="231"/>
      <c r="V399" s="231"/>
      <c r="W399" s="231"/>
      <c r="X399" s="231"/>
      <c r="Y399" s="231"/>
      <c r="Z399" s="210"/>
      <c r="AA399" s="210"/>
      <c r="AB399" s="210"/>
      <c r="AC399" s="210"/>
      <c r="AD399" s="210"/>
      <c r="AE399" s="210"/>
      <c r="AF399" s="210"/>
      <c r="AG399" s="210" t="s">
        <v>251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3">
      <c r="A400" s="227"/>
      <c r="B400" s="228"/>
      <c r="C400" s="273" t="s">
        <v>1810</v>
      </c>
      <c r="D400" s="266"/>
      <c r="E400" s="267">
        <v>58.05</v>
      </c>
      <c r="F400" s="231"/>
      <c r="G400" s="231"/>
      <c r="H400" s="231"/>
      <c r="I400" s="231"/>
      <c r="J400" s="231"/>
      <c r="K400" s="231"/>
      <c r="L400" s="231"/>
      <c r="M400" s="231"/>
      <c r="N400" s="230"/>
      <c r="O400" s="230"/>
      <c r="P400" s="230"/>
      <c r="Q400" s="230"/>
      <c r="R400" s="231"/>
      <c r="S400" s="231"/>
      <c r="T400" s="231"/>
      <c r="U400" s="231"/>
      <c r="V400" s="231"/>
      <c r="W400" s="231"/>
      <c r="X400" s="231"/>
      <c r="Y400" s="231"/>
      <c r="Z400" s="210"/>
      <c r="AA400" s="210"/>
      <c r="AB400" s="210"/>
      <c r="AC400" s="210"/>
      <c r="AD400" s="210"/>
      <c r="AE400" s="210"/>
      <c r="AF400" s="210"/>
      <c r="AG400" s="210" t="s">
        <v>251</v>
      </c>
      <c r="AH400" s="210">
        <v>2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ht="22.5" outlineLevel="3">
      <c r="A401" s="227"/>
      <c r="B401" s="228"/>
      <c r="C401" s="273" t="s">
        <v>1811</v>
      </c>
      <c r="D401" s="266"/>
      <c r="E401" s="267">
        <v>1.1519999999999999</v>
      </c>
      <c r="F401" s="231"/>
      <c r="G401" s="231"/>
      <c r="H401" s="231"/>
      <c r="I401" s="231"/>
      <c r="J401" s="231"/>
      <c r="K401" s="231"/>
      <c r="L401" s="231"/>
      <c r="M401" s="231"/>
      <c r="N401" s="230"/>
      <c r="O401" s="230"/>
      <c r="P401" s="230"/>
      <c r="Q401" s="230"/>
      <c r="R401" s="231"/>
      <c r="S401" s="231"/>
      <c r="T401" s="231"/>
      <c r="U401" s="231"/>
      <c r="V401" s="231"/>
      <c r="W401" s="231"/>
      <c r="X401" s="231"/>
      <c r="Y401" s="231"/>
      <c r="Z401" s="210"/>
      <c r="AA401" s="210"/>
      <c r="AB401" s="210"/>
      <c r="AC401" s="210"/>
      <c r="AD401" s="210"/>
      <c r="AE401" s="210"/>
      <c r="AF401" s="210"/>
      <c r="AG401" s="210" t="s">
        <v>251</v>
      </c>
      <c r="AH401" s="210">
        <v>2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3">
      <c r="A402" s="227"/>
      <c r="B402" s="228"/>
      <c r="C402" s="273" t="s">
        <v>1812</v>
      </c>
      <c r="D402" s="266"/>
      <c r="E402" s="267">
        <v>12.18</v>
      </c>
      <c r="F402" s="231"/>
      <c r="G402" s="231"/>
      <c r="H402" s="231"/>
      <c r="I402" s="231"/>
      <c r="J402" s="231"/>
      <c r="K402" s="231"/>
      <c r="L402" s="231"/>
      <c r="M402" s="231"/>
      <c r="N402" s="230"/>
      <c r="O402" s="230"/>
      <c r="P402" s="230"/>
      <c r="Q402" s="230"/>
      <c r="R402" s="231"/>
      <c r="S402" s="231"/>
      <c r="T402" s="231"/>
      <c r="U402" s="231"/>
      <c r="V402" s="231"/>
      <c r="W402" s="231"/>
      <c r="X402" s="231"/>
      <c r="Y402" s="231"/>
      <c r="Z402" s="210"/>
      <c r="AA402" s="210"/>
      <c r="AB402" s="210"/>
      <c r="AC402" s="210"/>
      <c r="AD402" s="210"/>
      <c r="AE402" s="210"/>
      <c r="AF402" s="210"/>
      <c r="AG402" s="210" t="s">
        <v>251</v>
      </c>
      <c r="AH402" s="210">
        <v>2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ht="22.5" outlineLevel="3">
      <c r="A403" s="227"/>
      <c r="B403" s="228"/>
      <c r="C403" s="273" t="s">
        <v>1674</v>
      </c>
      <c r="D403" s="266"/>
      <c r="E403" s="267">
        <v>0.44</v>
      </c>
      <c r="F403" s="231"/>
      <c r="G403" s="231"/>
      <c r="H403" s="231"/>
      <c r="I403" s="231"/>
      <c r="J403" s="231"/>
      <c r="K403" s="231"/>
      <c r="L403" s="231"/>
      <c r="M403" s="231"/>
      <c r="N403" s="230"/>
      <c r="O403" s="230"/>
      <c r="P403" s="230"/>
      <c r="Q403" s="230"/>
      <c r="R403" s="231"/>
      <c r="S403" s="231"/>
      <c r="T403" s="231"/>
      <c r="U403" s="231"/>
      <c r="V403" s="231"/>
      <c r="W403" s="231"/>
      <c r="X403" s="231"/>
      <c r="Y403" s="231"/>
      <c r="Z403" s="210"/>
      <c r="AA403" s="210"/>
      <c r="AB403" s="210"/>
      <c r="AC403" s="210"/>
      <c r="AD403" s="210"/>
      <c r="AE403" s="210"/>
      <c r="AF403" s="210"/>
      <c r="AG403" s="210" t="s">
        <v>251</v>
      </c>
      <c r="AH403" s="210">
        <v>2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>
      <c r="A404" s="227"/>
      <c r="B404" s="228"/>
      <c r="C404" s="273" t="s">
        <v>1813</v>
      </c>
      <c r="D404" s="266"/>
      <c r="E404" s="267">
        <v>62.91</v>
      </c>
      <c r="F404" s="231"/>
      <c r="G404" s="231"/>
      <c r="H404" s="231"/>
      <c r="I404" s="231"/>
      <c r="J404" s="231"/>
      <c r="K404" s="231"/>
      <c r="L404" s="231"/>
      <c r="M404" s="231"/>
      <c r="N404" s="230"/>
      <c r="O404" s="230"/>
      <c r="P404" s="230"/>
      <c r="Q404" s="230"/>
      <c r="R404" s="231"/>
      <c r="S404" s="231"/>
      <c r="T404" s="231"/>
      <c r="U404" s="231"/>
      <c r="V404" s="231"/>
      <c r="W404" s="231"/>
      <c r="X404" s="231"/>
      <c r="Y404" s="231"/>
      <c r="Z404" s="210"/>
      <c r="AA404" s="210"/>
      <c r="AB404" s="210"/>
      <c r="AC404" s="210"/>
      <c r="AD404" s="210"/>
      <c r="AE404" s="210"/>
      <c r="AF404" s="210"/>
      <c r="AG404" s="210" t="s">
        <v>251</v>
      </c>
      <c r="AH404" s="210">
        <v>2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3">
      <c r="A405" s="227"/>
      <c r="B405" s="228"/>
      <c r="C405" s="274" t="s">
        <v>399</v>
      </c>
      <c r="D405" s="268"/>
      <c r="E405" s="269">
        <v>134.732</v>
      </c>
      <c r="F405" s="231"/>
      <c r="G405" s="231"/>
      <c r="H405" s="231"/>
      <c r="I405" s="231"/>
      <c r="J405" s="231"/>
      <c r="K405" s="231"/>
      <c r="L405" s="231"/>
      <c r="M405" s="231"/>
      <c r="N405" s="230"/>
      <c r="O405" s="230"/>
      <c r="P405" s="230"/>
      <c r="Q405" s="230"/>
      <c r="R405" s="231"/>
      <c r="S405" s="231"/>
      <c r="T405" s="231"/>
      <c r="U405" s="231"/>
      <c r="V405" s="231"/>
      <c r="W405" s="231"/>
      <c r="X405" s="231"/>
      <c r="Y405" s="231"/>
      <c r="Z405" s="210"/>
      <c r="AA405" s="210"/>
      <c r="AB405" s="210"/>
      <c r="AC405" s="210"/>
      <c r="AD405" s="210"/>
      <c r="AE405" s="210"/>
      <c r="AF405" s="210"/>
      <c r="AG405" s="210" t="s">
        <v>251</v>
      </c>
      <c r="AH405" s="210">
        <v>3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3">
      <c r="A406" s="227"/>
      <c r="B406" s="228"/>
      <c r="C406" s="272" t="s">
        <v>400</v>
      </c>
      <c r="D406" s="266"/>
      <c r="E406" s="267"/>
      <c r="F406" s="231"/>
      <c r="G406" s="231"/>
      <c r="H406" s="231"/>
      <c r="I406" s="231"/>
      <c r="J406" s="231"/>
      <c r="K406" s="231"/>
      <c r="L406" s="231"/>
      <c r="M406" s="231"/>
      <c r="N406" s="230"/>
      <c r="O406" s="230"/>
      <c r="P406" s="230"/>
      <c r="Q406" s="230"/>
      <c r="R406" s="231"/>
      <c r="S406" s="231"/>
      <c r="T406" s="231"/>
      <c r="U406" s="231"/>
      <c r="V406" s="231"/>
      <c r="W406" s="231"/>
      <c r="X406" s="231"/>
      <c r="Y406" s="231"/>
      <c r="Z406" s="210"/>
      <c r="AA406" s="210"/>
      <c r="AB406" s="210"/>
      <c r="AC406" s="210"/>
      <c r="AD406" s="210"/>
      <c r="AE406" s="210"/>
      <c r="AF406" s="210"/>
      <c r="AG406" s="210" t="s">
        <v>251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ht="33.75" outlineLevel="3">
      <c r="A407" s="227"/>
      <c r="B407" s="228"/>
      <c r="C407" s="271" t="s">
        <v>1821</v>
      </c>
      <c r="D407" s="264"/>
      <c r="E407" s="265">
        <v>767.97239999999999</v>
      </c>
      <c r="F407" s="231"/>
      <c r="G407" s="231"/>
      <c r="H407" s="231"/>
      <c r="I407" s="231"/>
      <c r="J407" s="231"/>
      <c r="K407" s="231"/>
      <c r="L407" s="231"/>
      <c r="M407" s="231"/>
      <c r="N407" s="230"/>
      <c r="O407" s="230"/>
      <c r="P407" s="230"/>
      <c r="Q407" s="230"/>
      <c r="R407" s="231"/>
      <c r="S407" s="231"/>
      <c r="T407" s="231"/>
      <c r="U407" s="231"/>
      <c r="V407" s="231"/>
      <c r="W407" s="231"/>
      <c r="X407" s="231"/>
      <c r="Y407" s="231"/>
      <c r="Z407" s="210"/>
      <c r="AA407" s="210"/>
      <c r="AB407" s="210"/>
      <c r="AC407" s="210"/>
      <c r="AD407" s="210"/>
      <c r="AE407" s="210"/>
      <c r="AF407" s="210"/>
      <c r="AG407" s="210" t="s">
        <v>251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ht="33.75" outlineLevel="3">
      <c r="A408" s="227"/>
      <c r="B408" s="228"/>
      <c r="C408" s="271" t="s">
        <v>1822</v>
      </c>
      <c r="D408" s="264"/>
      <c r="E408" s="265">
        <v>160.93</v>
      </c>
      <c r="F408" s="231"/>
      <c r="G408" s="231"/>
      <c r="H408" s="231"/>
      <c r="I408" s="231"/>
      <c r="J408" s="231"/>
      <c r="K408" s="231"/>
      <c r="L408" s="231"/>
      <c r="M408" s="231"/>
      <c r="N408" s="230"/>
      <c r="O408" s="230"/>
      <c r="P408" s="230"/>
      <c r="Q408" s="230"/>
      <c r="R408" s="231"/>
      <c r="S408" s="231"/>
      <c r="T408" s="231"/>
      <c r="U408" s="231"/>
      <c r="V408" s="231"/>
      <c r="W408" s="231"/>
      <c r="X408" s="231"/>
      <c r="Y408" s="231"/>
      <c r="Z408" s="210"/>
      <c r="AA408" s="210"/>
      <c r="AB408" s="210"/>
      <c r="AC408" s="210"/>
      <c r="AD408" s="210"/>
      <c r="AE408" s="210"/>
      <c r="AF408" s="210"/>
      <c r="AG408" s="210" t="s">
        <v>251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ht="22.5" outlineLevel="3">
      <c r="A409" s="227"/>
      <c r="B409" s="228"/>
      <c r="C409" s="271" t="s">
        <v>1823</v>
      </c>
      <c r="D409" s="264"/>
      <c r="E409" s="265">
        <v>212.13499999999999</v>
      </c>
      <c r="F409" s="231"/>
      <c r="G409" s="231"/>
      <c r="H409" s="231"/>
      <c r="I409" s="231"/>
      <c r="J409" s="231"/>
      <c r="K409" s="231"/>
      <c r="L409" s="231"/>
      <c r="M409" s="231"/>
      <c r="N409" s="230"/>
      <c r="O409" s="230"/>
      <c r="P409" s="230"/>
      <c r="Q409" s="230"/>
      <c r="R409" s="231"/>
      <c r="S409" s="231"/>
      <c r="T409" s="231"/>
      <c r="U409" s="231"/>
      <c r="V409" s="231"/>
      <c r="W409" s="231"/>
      <c r="X409" s="231"/>
      <c r="Y409" s="231"/>
      <c r="Z409" s="210"/>
      <c r="AA409" s="210"/>
      <c r="AB409" s="210"/>
      <c r="AC409" s="210"/>
      <c r="AD409" s="210"/>
      <c r="AE409" s="210"/>
      <c r="AF409" s="210"/>
      <c r="AG409" s="210" t="s">
        <v>251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3">
      <c r="A410" s="227"/>
      <c r="B410" s="228"/>
      <c r="C410" s="272" t="s">
        <v>391</v>
      </c>
      <c r="D410" s="266"/>
      <c r="E410" s="267"/>
      <c r="F410" s="231"/>
      <c r="G410" s="231"/>
      <c r="H410" s="231"/>
      <c r="I410" s="231"/>
      <c r="J410" s="231"/>
      <c r="K410" s="231"/>
      <c r="L410" s="231"/>
      <c r="M410" s="231"/>
      <c r="N410" s="230"/>
      <c r="O410" s="230"/>
      <c r="P410" s="230"/>
      <c r="Q410" s="230"/>
      <c r="R410" s="231"/>
      <c r="S410" s="231"/>
      <c r="T410" s="231"/>
      <c r="U410" s="231"/>
      <c r="V410" s="231"/>
      <c r="W410" s="231"/>
      <c r="X410" s="231"/>
      <c r="Y410" s="231"/>
      <c r="Z410" s="210"/>
      <c r="AA410" s="210"/>
      <c r="AB410" s="210"/>
      <c r="AC410" s="210"/>
      <c r="AD410" s="210"/>
      <c r="AE410" s="210"/>
      <c r="AF410" s="210"/>
      <c r="AG410" s="210" t="s">
        <v>251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3">
      <c r="A411" s="227"/>
      <c r="B411" s="228"/>
      <c r="C411" s="273" t="s">
        <v>1817</v>
      </c>
      <c r="D411" s="266"/>
      <c r="E411" s="267">
        <v>331.65176000000002</v>
      </c>
      <c r="F411" s="231"/>
      <c r="G411" s="231"/>
      <c r="H411" s="231"/>
      <c r="I411" s="231"/>
      <c r="J411" s="231"/>
      <c r="K411" s="231"/>
      <c r="L411" s="231"/>
      <c r="M411" s="231"/>
      <c r="N411" s="230"/>
      <c r="O411" s="230"/>
      <c r="P411" s="230"/>
      <c r="Q411" s="230"/>
      <c r="R411" s="231"/>
      <c r="S411" s="231"/>
      <c r="T411" s="231"/>
      <c r="U411" s="231"/>
      <c r="V411" s="231"/>
      <c r="W411" s="231"/>
      <c r="X411" s="231"/>
      <c r="Y411" s="231"/>
      <c r="Z411" s="210"/>
      <c r="AA411" s="210"/>
      <c r="AB411" s="210"/>
      <c r="AC411" s="210"/>
      <c r="AD411" s="210"/>
      <c r="AE411" s="210"/>
      <c r="AF411" s="210"/>
      <c r="AG411" s="210" t="s">
        <v>251</v>
      </c>
      <c r="AH411" s="210">
        <v>2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3">
      <c r="A412" s="227"/>
      <c r="B412" s="228"/>
      <c r="C412" s="273" t="s">
        <v>1818</v>
      </c>
      <c r="D412" s="266"/>
      <c r="E412" s="267">
        <v>-134.732</v>
      </c>
      <c r="F412" s="231"/>
      <c r="G412" s="231"/>
      <c r="H412" s="231"/>
      <c r="I412" s="231"/>
      <c r="J412" s="231"/>
      <c r="K412" s="231"/>
      <c r="L412" s="231"/>
      <c r="M412" s="231"/>
      <c r="N412" s="230"/>
      <c r="O412" s="230"/>
      <c r="P412" s="230"/>
      <c r="Q412" s="230"/>
      <c r="R412" s="231"/>
      <c r="S412" s="231"/>
      <c r="T412" s="231"/>
      <c r="U412" s="231"/>
      <c r="V412" s="231"/>
      <c r="W412" s="231"/>
      <c r="X412" s="231"/>
      <c r="Y412" s="231"/>
      <c r="Z412" s="210"/>
      <c r="AA412" s="210"/>
      <c r="AB412" s="210"/>
      <c r="AC412" s="210"/>
      <c r="AD412" s="210"/>
      <c r="AE412" s="210"/>
      <c r="AF412" s="210"/>
      <c r="AG412" s="210" t="s">
        <v>251</v>
      </c>
      <c r="AH412" s="210">
        <v>2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3">
      <c r="A413" s="227"/>
      <c r="B413" s="228"/>
      <c r="C413" s="273" t="s">
        <v>1819</v>
      </c>
      <c r="D413" s="266"/>
      <c r="E413" s="267">
        <v>-19.635000000000002</v>
      </c>
      <c r="F413" s="231"/>
      <c r="G413" s="231"/>
      <c r="H413" s="231"/>
      <c r="I413" s="231"/>
      <c r="J413" s="231"/>
      <c r="K413" s="231"/>
      <c r="L413" s="231"/>
      <c r="M413" s="231"/>
      <c r="N413" s="230"/>
      <c r="O413" s="230"/>
      <c r="P413" s="230"/>
      <c r="Q413" s="230"/>
      <c r="R413" s="231"/>
      <c r="S413" s="231"/>
      <c r="T413" s="231"/>
      <c r="U413" s="231"/>
      <c r="V413" s="231"/>
      <c r="W413" s="231"/>
      <c r="X413" s="231"/>
      <c r="Y413" s="231"/>
      <c r="Z413" s="210"/>
      <c r="AA413" s="210"/>
      <c r="AB413" s="210"/>
      <c r="AC413" s="210"/>
      <c r="AD413" s="210"/>
      <c r="AE413" s="210"/>
      <c r="AF413" s="210"/>
      <c r="AG413" s="210" t="s">
        <v>251</v>
      </c>
      <c r="AH413" s="210">
        <v>2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3">
      <c r="A414" s="227"/>
      <c r="B414" s="228"/>
      <c r="C414" s="274" t="s">
        <v>399</v>
      </c>
      <c r="D414" s="268"/>
      <c r="E414" s="269">
        <v>177.28476000000001</v>
      </c>
      <c r="F414" s="231"/>
      <c r="G414" s="231"/>
      <c r="H414" s="231"/>
      <c r="I414" s="231"/>
      <c r="J414" s="231"/>
      <c r="K414" s="231"/>
      <c r="L414" s="231"/>
      <c r="M414" s="231"/>
      <c r="N414" s="230"/>
      <c r="O414" s="230"/>
      <c r="P414" s="230"/>
      <c r="Q414" s="230"/>
      <c r="R414" s="231"/>
      <c r="S414" s="231"/>
      <c r="T414" s="231"/>
      <c r="U414" s="231"/>
      <c r="V414" s="231"/>
      <c r="W414" s="231"/>
      <c r="X414" s="231"/>
      <c r="Y414" s="231"/>
      <c r="Z414" s="210"/>
      <c r="AA414" s="210"/>
      <c r="AB414" s="210"/>
      <c r="AC414" s="210"/>
      <c r="AD414" s="210"/>
      <c r="AE414" s="210"/>
      <c r="AF414" s="210"/>
      <c r="AG414" s="210" t="s">
        <v>251</v>
      </c>
      <c r="AH414" s="210">
        <v>3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3">
      <c r="A415" s="227"/>
      <c r="B415" s="228"/>
      <c r="C415" s="272" t="s">
        <v>400</v>
      </c>
      <c r="D415" s="266"/>
      <c r="E415" s="267"/>
      <c r="F415" s="231"/>
      <c r="G415" s="231"/>
      <c r="H415" s="231"/>
      <c r="I415" s="231"/>
      <c r="J415" s="231"/>
      <c r="K415" s="231"/>
      <c r="L415" s="231"/>
      <c r="M415" s="231"/>
      <c r="N415" s="230"/>
      <c r="O415" s="230"/>
      <c r="P415" s="230"/>
      <c r="Q415" s="230"/>
      <c r="R415" s="231"/>
      <c r="S415" s="231"/>
      <c r="T415" s="231"/>
      <c r="U415" s="231"/>
      <c r="V415" s="231"/>
      <c r="W415" s="231"/>
      <c r="X415" s="231"/>
      <c r="Y415" s="231"/>
      <c r="Z415" s="210"/>
      <c r="AA415" s="210"/>
      <c r="AB415" s="210"/>
      <c r="AC415" s="210"/>
      <c r="AD415" s="210"/>
      <c r="AE415" s="210"/>
      <c r="AF415" s="210"/>
      <c r="AG415" s="210" t="s">
        <v>251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ht="33.75" outlineLevel="3">
      <c r="A416" s="227"/>
      <c r="B416" s="228"/>
      <c r="C416" s="271" t="s">
        <v>1824</v>
      </c>
      <c r="D416" s="264"/>
      <c r="E416" s="265">
        <v>1010.52313</v>
      </c>
      <c r="F416" s="231"/>
      <c r="G416" s="231"/>
      <c r="H416" s="231"/>
      <c r="I416" s="231"/>
      <c r="J416" s="231"/>
      <c r="K416" s="231"/>
      <c r="L416" s="231"/>
      <c r="M416" s="231"/>
      <c r="N416" s="230"/>
      <c r="O416" s="230"/>
      <c r="P416" s="230"/>
      <c r="Q416" s="230"/>
      <c r="R416" s="231"/>
      <c r="S416" s="231"/>
      <c r="T416" s="231"/>
      <c r="U416" s="231"/>
      <c r="V416" s="231"/>
      <c r="W416" s="231"/>
      <c r="X416" s="231"/>
      <c r="Y416" s="231"/>
      <c r="Z416" s="210"/>
      <c r="AA416" s="210"/>
      <c r="AB416" s="210"/>
      <c r="AC416" s="210"/>
      <c r="AD416" s="210"/>
      <c r="AE416" s="210"/>
      <c r="AF416" s="210"/>
      <c r="AG416" s="210" t="s">
        <v>251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>
      <c r="A417" s="242">
        <v>110</v>
      </c>
      <c r="B417" s="243" t="s">
        <v>1077</v>
      </c>
      <c r="C417" s="256" t="s">
        <v>1078</v>
      </c>
      <c r="D417" s="244" t="s">
        <v>471</v>
      </c>
      <c r="E417" s="245">
        <v>237.33936</v>
      </c>
      <c r="F417" s="246"/>
      <c r="G417" s="247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0</v>
      </c>
      <c r="O417" s="230">
        <f>ROUND(E417*N417,2)</f>
        <v>0</v>
      </c>
      <c r="P417" s="230">
        <v>0</v>
      </c>
      <c r="Q417" s="230">
        <f>ROUND(E417*P417,2)</f>
        <v>0</v>
      </c>
      <c r="R417" s="231"/>
      <c r="S417" s="231" t="s">
        <v>248</v>
      </c>
      <c r="T417" s="231" t="s">
        <v>249</v>
      </c>
      <c r="U417" s="231">
        <v>0.94199999999999995</v>
      </c>
      <c r="V417" s="231">
        <f>ROUND(E417*U417,2)</f>
        <v>223.57</v>
      </c>
      <c r="W417" s="231"/>
      <c r="X417" s="231" t="s">
        <v>191</v>
      </c>
      <c r="Y417" s="231" t="s">
        <v>192</v>
      </c>
      <c r="Z417" s="210"/>
      <c r="AA417" s="210"/>
      <c r="AB417" s="210"/>
      <c r="AC417" s="210"/>
      <c r="AD417" s="210"/>
      <c r="AE417" s="210"/>
      <c r="AF417" s="210"/>
      <c r="AG417" s="210" t="s">
        <v>193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2">
      <c r="A418" s="227"/>
      <c r="B418" s="228"/>
      <c r="C418" s="271" t="s">
        <v>1825</v>
      </c>
      <c r="D418" s="264"/>
      <c r="E418" s="265">
        <v>331.65176000000002</v>
      </c>
      <c r="F418" s="231"/>
      <c r="G418" s="231"/>
      <c r="H418" s="231"/>
      <c r="I418" s="231"/>
      <c r="J418" s="231"/>
      <c r="K418" s="231"/>
      <c r="L418" s="231"/>
      <c r="M418" s="231"/>
      <c r="N418" s="230"/>
      <c r="O418" s="230"/>
      <c r="P418" s="230"/>
      <c r="Q418" s="230"/>
      <c r="R418" s="231"/>
      <c r="S418" s="231"/>
      <c r="T418" s="231"/>
      <c r="U418" s="231"/>
      <c r="V418" s="231"/>
      <c r="W418" s="231"/>
      <c r="X418" s="231"/>
      <c r="Y418" s="231"/>
      <c r="Z418" s="210"/>
      <c r="AA418" s="210"/>
      <c r="AB418" s="210"/>
      <c r="AC418" s="210"/>
      <c r="AD418" s="210"/>
      <c r="AE418" s="210"/>
      <c r="AF418" s="210"/>
      <c r="AG418" s="210" t="s">
        <v>251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3">
      <c r="A419" s="227"/>
      <c r="B419" s="228"/>
      <c r="C419" s="271" t="s">
        <v>1826</v>
      </c>
      <c r="D419" s="264"/>
      <c r="E419" s="265">
        <v>-94.312399999999997</v>
      </c>
      <c r="F419" s="231"/>
      <c r="G419" s="231"/>
      <c r="H419" s="231"/>
      <c r="I419" s="231"/>
      <c r="J419" s="231"/>
      <c r="K419" s="231"/>
      <c r="L419" s="231"/>
      <c r="M419" s="231"/>
      <c r="N419" s="230"/>
      <c r="O419" s="230"/>
      <c r="P419" s="230"/>
      <c r="Q419" s="230"/>
      <c r="R419" s="231"/>
      <c r="S419" s="231"/>
      <c r="T419" s="231"/>
      <c r="U419" s="231"/>
      <c r="V419" s="231"/>
      <c r="W419" s="231"/>
      <c r="X419" s="231"/>
      <c r="Y419" s="231"/>
      <c r="Z419" s="210"/>
      <c r="AA419" s="210"/>
      <c r="AB419" s="210"/>
      <c r="AC419" s="210"/>
      <c r="AD419" s="210"/>
      <c r="AE419" s="210"/>
      <c r="AF419" s="210"/>
      <c r="AG419" s="210" t="s">
        <v>251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>
      <c r="A420" s="242">
        <v>111</v>
      </c>
      <c r="B420" s="243" t="s">
        <v>1081</v>
      </c>
      <c r="C420" s="256" t="s">
        <v>1082</v>
      </c>
      <c r="D420" s="244" t="s">
        <v>471</v>
      </c>
      <c r="E420" s="245">
        <v>1898.71488</v>
      </c>
      <c r="F420" s="246"/>
      <c r="G420" s="247">
        <f>ROUND(E420*F420,2)</f>
        <v>0</v>
      </c>
      <c r="H420" s="232"/>
      <c r="I420" s="231">
        <f>ROUND(E420*H420,2)</f>
        <v>0</v>
      </c>
      <c r="J420" s="232"/>
      <c r="K420" s="231">
        <f>ROUND(E420*J420,2)</f>
        <v>0</v>
      </c>
      <c r="L420" s="231">
        <v>21</v>
      </c>
      <c r="M420" s="231">
        <f>G420*(1+L420/100)</f>
        <v>0</v>
      </c>
      <c r="N420" s="230">
        <v>0</v>
      </c>
      <c r="O420" s="230">
        <f>ROUND(E420*N420,2)</f>
        <v>0</v>
      </c>
      <c r="P420" s="230">
        <v>0</v>
      </c>
      <c r="Q420" s="230">
        <f>ROUND(E420*P420,2)</f>
        <v>0</v>
      </c>
      <c r="R420" s="231"/>
      <c r="S420" s="231" t="s">
        <v>248</v>
      </c>
      <c r="T420" s="231" t="s">
        <v>249</v>
      </c>
      <c r="U420" s="231">
        <v>0.105</v>
      </c>
      <c r="V420" s="231">
        <f>ROUND(E420*U420,2)</f>
        <v>199.37</v>
      </c>
      <c r="W420" s="231"/>
      <c r="X420" s="231" t="s">
        <v>191</v>
      </c>
      <c r="Y420" s="231" t="s">
        <v>192</v>
      </c>
      <c r="Z420" s="210"/>
      <c r="AA420" s="210"/>
      <c r="AB420" s="210"/>
      <c r="AC420" s="210"/>
      <c r="AD420" s="210"/>
      <c r="AE420" s="210"/>
      <c r="AF420" s="210"/>
      <c r="AG420" s="210" t="s">
        <v>193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2">
      <c r="A421" s="227"/>
      <c r="B421" s="228"/>
      <c r="C421" s="271" t="s">
        <v>1827</v>
      </c>
      <c r="D421" s="264"/>
      <c r="E421" s="265">
        <v>2653.2140800000002</v>
      </c>
      <c r="F421" s="231"/>
      <c r="G421" s="231"/>
      <c r="H421" s="231"/>
      <c r="I421" s="231"/>
      <c r="J421" s="231"/>
      <c r="K421" s="231"/>
      <c r="L421" s="231"/>
      <c r="M421" s="231"/>
      <c r="N421" s="230"/>
      <c r="O421" s="230"/>
      <c r="P421" s="230"/>
      <c r="Q421" s="230"/>
      <c r="R421" s="231"/>
      <c r="S421" s="231"/>
      <c r="T421" s="231"/>
      <c r="U421" s="231"/>
      <c r="V421" s="231"/>
      <c r="W421" s="231"/>
      <c r="X421" s="231"/>
      <c r="Y421" s="231"/>
      <c r="Z421" s="210"/>
      <c r="AA421" s="210"/>
      <c r="AB421" s="210"/>
      <c r="AC421" s="210"/>
      <c r="AD421" s="210"/>
      <c r="AE421" s="210"/>
      <c r="AF421" s="210"/>
      <c r="AG421" s="210" t="s">
        <v>251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3">
      <c r="A422" s="227"/>
      <c r="B422" s="228"/>
      <c r="C422" s="271" t="s">
        <v>1828</v>
      </c>
      <c r="D422" s="264"/>
      <c r="E422" s="265">
        <v>-754.49919999999997</v>
      </c>
      <c r="F422" s="231"/>
      <c r="G422" s="231"/>
      <c r="H422" s="231"/>
      <c r="I422" s="231"/>
      <c r="J422" s="231"/>
      <c r="K422" s="231"/>
      <c r="L422" s="231"/>
      <c r="M422" s="231"/>
      <c r="N422" s="230"/>
      <c r="O422" s="230"/>
      <c r="P422" s="230"/>
      <c r="Q422" s="230"/>
      <c r="R422" s="231"/>
      <c r="S422" s="231"/>
      <c r="T422" s="231"/>
      <c r="U422" s="231"/>
      <c r="V422" s="231"/>
      <c r="W422" s="231"/>
      <c r="X422" s="231"/>
      <c r="Y422" s="231"/>
      <c r="Z422" s="210"/>
      <c r="AA422" s="210"/>
      <c r="AB422" s="210"/>
      <c r="AC422" s="210"/>
      <c r="AD422" s="210"/>
      <c r="AE422" s="210"/>
      <c r="AF422" s="210"/>
      <c r="AG422" s="210" t="s">
        <v>251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ht="22.5" outlineLevel="1">
      <c r="A423" s="242">
        <v>112</v>
      </c>
      <c r="B423" s="243" t="s">
        <v>1085</v>
      </c>
      <c r="C423" s="256" t="s">
        <v>1086</v>
      </c>
      <c r="D423" s="244" t="s">
        <v>471</v>
      </c>
      <c r="E423" s="245">
        <v>13.4732</v>
      </c>
      <c r="F423" s="246"/>
      <c r="G423" s="247">
        <f>ROUND(E423*F423,2)</f>
        <v>0</v>
      </c>
      <c r="H423" s="232"/>
      <c r="I423" s="231">
        <f>ROUND(E423*H423,2)</f>
        <v>0</v>
      </c>
      <c r="J423" s="232"/>
      <c r="K423" s="231">
        <f>ROUND(E423*J423,2)</f>
        <v>0</v>
      </c>
      <c r="L423" s="231">
        <v>21</v>
      </c>
      <c r="M423" s="231">
        <f>G423*(1+L423/100)</f>
        <v>0</v>
      </c>
      <c r="N423" s="230">
        <v>0</v>
      </c>
      <c r="O423" s="230">
        <f>ROUND(E423*N423,2)</f>
        <v>0</v>
      </c>
      <c r="P423" s="230">
        <v>0</v>
      </c>
      <c r="Q423" s="230">
        <f>ROUND(E423*P423,2)</f>
        <v>0</v>
      </c>
      <c r="R423" s="231"/>
      <c r="S423" s="231" t="s">
        <v>248</v>
      </c>
      <c r="T423" s="231" t="s">
        <v>249</v>
      </c>
      <c r="U423" s="231">
        <v>0</v>
      </c>
      <c r="V423" s="231">
        <f>ROUND(E423*U423,2)</f>
        <v>0</v>
      </c>
      <c r="W423" s="231"/>
      <c r="X423" s="231" t="s">
        <v>191</v>
      </c>
      <c r="Y423" s="231" t="s">
        <v>482</v>
      </c>
      <c r="Z423" s="210"/>
      <c r="AA423" s="210"/>
      <c r="AB423" s="210"/>
      <c r="AC423" s="210"/>
      <c r="AD423" s="210"/>
      <c r="AE423" s="210"/>
      <c r="AF423" s="210"/>
      <c r="AG423" s="210" t="s">
        <v>193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2">
      <c r="A424" s="227"/>
      <c r="B424" s="228"/>
      <c r="C424" s="272" t="s">
        <v>391</v>
      </c>
      <c r="D424" s="266"/>
      <c r="E424" s="267"/>
      <c r="F424" s="231"/>
      <c r="G424" s="231"/>
      <c r="H424" s="231"/>
      <c r="I424" s="231"/>
      <c r="J424" s="231"/>
      <c r="K424" s="231"/>
      <c r="L424" s="231"/>
      <c r="M424" s="231"/>
      <c r="N424" s="230"/>
      <c r="O424" s="230"/>
      <c r="P424" s="230"/>
      <c r="Q424" s="230"/>
      <c r="R424" s="231"/>
      <c r="S424" s="231"/>
      <c r="T424" s="231"/>
      <c r="U424" s="231"/>
      <c r="V424" s="231"/>
      <c r="W424" s="231"/>
      <c r="X424" s="231"/>
      <c r="Y424" s="231"/>
      <c r="Z424" s="210"/>
      <c r="AA424" s="210"/>
      <c r="AB424" s="210"/>
      <c r="AC424" s="210"/>
      <c r="AD424" s="210"/>
      <c r="AE424" s="210"/>
      <c r="AF424" s="210"/>
      <c r="AG424" s="210" t="s">
        <v>251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3">
      <c r="A425" s="227"/>
      <c r="B425" s="228"/>
      <c r="C425" s="273" t="s">
        <v>1810</v>
      </c>
      <c r="D425" s="266"/>
      <c r="E425" s="267">
        <v>58.05</v>
      </c>
      <c r="F425" s="231"/>
      <c r="G425" s="231"/>
      <c r="H425" s="231"/>
      <c r="I425" s="231"/>
      <c r="J425" s="231"/>
      <c r="K425" s="231"/>
      <c r="L425" s="231"/>
      <c r="M425" s="231"/>
      <c r="N425" s="230"/>
      <c r="O425" s="230"/>
      <c r="P425" s="230"/>
      <c r="Q425" s="230"/>
      <c r="R425" s="231"/>
      <c r="S425" s="231"/>
      <c r="T425" s="231"/>
      <c r="U425" s="231"/>
      <c r="V425" s="231"/>
      <c r="W425" s="231"/>
      <c r="X425" s="231"/>
      <c r="Y425" s="231"/>
      <c r="Z425" s="210"/>
      <c r="AA425" s="210"/>
      <c r="AB425" s="210"/>
      <c r="AC425" s="210"/>
      <c r="AD425" s="210"/>
      <c r="AE425" s="210"/>
      <c r="AF425" s="210"/>
      <c r="AG425" s="210" t="s">
        <v>251</v>
      </c>
      <c r="AH425" s="210">
        <v>2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ht="22.5" outlineLevel="3">
      <c r="A426" s="227"/>
      <c r="B426" s="228"/>
      <c r="C426" s="273" t="s">
        <v>1811</v>
      </c>
      <c r="D426" s="266"/>
      <c r="E426" s="267">
        <v>1.1519999999999999</v>
      </c>
      <c r="F426" s="231"/>
      <c r="G426" s="231"/>
      <c r="H426" s="231"/>
      <c r="I426" s="231"/>
      <c r="J426" s="231"/>
      <c r="K426" s="231"/>
      <c r="L426" s="231"/>
      <c r="M426" s="231"/>
      <c r="N426" s="230"/>
      <c r="O426" s="230"/>
      <c r="P426" s="230"/>
      <c r="Q426" s="230"/>
      <c r="R426" s="231"/>
      <c r="S426" s="231"/>
      <c r="T426" s="231"/>
      <c r="U426" s="231"/>
      <c r="V426" s="231"/>
      <c r="W426" s="231"/>
      <c r="X426" s="231"/>
      <c r="Y426" s="231"/>
      <c r="Z426" s="210"/>
      <c r="AA426" s="210"/>
      <c r="AB426" s="210"/>
      <c r="AC426" s="210"/>
      <c r="AD426" s="210"/>
      <c r="AE426" s="210"/>
      <c r="AF426" s="210"/>
      <c r="AG426" s="210" t="s">
        <v>251</v>
      </c>
      <c r="AH426" s="210">
        <v>2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3">
      <c r="A427" s="227"/>
      <c r="B427" s="228"/>
      <c r="C427" s="273" t="s">
        <v>1812</v>
      </c>
      <c r="D427" s="266"/>
      <c r="E427" s="267">
        <v>12.18</v>
      </c>
      <c r="F427" s="231"/>
      <c r="G427" s="231"/>
      <c r="H427" s="231"/>
      <c r="I427" s="231"/>
      <c r="J427" s="231"/>
      <c r="K427" s="231"/>
      <c r="L427" s="231"/>
      <c r="M427" s="231"/>
      <c r="N427" s="230"/>
      <c r="O427" s="230"/>
      <c r="P427" s="230"/>
      <c r="Q427" s="230"/>
      <c r="R427" s="231"/>
      <c r="S427" s="231"/>
      <c r="T427" s="231"/>
      <c r="U427" s="231"/>
      <c r="V427" s="231"/>
      <c r="W427" s="231"/>
      <c r="X427" s="231"/>
      <c r="Y427" s="231"/>
      <c r="Z427" s="210"/>
      <c r="AA427" s="210"/>
      <c r="AB427" s="210"/>
      <c r="AC427" s="210"/>
      <c r="AD427" s="210"/>
      <c r="AE427" s="210"/>
      <c r="AF427" s="210"/>
      <c r="AG427" s="210" t="s">
        <v>251</v>
      </c>
      <c r="AH427" s="210">
        <v>2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ht="22.5" outlineLevel="3">
      <c r="A428" s="227"/>
      <c r="B428" s="228"/>
      <c r="C428" s="273" t="s">
        <v>1674</v>
      </c>
      <c r="D428" s="266"/>
      <c r="E428" s="267">
        <v>0.44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251</v>
      </c>
      <c r="AH428" s="210">
        <v>2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>
      <c r="A429" s="227"/>
      <c r="B429" s="228"/>
      <c r="C429" s="273" t="s">
        <v>1813</v>
      </c>
      <c r="D429" s="266"/>
      <c r="E429" s="267">
        <v>62.91</v>
      </c>
      <c r="F429" s="231"/>
      <c r="G429" s="231"/>
      <c r="H429" s="231"/>
      <c r="I429" s="231"/>
      <c r="J429" s="231"/>
      <c r="K429" s="231"/>
      <c r="L429" s="231"/>
      <c r="M429" s="231"/>
      <c r="N429" s="230"/>
      <c r="O429" s="230"/>
      <c r="P429" s="230"/>
      <c r="Q429" s="230"/>
      <c r="R429" s="231"/>
      <c r="S429" s="231"/>
      <c r="T429" s="231"/>
      <c r="U429" s="231"/>
      <c r="V429" s="231"/>
      <c r="W429" s="231"/>
      <c r="X429" s="231"/>
      <c r="Y429" s="231"/>
      <c r="Z429" s="210"/>
      <c r="AA429" s="210"/>
      <c r="AB429" s="210"/>
      <c r="AC429" s="210"/>
      <c r="AD429" s="210"/>
      <c r="AE429" s="210"/>
      <c r="AF429" s="210"/>
      <c r="AG429" s="210" t="s">
        <v>251</v>
      </c>
      <c r="AH429" s="210">
        <v>2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3">
      <c r="A430" s="227"/>
      <c r="B430" s="228"/>
      <c r="C430" s="274" t="s">
        <v>399</v>
      </c>
      <c r="D430" s="268"/>
      <c r="E430" s="269">
        <v>134.732</v>
      </c>
      <c r="F430" s="231"/>
      <c r="G430" s="231"/>
      <c r="H430" s="231"/>
      <c r="I430" s="231"/>
      <c r="J430" s="231"/>
      <c r="K430" s="231"/>
      <c r="L430" s="231"/>
      <c r="M430" s="231"/>
      <c r="N430" s="230"/>
      <c r="O430" s="230"/>
      <c r="P430" s="230"/>
      <c r="Q430" s="230"/>
      <c r="R430" s="231"/>
      <c r="S430" s="231"/>
      <c r="T430" s="231"/>
      <c r="U430" s="231"/>
      <c r="V430" s="231"/>
      <c r="W430" s="231"/>
      <c r="X430" s="231"/>
      <c r="Y430" s="231"/>
      <c r="Z430" s="210"/>
      <c r="AA430" s="210"/>
      <c r="AB430" s="210"/>
      <c r="AC430" s="210"/>
      <c r="AD430" s="210"/>
      <c r="AE430" s="210"/>
      <c r="AF430" s="210"/>
      <c r="AG430" s="210" t="s">
        <v>251</v>
      </c>
      <c r="AH430" s="210">
        <v>3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3">
      <c r="A431" s="227"/>
      <c r="B431" s="228"/>
      <c r="C431" s="272" t="s">
        <v>400</v>
      </c>
      <c r="D431" s="266"/>
      <c r="E431" s="267"/>
      <c r="F431" s="231"/>
      <c r="G431" s="231"/>
      <c r="H431" s="231"/>
      <c r="I431" s="231"/>
      <c r="J431" s="231"/>
      <c r="K431" s="231"/>
      <c r="L431" s="231"/>
      <c r="M431" s="231"/>
      <c r="N431" s="230"/>
      <c r="O431" s="230"/>
      <c r="P431" s="230"/>
      <c r="Q431" s="230"/>
      <c r="R431" s="231"/>
      <c r="S431" s="231"/>
      <c r="T431" s="231"/>
      <c r="U431" s="231"/>
      <c r="V431" s="231"/>
      <c r="W431" s="231"/>
      <c r="X431" s="231"/>
      <c r="Y431" s="231"/>
      <c r="Z431" s="210"/>
      <c r="AA431" s="210"/>
      <c r="AB431" s="210"/>
      <c r="AC431" s="210"/>
      <c r="AD431" s="210"/>
      <c r="AE431" s="210"/>
      <c r="AF431" s="210"/>
      <c r="AG431" s="210" t="s">
        <v>251</v>
      </c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ht="33.75" outlineLevel="3">
      <c r="A432" s="227"/>
      <c r="B432" s="228"/>
      <c r="C432" s="271" t="s">
        <v>1829</v>
      </c>
      <c r="D432" s="264"/>
      <c r="E432" s="265">
        <v>13.4732</v>
      </c>
      <c r="F432" s="231"/>
      <c r="G432" s="231"/>
      <c r="H432" s="231"/>
      <c r="I432" s="231"/>
      <c r="J432" s="231"/>
      <c r="K432" s="231"/>
      <c r="L432" s="231"/>
      <c r="M432" s="231"/>
      <c r="N432" s="230"/>
      <c r="O432" s="230"/>
      <c r="P432" s="230"/>
      <c r="Q432" s="230"/>
      <c r="R432" s="231"/>
      <c r="S432" s="231"/>
      <c r="T432" s="231"/>
      <c r="U432" s="231"/>
      <c r="V432" s="231"/>
      <c r="W432" s="231"/>
      <c r="X432" s="231"/>
      <c r="Y432" s="231"/>
      <c r="Z432" s="210"/>
      <c r="AA432" s="210"/>
      <c r="AB432" s="210"/>
      <c r="AC432" s="210"/>
      <c r="AD432" s="210"/>
      <c r="AE432" s="210"/>
      <c r="AF432" s="210"/>
      <c r="AG432" s="210" t="s">
        <v>251</v>
      </c>
      <c r="AH432" s="210">
        <v>0</v>
      </c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ht="22.5" outlineLevel="1">
      <c r="A433" s="242">
        <v>113</v>
      </c>
      <c r="B433" s="243" t="s">
        <v>1102</v>
      </c>
      <c r="C433" s="256" t="s">
        <v>1103</v>
      </c>
      <c r="D433" s="244" t="s">
        <v>471</v>
      </c>
      <c r="E433" s="245">
        <v>11.164999999999999</v>
      </c>
      <c r="F433" s="246"/>
      <c r="G433" s="247">
        <f>ROUND(E433*F433,2)</f>
        <v>0</v>
      </c>
      <c r="H433" s="232"/>
      <c r="I433" s="231">
        <f>ROUND(E433*H433,2)</f>
        <v>0</v>
      </c>
      <c r="J433" s="232"/>
      <c r="K433" s="231">
        <f>ROUND(E433*J433,2)</f>
        <v>0</v>
      </c>
      <c r="L433" s="231">
        <v>21</v>
      </c>
      <c r="M433" s="231">
        <f>G433*(1+L433/100)</f>
        <v>0</v>
      </c>
      <c r="N433" s="230">
        <v>0</v>
      </c>
      <c r="O433" s="230">
        <f>ROUND(E433*N433,2)</f>
        <v>0</v>
      </c>
      <c r="P433" s="230">
        <v>0</v>
      </c>
      <c r="Q433" s="230">
        <f>ROUND(E433*P433,2)</f>
        <v>0</v>
      </c>
      <c r="R433" s="231"/>
      <c r="S433" s="231" t="s">
        <v>248</v>
      </c>
      <c r="T433" s="231" t="s">
        <v>249</v>
      </c>
      <c r="U433" s="231">
        <v>0</v>
      </c>
      <c r="V433" s="231">
        <f>ROUND(E433*U433,2)</f>
        <v>0</v>
      </c>
      <c r="W433" s="231"/>
      <c r="X433" s="231" t="s">
        <v>191</v>
      </c>
      <c r="Y433" s="231" t="s">
        <v>482</v>
      </c>
      <c r="Z433" s="210"/>
      <c r="AA433" s="210"/>
      <c r="AB433" s="210"/>
      <c r="AC433" s="210"/>
      <c r="AD433" s="210"/>
      <c r="AE433" s="210"/>
      <c r="AF433" s="210"/>
      <c r="AG433" s="210" t="s">
        <v>193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2">
      <c r="A434" s="227"/>
      <c r="B434" s="228"/>
      <c r="C434" s="271" t="s">
        <v>1816</v>
      </c>
      <c r="D434" s="264"/>
      <c r="E434" s="265">
        <v>11.164999999999999</v>
      </c>
      <c r="F434" s="231"/>
      <c r="G434" s="231"/>
      <c r="H434" s="231"/>
      <c r="I434" s="231"/>
      <c r="J434" s="231"/>
      <c r="K434" s="231"/>
      <c r="L434" s="231"/>
      <c r="M434" s="231"/>
      <c r="N434" s="230"/>
      <c r="O434" s="230"/>
      <c r="P434" s="230"/>
      <c r="Q434" s="230"/>
      <c r="R434" s="231"/>
      <c r="S434" s="231"/>
      <c r="T434" s="231"/>
      <c r="U434" s="231"/>
      <c r="V434" s="231"/>
      <c r="W434" s="231"/>
      <c r="X434" s="231"/>
      <c r="Y434" s="231"/>
      <c r="Z434" s="210"/>
      <c r="AA434" s="210"/>
      <c r="AB434" s="210"/>
      <c r="AC434" s="210"/>
      <c r="AD434" s="210"/>
      <c r="AE434" s="210"/>
      <c r="AF434" s="210"/>
      <c r="AG434" s="210" t="s">
        <v>251</v>
      </c>
      <c r="AH434" s="210">
        <v>0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>
      <c r="A435" s="242">
        <v>114</v>
      </c>
      <c r="B435" s="243" t="s">
        <v>1110</v>
      </c>
      <c r="C435" s="256" t="s">
        <v>1111</v>
      </c>
      <c r="D435" s="244" t="s">
        <v>471</v>
      </c>
      <c r="E435" s="245">
        <v>17.728480000000001</v>
      </c>
      <c r="F435" s="246"/>
      <c r="G435" s="247">
        <f>ROUND(E435*F435,2)</f>
        <v>0</v>
      </c>
      <c r="H435" s="232"/>
      <c r="I435" s="231">
        <f>ROUND(E435*H435,2)</f>
        <v>0</v>
      </c>
      <c r="J435" s="232"/>
      <c r="K435" s="231">
        <f>ROUND(E435*J435,2)</f>
        <v>0</v>
      </c>
      <c r="L435" s="231">
        <v>21</v>
      </c>
      <c r="M435" s="231">
        <f>G435*(1+L435/100)</f>
        <v>0</v>
      </c>
      <c r="N435" s="230">
        <v>0</v>
      </c>
      <c r="O435" s="230">
        <f>ROUND(E435*N435,2)</f>
        <v>0</v>
      </c>
      <c r="P435" s="230">
        <v>0</v>
      </c>
      <c r="Q435" s="230">
        <f>ROUND(E435*P435,2)</f>
        <v>0</v>
      </c>
      <c r="R435" s="231"/>
      <c r="S435" s="231" t="s">
        <v>248</v>
      </c>
      <c r="T435" s="231" t="s">
        <v>249</v>
      </c>
      <c r="U435" s="231">
        <v>0</v>
      </c>
      <c r="V435" s="231">
        <f>ROUND(E435*U435,2)</f>
        <v>0</v>
      </c>
      <c r="W435" s="231"/>
      <c r="X435" s="231" t="s">
        <v>191</v>
      </c>
      <c r="Y435" s="231" t="s">
        <v>482</v>
      </c>
      <c r="Z435" s="210"/>
      <c r="AA435" s="210"/>
      <c r="AB435" s="210"/>
      <c r="AC435" s="210"/>
      <c r="AD435" s="210"/>
      <c r="AE435" s="210"/>
      <c r="AF435" s="210"/>
      <c r="AG435" s="210" t="s">
        <v>193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2">
      <c r="A436" s="227"/>
      <c r="B436" s="228"/>
      <c r="C436" s="272" t="s">
        <v>391</v>
      </c>
      <c r="D436" s="266"/>
      <c r="E436" s="267"/>
      <c r="F436" s="231"/>
      <c r="G436" s="231"/>
      <c r="H436" s="231"/>
      <c r="I436" s="231"/>
      <c r="J436" s="231"/>
      <c r="K436" s="231"/>
      <c r="L436" s="231"/>
      <c r="M436" s="231"/>
      <c r="N436" s="230"/>
      <c r="O436" s="230"/>
      <c r="P436" s="230"/>
      <c r="Q436" s="230"/>
      <c r="R436" s="231"/>
      <c r="S436" s="231"/>
      <c r="T436" s="231"/>
      <c r="U436" s="231"/>
      <c r="V436" s="231"/>
      <c r="W436" s="231"/>
      <c r="X436" s="231"/>
      <c r="Y436" s="231"/>
      <c r="Z436" s="210"/>
      <c r="AA436" s="210"/>
      <c r="AB436" s="210"/>
      <c r="AC436" s="210"/>
      <c r="AD436" s="210"/>
      <c r="AE436" s="210"/>
      <c r="AF436" s="210"/>
      <c r="AG436" s="210" t="s">
        <v>251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3">
      <c r="A437" s="227"/>
      <c r="B437" s="228"/>
      <c r="C437" s="273" t="s">
        <v>1817</v>
      </c>
      <c r="D437" s="266"/>
      <c r="E437" s="267">
        <v>331.65176000000002</v>
      </c>
      <c r="F437" s="231"/>
      <c r="G437" s="231"/>
      <c r="H437" s="231"/>
      <c r="I437" s="231"/>
      <c r="J437" s="231"/>
      <c r="K437" s="231"/>
      <c r="L437" s="231"/>
      <c r="M437" s="231"/>
      <c r="N437" s="230"/>
      <c r="O437" s="230"/>
      <c r="P437" s="230"/>
      <c r="Q437" s="230"/>
      <c r="R437" s="231"/>
      <c r="S437" s="231"/>
      <c r="T437" s="231"/>
      <c r="U437" s="231"/>
      <c r="V437" s="231"/>
      <c r="W437" s="231"/>
      <c r="X437" s="231"/>
      <c r="Y437" s="231"/>
      <c r="Z437" s="210"/>
      <c r="AA437" s="210"/>
      <c r="AB437" s="210"/>
      <c r="AC437" s="210"/>
      <c r="AD437" s="210"/>
      <c r="AE437" s="210"/>
      <c r="AF437" s="210"/>
      <c r="AG437" s="210" t="s">
        <v>251</v>
      </c>
      <c r="AH437" s="210">
        <v>2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3">
      <c r="A438" s="227"/>
      <c r="B438" s="228"/>
      <c r="C438" s="273" t="s">
        <v>1818</v>
      </c>
      <c r="D438" s="266"/>
      <c r="E438" s="267">
        <v>-134.732</v>
      </c>
      <c r="F438" s="231"/>
      <c r="G438" s="231"/>
      <c r="H438" s="231"/>
      <c r="I438" s="231"/>
      <c r="J438" s="231"/>
      <c r="K438" s="231"/>
      <c r="L438" s="231"/>
      <c r="M438" s="231"/>
      <c r="N438" s="230"/>
      <c r="O438" s="230"/>
      <c r="P438" s="230"/>
      <c r="Q438" s="230"/>
      <c r="R438" s="231"/>
      <c r="S438" s="231"/>
      <c r="T438" s="231"/>
      <c r="U438" s="231"/>
      <c r="V438" s="231"/>
      <c r="W438" s="231"/>
      <c r="X438" s="231"/>
      <c r="Y438" s="231"/>
      <c r="Z438" s="210"/>
      <c r="AA438" s="210"/>
      <c r="AB438" s="210"/>
      <c r="AC438" s="210"/>
      <c r="AD438" s="210"/>
      <c r="AE438" s="210"/>
      <c r="AF438" s="210"/>
      <c r="AG438" s="210" t="s">
        <v>251</v>
      </c>
      <c r="AH438" s="210">
        <v>2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3">
      <c r="A439" s="227"/>
      <c r="B439" s="228"/>
      <c r="C439" s="273" t="s">
        <v>1819</v>
      </c>
      <c r="D439" s="266"/>
      <c r="E439" s="267">
        <v>-19.635000000000002</v>
      </c>
      <c r="F439" s="231"/>
      <c r="G439" s="231"/>
      <c r="H439" s="231"/>
      <c r="I439" s="231"/>
      <c r="J439" s="231"/>
      <c r="K439" s="231"/>
      <c r="L439" s="231"/>
      <c r="M439" s="231"/>
      <c r="N439" s="230"/>
      <c r="O439" s="230"/>
      <c r="P439" s="230"/>
      <c r="Q439" s="230"/>
      <c r="R439" s="231"/>
      <c r="S439" s="231"/>
      <c r="T439" s="231"/>
      <c r="U439" s="231"/>
      <c r="V439" s="231"/>
      <c r="W439" s="231"/>
      <c r="X439" s="231"/>
      <c r="Y439" s="231"/>
      <c r="Z439" s="210"/>
      <c r="AA439" s="210"/>
      <c r="AB439" s="210"/>
      <c r="AC439" s="210"/>
      <c r="AD439" s="210"/>
      <c r="AE439" s="210"/>
      <c r="AF439" s="210"/>
      <c r="AG439" s="210" t="s">
        <v>251</v>
      </c>
      <c r="AH439" s="210">
        <v>2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3">
      <c r="A440" s="227"/>
      <c r="B440" s="228"/>
      <c r="C440" s="274" t="s">
        <v>399</v>
      </c>
      <c r="D440" s="268"/>
      <c r="E440" s="269">
        <v>177.28476000000001</v>
      </c>
      <c r="F440" s="231"/>
      <c r="G440" s="231"/>
      <c r="H440" s="231"/>
      <c r="I440" s="231"/>
      <c r="J440" s="231"/>
      <c r="K440" s="231"/>
      <c r="L440" s="231"/>
      <c r="M440" s="231"/>
      <c r="N440" s="230"/>
      <c r="O440" s="230"/>
      <c r="P440" s="230"/>
      <c r="Q440" s="230"/>
      <c r="R440" s="231"/>
      <c r="S440" s="231"/>
      <c r="T440" s="231"/>
      <c r="U440" s="231"/>
      <c r="V440" s="231"/>
      <c r="W440" s="231"/>
      <c r="X440" s="231"/>
      <c r="Y440" s="231"/>
      <c r="Z440" s="210"/>
      <c r="AA440" s="210"/>
      <c r="AB440" s="210"/>
      <c r="AC440" s="210"/>
      <c r="AD440" s="210"/>
      <c r="AE440" s="210"/>
      <c r="AF440" s="210"/>
      <c r="AG440" s="210" t="s">
        <v>251</v>
      </c>
      <c r="AH440" s="210">
        <v>3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3">
      <c r="A441" s="227"/>
      <c r="B441" s="228"/>
      <c r="C441" s="272" t="s">
        <v>400</v>
      </c>
      <c r="D441" s="266"/>
      <c r="E441" s="267"/>
      <c r="F441" s="231"/>
      <c r="G441" s="231"/>
      <c r="H441" s="231"/>
      <c r="I441" s="231"/>
      <c r="J441" s="231"/>
      <c r="K441" s="231"/>
      <c r="L441" s="231"/>
      <c r="M441" s="231"/>
      <c r="N441" s="230"/>
      <c r="O441" s="230"/>
      <c r="P441" s="230"/>
      <c r="Q441" s="230"/>
      <c r="R441" s="231"/>
      <c r="S441" s="231"/>
      <c r="T441" s="231"/>
      <c r="U441" s="231"/>
      <c r="V441" s="231"/>
      <c r="W441" s="231"/>
      <c r="X441" s="231"/>
      <c r="Y441" s="231"/>
      <c r="Z441" s="210"/>
      <c r="AA441" s="210"/>
      <c r="AB441" s="210"/>
      <c r="AC441" s="210"/>
      <c r="AD441" s="210"/>
      <c r="AE441" s="210"/>
      <c r="AF441" s="210"/>
      <c r="AG441" s="210" t="s">
        <v>251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ht="33.75" outlineLevel="3">
      <c r="A442" s="227"/>
      <c r="B442" s="228"/>
      <c r="C442" s="271" t="s">
        <v>1830</v>
      </c>
      <c r="D442" s="264"/>
      <c r="E442" s="265">
        <v>17.728480000000001</v>
      </c>
      <c r="F442" s="231"/>
      <c r="G442" s="231"/>
      <c r="H442" s="231"/>
      <c r="I442" s="231"/>
      <c r="J442" s="231"/>
      <c r="K442" s="231"/>
      <c r="L442" s="231"/>
      <c r="M442" s="231"/>
      <c r="N442" s="230"/>
      <c r="O442" s="230"/>
      <c r="P442" s="230"/>
      <c r="Q442" s="230"/>
      <c r="R442" s="231"/>
      <c r="S442" s="231"/>
      <c r="T442" s="231"/>
      <c r="U442" s="231"/>
      <c r="V442" s="231"/>
      <c r="W442" s="231"/>
      <c r="X442" s="231"/>
      <c r="Y442" s="231"/>
      <c r="Z442" s="210"/>
      <c r="AA442" s="210"/>
      <c r="AB442" s="210"/>
      <c r="AC442" s="210"/>
      <c r="AD442" s="210"/>
      <c r="AE442" s="210"/>
      <c r="AF442" s="210"/>
      <c r="AG442" s="210" t="s">
        <v>251</v>
      </c>
      <c r="AH442" s="210">
        <v>0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>
      <c r="A443" s="3"/>
      <c r="B443" s="4"/>
      <c r="C443" s="257"/>
      <c r="D443" s="6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AE443">
        <v>15</v>
      </c>
      <c r="AF443">
        <v>21</v>
      </c>
      <c r="AG443" t="s">
        <v>170</v>
      </c>
    </row>
    <row r="444" spans="1:60">
      <c r="A444" s="213"/>
      <c r="B444" s="214" t="s">
        <v>31</v>
      </c>
      <c r="C444" s="258"/>
      <c r="D444" s="215"/>
      <c r="E444" s="216"/>
      <c r="F444" s="216"/>
      <c r="G444" s="241">
        <f>G8+G247+G306+G329+G346+G354+G356+G360+G378</f>
        <v>0</v>
      </c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AE444">
        <f>SUMIF(L7:L442,AE443,G7:G442)</f>
        <v>0</v>
      </c>
      <c r="AF444">
        <f>SUMIF(L7:L442,AF443,G7:G442)</f>
        <v>0</v>
      </c>
      <c r="AG444" t="s">
        <v>241</v>
      </c>
    </row>
    <row r="445" spans="1:60">
      <c r="A445" s="3"/>
      <c r="B445" s="4"/>
      <c r="C445" s="257"/>
      <c r="D445" s="6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</row>
    <row r="446" spans="1:60">
      <c r="A446" s="3"/>
      <c r="B446" s="4"/>
      <c r="C446" s="257"/>
      <c r="D446" s="6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60">
      <c r="A447" s="217" t="s">
        <v>242</v>
      </c>
      <c r="B447" s="217"/>
      <c r="C447" s="259"/>
      <c r="D447" s="6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</row>
    <row r="448" spans="1:60">
      <c r="A448" s="218"/>
      <c r="B448" s="219"/>
      <c r="C448" s="260"/>
      <c r="D448" s="219"/>
      <c r="E448" s="219"/>
      <c r="F448" s="219"/>
      <c r="G448" s="220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AG448" t="s">
        <v>243</v>
      </c>
    </row>
    <row r="449" spans="1:33">
      <c r="A449" s="221"/>
      <c r="B449" s="222"/>
      <c r="C449" s="261"/>
      <c r="D449" s="222"/>
      <c r="E449" s="222"/>
      <c r="F449" s="222"/>
      <c r="G449" s="22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33">
      <c r="A450" s="221"/>
      <c r="B450" s="222"/>
      <c r="C450" s="261"/>
      <c r="D450" s="222"/>
      <c r="E450" s="222"/>
      <c r="F450" s="222"/>
      <c r="G450" s="22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33">
      <c r="A451" s="221"/>
      <c r="B451" s="222"/>
      <c r="C451" s="261"/>
      <c r="D451" s="222"/>
      <c r="E451" s="222"/>
      <c r="F451" s="222"/>
      <c r="G451" s="22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</row>
    <row r="452" spans="1:33">
      <c r="A452" s="224"/>
      <c r="B452" s="225"/>
      <c r="C452" s="262"/>
      <c r="D452" s="225"/>
      <c r="E452" s="225"/>
      <c r="F452" s="225"/>
      <c r="G452" s="226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33">
      <c r="A453" s="3"/>
      <c r="B453" s="4"/>
      <c r="C453" s="257"/>
      <c r="D453" s="6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33">
      <c r="C454" s="263"/>
      <c r="D454" s="10"/>
      <c r="AG454" t="s">
        <v>244</v>
      </c>
    </row>
    <row r="455" spans="1:33">
      <c r="D455" s="10"/>
    </row>
    <row r="456" spans="1:33">
      <c r="D456" s="10"/>
    </row>
    <row r="457" spans="1:33">
      <c r="D457" s="10"/>
    </row>
    <row r="458" spans="1:33">
      <c r="D458" s="10"/>
    </row>
    <row r="459" spans="1:33">
      <c r="D459" s="10"/>
    </row>
    <row r="460" spans="1:33">
      <c r="D460" s="10"/>
    </row>
    <row r="461" spans="1:33">
      <c r="D461" s="10"/>
    </row>
    <row r="462" spans="1:33">
      <c r="D462" s="10"/>
    </row>
    <row r="463" spans="1:33">
      <c r="D463" s="10"/>
    </row>
    <row r="464" spans="1:33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447:C447"/>
    <mergeCell ref="A448:G45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60</v>
      </c>
      <c r="C4" s="202" t="s">
        <v>61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122</v>
      </c>
      <c r="C8" s="254" t="s">
        <v>123</v>
      </c>
      <c r="D8" s="237"/>
      <c r="E8" s="238"/>
      <c r="F8" s="239"/>
      <c r="G8" s="240">
        <f>SUMIF(AG9:AG52,"&lt;&gt;NOR",G9:G52)</f>
        <v>0</v>
      </c>
      <c r="H8" s="234"/>
      <c r="I8" s="234">
        <f>SUM(I9:I52)</f>
        <v>0</v>
      </c>
      <c r="J8" s="234"/>
      <c r="K8" s="234">
        <f>SUM(K9:K52)</f>
        <v>0</v>
      </c>
      <c r="L8" s="234"/>
      <c r="M8" s="234">
        <f>SUM(M9:M52)</f>
        <v>0</v>
      </c>
      <c r="N8" s="233"/>
      <c r="O8" s="233">
        <f>SUM(O9:O52)</f>
        <v>3.9699999999999998</v>
      </c>
      <c r="P8" s="233"/>
      <c r="Q8" s="233">
        <f>SUM(Q9:Q52)</f>
        <v>1.98</v>
      </c>
      <c r="R8" s="234"/>
      <c r="S8" s="234"/>
      <c r="T8" s="234"/>
      <c r="U8" s="234"/>
      <c r="V8" s="234">
        <f>SUM(V9:V52)</f>
        <v>7.7000000000000011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1831</v>
      </c>
      <c r="C9" s="256" t="s">
        <v>1832</v>
      </c>
      <c r="D9" s="244" t="s">
        <v>541</v>
      </c>
      <c r="E9" s="245">
        <v>16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6.6000000000000003E-2</v>
      </c>
      <c r="O9" s="230">
        <f>ROUND(E9*N9,2)</f>
        <v>1.06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0.17</v>
      </c>
      <c r="V9" s="231">
        <f>ROUND(E9*U9,2)</f>
        <v>2.72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1833</v>
      </c>
      <c r="D10" s="264"/>
      <c r="E10" s="265">
        <v>1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>
      <c r="A11" s="227"/>
      <c r="B11" s="228"/>
      <c r="C11" s="271" t="s">
        <v>1834</v>
      </c>
      <c r="D11" s="264"/>
      <c r="E11" s="265">
        <v>4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>
      <c r="A12" s="227"/>
      <c r="B12" s="228"/>
      <c r="C12" s="271" t="s">
        <v>1835</v>
      </c>
      <c r="D12" s="264"/>
      <c r="E12" s="265">
        <v>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>
      <c r="A13" s="227"/>
      <c r="B13" s="228"/>
      <c r="C13" s="271" t="s">
        <v>1836</v>
      </c>
      <c r="D13" s="264"/>
      <c r="E13" s="265">
        <v>3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251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>
      <c r="A14" s="227"/>
      <c r="B14" s="228"/>
      <c r="C14" s="271" t="s">
        <v>1837</v>
      </c>
      <c r="D14" s="264"/>
      <c r="E14" s="265">
        <v>2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>
      <c r="A15" s="227"/>
      <c r="B15" s="228"/>
      <c r="C15" s="271" t="s">
        <v>1838</v>
      </c>
      <c r="D15" s="264"/>
      <c r="E15" s="265">
        <v>1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>
      <c r="A16" s="242">
        <v>2</v>
      </c>
      <c r="B16" s="243" t="s">
        <v>1839</v>
      </c>
      <c r="C16" s="256" t="s">
        <v>1840</v>
      </c>
      <c r="D16" s="244" t="s">
        <v>541</v>
      </c>
      <c r="E16" s="245">
        <v>2</v>
      </c>
      <c r="F16" s="246"/>
      <c r="G16" s="247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0.127</v>
      </c>
      <c r="O16" s="230">
        <f>ROUND(E16*N16,2)</f>
        <v>0.25</v>
      </c>
      <c r="P16" s="230">
        <v>0</v>
      </c>
      <c r="Q16" s="230">
        <f>ROUND(E16*P16,2)</f>
        <v>0</v>
      </c>
      <c r="R16" s="231"/>
      <c r="S16" s="231" t="s">
        <v>248</v>
      </c>
      <c r="T16" s="231" t="s">
        <v>249</v>
      </c>
      <c r="U16" s="231">
        <v>0.22</v>
      </c>
      <c r="V16" s="231">
        <f>ROUND(E16*U16,2)</f>
        <v>0.44</v>
      </c>
      <c r="W16" s="231"/>
      <c r="X16" s="231" t="s">
        <v>191</v>
      </c>
      <c r="Y16" s="231" t="s">
        <v>192</v>
      </c>
      <c r="Z16" s="210"/>
      <c r="AA16" s="210"/>
      <c r="AB16" s="210"/>
      <c r="AC16" s="210"/>
      <c r="AD16" s="210"/>
      <c r="AE16" s="210"/>
      <c r="AF16" s="210"/>
      <c r="AG16" s="210" t="s">
        <v>193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>
      <c r="A17" s="227"/>
      <c r="B17" s="228"/>
      <c r="C17" s="271" t="s">
        <v>1837</v>
      </c>
      <c r="D17" s="264"/>
      <c r="E17" s="265">
        <v>2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>
      <c r="A18" s="242">
        <v>3</v>
      </c>
      <c r="B18" s="243" t="s">
        <v>1841</v>
      </c>
      <c r="C18" s="256" t="s">
        <v>1842</v>
      </c>
      <c r="D18" s="244" t="s">
        <v>541</v>
      </c>
      <c r="E18" s="245">
        <v>10</v>
      </c>
      <c r="F18" s="246"/>
      <c r="G18" s="247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6.7000000000000004E-2</v>
      </c>
      <c r="O18" s="230">
        <f>ROUND(E18*N18,2)</f>
        <v>0.67</v>
      </c>
      <c r="P18" s="230">
        <v>0</v>
      </c>
      <c r="Q18" s="230">
        <f>ROUND(E18*P18,2)</f>
        <v>0</v>
      </c>
      <c r="R18" s="231"/>
      <c r="S18" s="231" t="s">
        <v>248</v>
      </c>
      <c r="T18" s="231" t="s">
        <v>249</v>
      </c>
      <c r="U18" s="231">
        <v>0.14799999999999999</v>
      </c>
      <c r="V18" s="231">
        <f>ROUND(E18*U18,2)</f>
        <v>1.48</v>
      </c>
      <c r="W18" s="231"/>
      <c r="X18" s="231" t="s">
        <v>191</v>
      </c>
      <c r="Y18" s="231" t="s">
        <v>192</v>
      </c>
      <c r="Z18" s="210"/>
      <c r="AA18" s="210"/>
      <c r="AB18" s="210"/>
      <c r="AC18" s="210"/>
      <c r="AD18" s="210"/>
      <c r="AE18" s="210"/>
      <c r="AF18" s="210"/>
      <c r="AG18" s="210" t="s">
        <v>193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>
      <c r="A19" s="227"/>
      <c r="B19" s="228"/>
      <c r="C19" s="271" t="s">
        <v>1843</v>
      </c>
      <c r="D19" s="264"/>
      <c r="E19" s="265">
        <v>4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251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>
      <c r="A20" s="227"/>
      <c r="B20" s="228"/>
      <c r="C20" s="271" t="s">
        <v>1844</v>
      </c>
      <c r="D20" s="264"/>
      <c r="E20" s="265">
        <v>6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>
      <c r="A21" s="242">
        <v>4</v>
      </c>
      <c r="B21" s="243" t="s">
        <v>1845</v>
      </c>
      <c r="C21" s="256" t="s">
        <v>1846</v>
      </c>
      <c r="D21" s="244" t="s">
        <v>541</v>
      </c>
      <c r="E21" s="245">
        <v>2880</v>
      </c>
      <c r="F21" s="246"/>
      <c r="G21" s="247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248</v>
      </c>
      <c r="T21" s="231" t="s">
        <v>249</v>
      </c>
      <c r="U21" s="231">
        <v>0</v>
      </c>
      <c r="V21" s="231">
        <f>ROUND(E21*U21,2)</f>
        <v>0</v>
      </c>
      <c r="W21" s="231"/>
      <c r="X21" s="231" t="s">
        <v>191</v>
      </c>
      <c r="Y21" s="231" t="s">
        <v>192</v>
      </c>
      <c r="Z21" s="210"/>
      <c r="AA21" s="210"/>
      <c r="AB21" s="210"/>
      <c r="AC21" s="210"/>
      <c r="AD21" s="210"/>
      <c r="AE21" s="210"/>
      <c r="AF21" s="210"/>
      <c r="AG21" s="210" t="s">
        <v>193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>
      <c r="A22" s="227"/>
      <c r="B22" s="228"/>
      <c r="C22" s="272" t="s">
        <v>391</v>
      </c>
      <c r="D22" s="266"/>
      <c r="E22" s="267"/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3" t="s">
        <v>1847</v>
      </c>
      <c r="D23" s="266"/>
      <c r="E23" s="267">
        <v>1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2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>
      <c r="A24" s="227"/>
      <c r="B24" s="228"/>
      <c r="C24" s="273" t="s">
        <v>1848</v>
      </c>
      <c r="D24" s="266"/>
      <c r="E24" s="267">
        <v>4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2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3">
      <c r="A25" s="227"/>
      <c r="B25" s="228"/>
      <c r="C25" s="273" t="s">
        <v>1849</v>
      </c>
      <c r="D25" s="266"/>
      <c r="E25" s="267">
        <v>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2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>
      <c r="A26" s="227"/>
      <c r="B26" s="228"/>
      <c r="C26" s="273" t="s">
        <v>1850</v>
      </c>
      <c r="D26" s="266"/>
      <c r="E26" s="267">
        <v>3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>
        <v>2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>
      <c r="A27" s="227"/>
      <c r="B27" s="228"/>
      <c r="C27" s="273" t="s">
        <v>1851</v>
      </c>
      <c r="D27" s="266"/>
      <c r="E27" s="267">
        <v>2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2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3" t="s">
        <v>1852</v>
      </c>
      <c r="D28" s="266"/>
      <c r="E28" s="267">
        <v>1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2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4" t="s">
        <v>399</v>
      </c>
      <c r="D29" s="268"/>
      <c r="E29" s="269">
        <v>16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3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>
      <c r="A30" s="227"/>
      <c r="B30" s="228"/>
      <c r="C30" s="272" t="s">
        <v>400</v>
      </c>
      <c r="D30" s="266"/>
      <c r="E30" s="267"/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>
      <c r="A31" s="227"/>
      <c r="B31" s="228"/>
      <c r="C31" s="271" t="s">
        <v>1853</v>
      </c>
      <c r="D31" s="264"/>
      <c r="E31" s="265">
        <v>2880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>
      <c r="A32" s="242">
        <v>5</v>
      </c>
      <c r="B32" s="243" t="s">
        <v>1854</v>
      </c>
      <c r="C32" s="256" t="s">
        <v>1855</v>
      </c>
      <c r="D32" s="244" t="s">
        <v>541</v>
      </c>
      <c r="E32" s="245">
        <v>360</v>
      </c>
      <c r="F32" s="246"/>
      <c r="G32" s="247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248</v>
      </c>
      <c r="T32" s="231" t="s">
        <v>249</v>
      </c>
      <c r="U32" s="231">
        <v>0</v>
      </c>
      <c r="V32" s="231">
        <f>ROUND(E32*U32,2)</f>
        <v>0</v>
      </c>
      <c r="W32" s="231"/>
      <c r="X32" s="231" t="s">
        <v>191</v>
      </c>
      <c r="Y32" s="231" t="s">
        <v>192</v>
      </c>
      <c r="Z32" s="210"/>
      <c r="AA32" s="210"/>
      <c r="AB32" s="210"/>
      <c r="AC32" s="210"/>
      <c r="AD32" s="210"/>
      <c r="AE32" s="210"/>
      <c r="AF32" s="210"/>
      <c r="AG32" s="210" t="s">
        <v>193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>
      <c r="A33" s="227"/>
      <c r="B33" s="228"/>
      <c r="C33" s="271" t="s">
        <v>1856</v>
      </c>
      <c r="D33" s="264"/>
      <c r="E33" s="265">
        <v>360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>
      <c r="A34" s="242">
        <v>6</v>
      </c>
      <c r="B34" s="243" t="s">
        <v>1857</v>
      </c>
      <c r="C34" s="256" t="s">
        <v>1858</v>
      </c>
      <c r="D34" s="244" t="s">
        <v>541</v>
      </c>
      <c r="E34" s="245">
        <v>1800</v>
      </c>
      <c r="F34" s="246"/>
      <c r="G34" s="247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248</v>
      </c>
      <c r="T34" s="231" t="s">
        <v>249</v>
      </c>
      <c r="U34" s="231">
        <v>0</v>
      </c>
      <c r="V34" s="231">
        <f>ROUND(E34*U34,2)</f>
        <v>0</v>
      </c>
      <c r="W34" s="231"/>
      <c r="X34" s="231" t="s">
        <v>191</v>
      </c>
      <c r="Y34" s="231" t="s">
        <v>192</v>
      </c>
      <c r="Z34" s="210"/>
      <c r="AA34" s="210"/>
      <c r="AB34" s="210"/>
      <c r="AC34" s="210"/>
      <c r="AD34" s="210"/>
      <c r="AE34" s="210"/>
      <c r="AF34" s="210"/>
      <c r="AG34" s="210" t="s">
        <v>193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>
      <c r="A35" s="227"/>
      <c r="B35" s="228"/>
      <c r="C35" s="272" t="s">
        <v>391</v>
      </c>
      <c r="D35" s="266"/>
      <c r="E35" s="267"/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>
      <c r="A36" s="227"/>
      <c r="B36" s="228"/>
      <c r="C36" s="273" t="s">
        <v>1859</v>
      </c>
      <c r="D36" s="266"/>
      <c r="E36" s="267">
        <v>4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2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>
      <c r="A37" s="227"/>
      <c r="B37" s="228"/>
      <c r="C37" s="273" t="s">
        <v>1860</v>
      </c>
      <c r="D37" s="266"/>
      <c r="E37" s="267">
        <v>6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>
        <v>2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>
      <c r="A38" s="227"/>
      <c r="B38" s="228"/>
      <c r="C38" s="274" t="s">
        <v>399</v>
      </c>
      <c r="D38" s="268"/>
      <c r="E38" s="269">
        <v>10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3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>
      <c r="A39" s="227"/>
      <c r="B39" s="228"/>
      <c r="C39" s="272" t="s">
        <v>400</v>
      </c>
      <c r="D39" s="266"/>
      <c r="E39" s="267"/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>
      <c r="A40" s="227"/>
      <c r="B40" s="228"/>
      <c r="C40" s="271" t="s">
        <v>1861</v>
      </c>
      <c r="D40" s="264"/>
      <c r="E40" s="265">
        <v>1800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42">
        <v>7</v>
      </c>
      <c r="B41" s="243" t="s">
        <v>1862</v>
      </c>
      <c r="C41" s="256" t="s">
        <v>1863</v>
      </c>
      <c r="D41" s="244" t="s">
        <v>541</v>
      </c>
      <c r="E41" s="245">
        <v>16</v>
      </c>
      <c r="F41" s="246"/>
      <c r="G41" s="247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6.7000000000000004E-2</v>
      </c>
      <c r="O41" s="230">
        <f>ROUND(E41*N41,2)</f>
        <v>1.07</v>
      </c>
      <c r="P41" s="230">
        <v>6.6000000000000003E-2</v>
      </c>
      <c r="Q41" s="230">
        <f>ROUND(E41*P41,2)</f>
        <v>1.06</v>
      </c>
      <c r="R41" s="231"/>
      <c r="S41" s="231" t="s">
        <v>248</v>
      </c>
      <c r="T41" s="231" t="s">
        <v>249</v>
      </c>
      <c r="U41" s="231">
        <v>7.0000000000000007E-2</v>
      </c>
      <c r="V41" s="231">
        <f>ROUND(E41*U41,2)</f>
        <v>1.1200000000000001</v>
      </c>
      <c r="W41" s="231"/>
      <c r="X41" s="231" t="s">
        <v>191</v>
      </c>
      <c r="Y41" s="231" t="s">
        <v>192</v>
      </c>
      <c r="Z41" s="210"/>
      <c r="AA41" s="210"/>
      <c r="AB41" s="210"/>
      <c r="AC41" s="210"/>
      <c r="AD41" s="210"/>
      <c r="AE41" s="210"/>
      <c r="AF41" s="210"/>
      <c r="AG41" s="210" t="s">
        <v>193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>
      <c r="A42" s="227"/>
      <c r="B42" s="228"/>
      <c r="C42" s="271" t="s">
        <v>1864</v>
      </c>
      <c r="D42" s="264"/>
      <c r="E42" s="265">
        <v>16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>
      <c r="A43" s="242">
        <v>8</v>
      </c>
      <c r="B43" s="243" t="s">
        <v>1865</v>
      </c>
      <c r="C43" s="256" t="s">
        <v>1866</v>
      </c>
      <c r="D43" s="244" t="s">
        <v>541</v>
      </c>
      <c r="E43" s="245">
        <v>2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0.127</v>
      </c>
      <c r="O43" s="230">
        <f>ROUND(E43*N43,2)</f>
        <v>0.25</v>
      </c>
      <c r="P43" s="230">
        <v>0.127</v>
      </c>
      <c r="Q43" s="230">
        <f>ROUND(E43*P43,2)</f>
        <v>0.25</v>
      </c>
      <c r="R43" s="231"/>
      <c r="S43" s="231" t="s">
        <v>248</v>
      </c>
      <c r="T43" s="231" t="s">
        <v>249</v>
      </c>
      <c r="U43" s="231">
        <v>0.11</v>
      </c>
      <c r="V43" s="231">
        <f>ROUND(E43*U43,2)</f>
        <v>0.22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1867</v>
      </c>
      <c r="D44" s="264"/>
      <c r="E44" s="265">
        <v>2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5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42">
        <v>9</v>
      </c>
      <c r="B45" s="243" t="s">
        <v>1868</v>
      </c>
      <c r="C45" s="256" t="s">
        <v>1869</v>
      </c>
      <c r="D45" s="244" t="s">
        <v>541</v>
      </c>
      <c r="E45" s="245">
        <v>10</v>
      </c>
      <c r="F45" s="246"/>
      <c r="G45" s="247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6.7000000000000004E-2</v>
      </c>
      <c r="O45" s="230">
        <f>ROUND(E45*N45,2)</f>
        <v>0.67</v>
      </c>
      <c r="P45" s="230">
        <v>6.7000000000000004E-2</v>
      </c>
      <c r="Q45" s="230">
        <f>ROUND(E45*P45,2)</f>
        <v>0.67</v>
      </c>
      <c r="R45" s="231"/>
      <c r="S45" s="231" t="s">
        <v>248</v>
      </c>
      <c r="T45" s="231" t="s">
        <v>249</v>
      </c>
      <c r="U45" s="231">
        <v>7.3599999999999999E-2</v>
      </c>
      <c r="V45" s="231">
        <f>ROUND(E45*U45,2)</f>
        <v>0.74</v>
      </c>
      <c r="W45" s="231"/>
      <c r="X45" s="231" t="s">
        <v>191</v>
      </c>
      <c r="Y45" s="231" t="s">
        <v>192</v>
      </c>
      <c r="Z45" s="210"/>
      <c r="AA45" s="210"/>
      <c r="AB45" s="210"/>
      <c r="AC45" s="210"/>
      <c r="AD45" s="210"/>
      <c r="AE45" s="210"/>
      <c r="AF45" s="210"/>
      <c r="AG45" s="210" t="s">
        <v>193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>
      <c r="A46" s="227"/>
      <c r="B46" s="228"/>
      <c r="C46" s="271" t="s">
        <v>1870</v>
      </c>
      <c r="D46" s="264"/>
      <c r="E46" s="265">
        <v>10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5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>
      <c r="A47" s="242">
        <v>10</v>
      </c>
      <c r="B47" s="243" t="s">
        <v>1871</v>
      </c>
      <c r="C47" s="256" t="s">
        <v>1872</v>
      </c>
      <c r="D47" s="244" t="s">
        <v>247</v>
      </c>
      <c r="E47" s="245">
        <v>2.25</v>
      </c>
      <c r="F47" s="246"/>
      <c r="G47" s="247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1.08E-3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248</v>
      </c>
      <c r="T47" s="231" t="s">
        <v>249</v>
      </c>
      <c r="U47" s="231">
        <v>0.311</v>
      </c>
      <c r="V47" s="231">
        <f>ROUND(E47*U47,2)</f>
        <v>0.7</v>
      </c>
      <c r="W47" s="231"/>
      <c r="X47" s="231" t="s">
        <v>191</v>
      </c>
      <c r="Y47" s="231" t="s">
        <v>192</v>
      </c>
      <c r="Z47" s="210"/>
      <c r="AA47" s="210"/>
      <c r="AB47" s="210"/>
      <c r="AC47" s="210"/>
      <c r="AD47" s="210"/>
      <c r="AE47" s="210"/>
      <c r="AF47" s="210"/>
      <c r="AG47" s="210" t="s">
        <v>193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>
      <c r="A48" s="227"/>
      <c r="B48" s="228"/>
      <c r="C48" s="271" t="s">
        <v>1873</v>
      </c>
      <c r="D48" s="264"/>
      <c r="E48" s="265">
        <v>2.25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>
      <c r="A49" s="242">
        <v>11</v>
      </c>
      <c r="B49" s="243" t="s">
        <v>1874</v>
      </c>
      <c r="C49" s="256" t="s">
        <v>1875</v>
      </c>
      <c r="D49" s="244" t="s">
        <v>247</v>
      </c>
      <c r="E49" s="245">
        <v>2.25</v>
      </c>
      <c r="F49" s="246"/>
      <c r="G49" s="247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248</v>
      </c>
      <c r="T49" s="231" t="s">
        <v>249</v>
      </c>
      <c r="U49" s="231">
        <v>0.125</v>
      </c>
      <c r="V49" s="231">
        <f>ROUND(E49*U49,2)</f>
        <v>0.28000000000000003</v>
      </c>
      <c r="W49" s="231"/>
      <c r="X49" s="231" t="s">
        <v>191</v>
      </c>
      <c r="Y49" s="231" t="s">
        <v>192</v>
      </c>
      <c r="Z49" s="210"/>
      <c r="AA49" s="210"/>
      <c r="AB49" s="210"/>
      <c r="AC49" s="210"/>
      <c r="AD49" s="210"/>
      <c r="AE49" s="210"/>
      <c r="AF49" s="210"/>
      <c r="AG49" s="210" t="s">
        <v>193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2">
      <c r="A50" s="227"/>
      <c r="B50" s="228"/>
      <c r="C50" s="271" t="s">
        <v>1876</v>
      </c>
      <c r="D50" s="264"/>
      <c r="E50" s="265">
        <v>2.25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5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>
      <c r="A51" s="242">
        <v>12</v>
      </c>
      <c r="B51" s="243" t="s">
        <v>922</v>
      </c>
      <c r="C51" s="256" t="s">
        <v>1877</v>
      </c>
      <c r="D51" s="244" t="s">
        <v>247</v>
      </c>
      <c r="E51" s="245">
        <v>2.25</v>
      </c>
      <c r="F51" s="246"/>
      <c r="G51" s="247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189</v>
      </c>
      <c r="T51" s="231" t="s">
        <v>240</v>
      </c>
      <c r="U51" s="231">
        <v>0</v>
      </c>
      <c r="V51" s="231">
        <f>ROUND(E51*U51,2)</f>
        <v>0</v>
      </c>
      <c r="W51" s="231"/>
      <c r="X51" s="231" t="s">
        <v>191</v>
      </c>
      <c r="Y51" s="231" t="s">
        <v>192</v>
      </c>
      <c r="Z51" s="210"/>
      <c r="AA51" s="210"/>
      <c r="AB51" s="210"/>
      <c r="AC51" s="210"/>
      <c r="AD51" s="210"/>
      <c r="AE51" s="210"/>
      <c r="AF51" s="210"/>
      <c r="AG51" s="210" t="s">
        <v>193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>
      <c r="A52" s="227"/>
      <c r="B52" s="228"/>
      <c r="C52" s="271" t="s">
        <v>1876</v>
      </c>
      <c r="D52" s="264"/>
      <c r="E52" s="265">
        <v>2.25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5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>
      <c r="A53" s="235" t="s">
        <v>184</v>
      </c>
      <c r="B53" s="236" t="s">
        <v>128</v>
      </c>
      <c r="C53" s="254" t="s">
        <v>129</v>
      </c>
      <c r="D53" s="237"/>
      <c r="E53" s="238"/>
      <c r="F53" s="239"/>
      <c r="G53" s="240">
        <f>SUMIF(AG54:AG54,"&lt;&gt;NOR",G54:G54)</f>
        <v>0</v>
      </c>
      <c r="H53" s="234"/>
      <c r="I53" s="234">
        <f>SUM(I54:I54)</f>
        <v>0</v>
      </c>
      <c r="J53" s="234"/>
      <c r="K53" s="234">
        <f>SUM(K54:K54)</f>
        <v>0</v>
      </c>
      <c r="L53" s="234"/>
      <c r="M53" s="234">
        <f>SUM(M54:M54)</f>
        <v>0</v>
      </c>
      <c r="N53" s="233"/>
      <c r="O53" s="233">
        <f>SUM(O54:O54)</f>
        <v>0</v>
      </c>
      <c r="P53" s="233"/>
      <c r="Q53" s="233">
        <f>SUM(Q54:Q54)</f>
        <v>0</v>
      </c>
      <c r="R53" s="234"/>
      <c r="S53" s="234"/>
      <c r="T53" s="234"/>
      <c r="U53" s="234"/>
      <c r="V53" s="234">
        <f>SUM(V54:V54)</f>
        <v>0.06</v>
      </c>
      <c r="W53" s="234"/>
      <c r="X53" s="234"/>
      <c r="Y53" s="234"/>
      <c r="AG53" t="s">
        <v>185</v>
      </c>
    </row>
    <row r="54" spans="1:60" outlineLevel="1">
      <c r="A54" s="242">
        <v>13</v>
      </c>
      <c r="B54" s="243" t="s">
        <v>1297</v>
      </c>
      <c r="C54" s="256" t="s">
        <v>1298</v>
      </c>
      <c r="D54" s="244" t="s">
        <v>471</v>
      </c>
      <c r="E54" s="245">
        <v>3.9784299999999999</v>
      </c>
      <c r="F54" s="246"/>
      <c r="G54" s="247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248</v>
      </c>
      <c r="T54" s="231" t="s">
        <v>249</v>
      </c>
      <c r="U54" s="231">
        <v>1.6E-2</v>
      </c>
      <c r="V54" s="231">
        <f>ROUND(E54*U54,2)</f>
        <v>0.06</v>
      </c>
      <c r="W54" s="231"/>
      <c r="X54" s="231" t="s">
        <v>983</v>
      </c>
      <c r="Y54" s="231" t="s">
        <v>192</v>
      </c>
      <c r="Z54" s="210"/>
      <c r="AA54" s="210"/>
      <c r="AB54" s="210"/>
      <c r="AC54" s="210"/>
      <c r="AD54" s="210"/>
      <c r="AE54" s="210"/>
      <c r="AF54" s="210"/>
      <c r="AG54" s="210" t="s">
        <v>984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>
      <c r="A55" s="3"/>
      <c r="B55" s="4"/>
      <c r="C55" s="257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v>15</v>
      </c>
      <c r="AF55">
        <v>21</v>
      </c>
      <c r="AG55" t="s">
        <v>170</v>
      </c>
    </row>
    <row r="56" spans="1:60">
      <c r="A56" s="213"/>
      <c r="B56" s="214" t="s">
        <v>31</v>
      </c>
      <c r="C56" s="258"/>
      <c r="D56" s="215"/>
      <c r="E56" s="216"/>
      <c r="F56" s="216"/>
      <c r="G56" s="241">
        <f>G8+G53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f>SUMIF(L7:L54,AE55,G7:G54)</f>
        <v>0</v>
      </c>
      <c r="AF56">
        <f>SUMIF(L7:L54,AF55,G7:G54)</f>
        <v>0</v>
      </c>
      <c r="AG56" t="s">
        <v>241</v>
      </c>
    </row>
    <row r="57" spans="1:60">
      <c r="A57" s="3"/>
      <c r="B57" s="4"/>
      <c r="C57" s="257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>
      <c r="A58" s="3"/>
      <c r="B58" s="4"/>
      <c r="C58" s="257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>
      <c r="A59" s="217" t="s">
        <v>242</v>
      </c>
      <c r="B59" s="217"/>
      <c r="C59" s="259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>
      <c r="A60" s="218"/>
      <c r="B60" s="219"/>
      <c r="C60" s="260"/>
      <c r="D60" s="219"/>
      <c r="E60" s="219"/>
      <c r="F60" s="219"/>
      <c r="G60" s="220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G60" t="s">
        <v>243</v>
      </c>
    </row>
    <row r="61" spans="1:60">
      <c r="A61" s="221"/>
      <c r="B61" s="222"/>
      <c r="C61" s="261"/>
      <c r="D61" s="222"/>
      <c r="E61" s="222"/>
      <c r="F61" s="222"/>
      <c r="G61" s="22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>
      <c r="A62" s="221"/>
      <c r="B62" s="222"/>
      <c r="C62" s="261"/>
      <c r="D62" s="222"/>
      <c r="E62" s="222"/>
      <c r="F62" s="222"/>
      <c r="G62" s="22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>
      <c r="A63" s="221"/>
      <c r="B63" s="222"/>
      <c r="C63" s="261"/>
      <c r="D63" s="222"/>
      <c r="E63" s="222"/>
      <c r="F63" s="222"/>
      <c r="G63" s="22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>
      <c r="A64" s="224"/>
      <c r="B64" s="225"/>
      <c r="C64" s="262"/>
      <c r="D64" s="225"/>
      <c r="E64" s="225"/>
      <c r="F64" s="225"/>
      <c r="G64" s="226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>
      <c r="A65" s="3"/>
      <c r="B65" s="4"/>
      <c r="C65" s="257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>
      <c r="C66" s="263"/>
      <c r="D66" s="10"/>
      <c r="AG66" t="s">
        <v>244</v>
      </c>
    </row>
    <row r="67" spans="1:33">
      <c r="D67" s="10"/>
    </row>
    <row r="68" spans="1:33">
      <c r="D68" s="10"/>
    </row>
    <row r="69" spans="1:33">
      <c r="D69" s="10"/>
    </row>
    <row r="70" spans="1:33">
      <c r="D70" s="10"/>
    </row>
    <row r="71" spans="1:33">
      <c r="D71" s="10"/>
    </row>
    <row r="72" spans="1:33">
      <c r="D72" s="10"/>
    </row>
    <row r="73" spans="1:33">
      <c r="D73" s="10"/>
    </row>
    <row r="74" spans="1:33">
      <c r="D74" s="10"/>
    </row>
    <row r="75" spans="1:33">
      <c r="D75" s="10"/>
    </row>
    <row r="76" spans="1:33">
      <c r="D76" s="10"/>
    </row>
    <row r="77" spans="1:33">
      <c r="D77" s="10"/>
    </row>
    <row r="78" spans="1:33">
      <c r="D78" s="10"/>
    </row>
    <row r="79" spans="1:33">
      <c r="D79" s="10"/>
    </row>
    <row r="80" spans="1:33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59:C59"/>
    <mergeCell ref="A60:G6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62</v>
      </c>
      <c r="C4" s="202" t="s">
        <v>63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122</v>
      </c>
      <c r="C8" s="254" t="s">
        <v>123</v>
      </c>
      <c r="D8" s="237"/>
      <c r="E8" s="238"/>
      <c r="F8" s="239"/>
      <c r="G8" s="240">
        <f>SUMIF(AG9:AG38,"&lt;&gt;NOR",G9:G38)</f>
        <v>0</v>
      </c>
      <c r="H8" s="234"/>
      <c r="I8" s="234">
        <f>SUM(I9:I38)</f>
        <v>0</v>
      </c>
      <c r="J8" s="234"/>
      <c r="K8" s="234">
        <f>SUM(K9:K38)</f>
        <v>0</v>
      </c>
      <c r="L8" s="234"/>
      <c r="M8" s="234">
        <f>SUM(M9:M38)</f>
        <v>0</v>
      </c>
      <c r="N8" s="233"/>
      <c r="O8" s="233">
        <f>SUM(O9:O38)</f>
        <v>3.7</v>
      </c>
      <c r="P8" s="233"/>
      <c r="Q8" s="233">
        <f>SUM(Q9:Q38)</f>
        <v>1.8399999999999999</v>
      </c>
      <c r="R8" s="234"/>
      <c r="S8" s="234"/>
      <c r="T8" s="234"/>
      <c r="U8" s="234"/>
      <c r="V8" s="234">
        <f>SUM(V9:V38)</f>
        <v>6.3599999999999994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1831</v>
      </c>
      <c r="C9" s="256" t="s">
        <v>1832</v>
      </c>
      <c r="D9" s="244" t="s">
        <v>541</v>
      </c>
      <c r="E9" s="245">
        <v>21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6.6000000000000003E-2</v>
      </c>
      <c r="O9" s="230">
        <f>ROUND(E9*N9,2)</f>
        <v>1.39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0.17</v>
      </c>
      <c r="V9" s="231">
        <f>ROUND(E9*U9,2)</f>
        <v>3.57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1878</v>
      </c>
      <c r="D10" s="264"/>
      <c r="E10" s="265">
        <v>1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>
      <c r="A11" s="227"/>
      <c r="B11" s="228"/>
      <c r="C11" s="271" t="s">
        <v>1879</v>
      </c>
      <c r="D11" s="264"/>
      <c r="E11" s="265">
        <v>7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>
      <c r="A12" s="227"/>
      <c r="B12" s="228"/>
      <c r="C12" s="271" t="s">
        <v>1880</v>
      </c>
      <c r="D12" s="264"/>
      <c r="E12" s="265">
        <v>8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>
      <c r="A13" s="227"/>
      <c r="B13" s="228"/>
      <c r="C13" s="271" t="s">
        <v>1881</v>
      </c>
      <c r="D13" s="264"/>
      <c r="E13" s="265">
        <v>4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251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>
      <c r="A14" s="227"/>
      <c r="B14" s="228"/>
      <c r="C14" s="271" t="s">
        <v>1882</v>
      </c>
      <c r="D14" s="264"/>
      <c r="E14" s="265">
        <v>1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>
      <c r="A15" s="242">
        <v>2</v>
      </c>
      <c r="B15" s="243" t="s">
        <v>1839</v>
      </c>
      <c r="C15" s="256" t="s">
        <v>1840</v>
      </c>
      <c r="D15" s="244" t="s">
        <v>541</v>
      </c>
      <c r="E15" s="245">
        <v>2</v>
      </c>
      <c r="F15" s="246"/>
      <c r="G15" s="247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0.127</v>
      </c>
      <c r="O15" s="230">
        <f>ROUND(E15*N15,2)</f>
        <v>0.25</v>
      </c>
      <c r="P15" s="230">
        <v>0</v>
      </c>
      <c r="Q15" s="230">
        <f>ROUND(E15*P15,2)</f>
        <v>0</v>
      </c>
      <c r="R15" s="231"/>
      <c r="S15" s="231" t="s">
        <v>248</v>
      </c>
      <c r="T15" s="231" t="s">
        <v>249</v>
      </c>
      <c r="U15" s="231">
        <v>0.22</v>
      </c>
      <c r="V15" s="231">
        <f>ROUND(E15*U15,2)</f>
        <v>0.44</v>
      </c>
      <c r="W15" s="231"/>
      <c r="X15" s="231" t="s">
        <v>191</v>
      </c>
      <c r="Y15" s="231" t="s">
        <v>192</v>
      </c>
      <c r="Z15" s="210"/>
      <c r="AA15" s="210"/>
      <c r="AB15" s="210"/>
      <c r="AC15" s="210"/>
      <c r="AD15" s="210"/>
      <c r="AE15" s="210"/>
      <c r="AF15" s="210"/>
      <c r="AG15" s="210" t="s">
        <v>193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>
      <c r="A16" s="227"/>
      <c r="B16" s="228"/>
      <c r="C16" s="271" t="s">
        <v>1837</v>
      </c>
      <c r="D16" s="264"/>
      <c r="E16" s="265">
        <v>2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2">
        <v>3</v>
      </c>
      <c r="B17" s="243" t="s">
        <v>1841</v>
      </c>
      <c r="C17" s="256" t="s">
        <v>1842</v>
      </c>
      <c r="D17" s="244" t="s">
        <v>541</v>
      </c>
      <c r="E17" s="245">
        <v>3</v>
      </c>
      <c r="F17" s="246"/>
      <c r="G17" s="247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6.7000000000000004E-2</v>
      </c>
      <c r="O17" s="230">
        <f>ROUND(E17*N17,2)</f>
        <v>0.2</v>
      </c>
      <c r="P17" s="230">
        <v>0</v>
      </c>
      <c r="Q17" s="230">
        <f>ROUND(E17*P17,2)</f>
        <v>0</v>
      </c>
      <c r="R17" s="231"/>
      <c r="S17" s="231" t="s">
        <v>248</v>
      </c>
      <c r="T17" s="231" t="s">
        <v>249</v>
      </c>
      <c r="U17" s="231">
        <v>0.14799999999999999</v>
      </c>
      <c r="V17" s="231">
        <f>ROUND(E17*U17,2)</f>
        <v>0.44</v>
      </c>
      <c r="W17" s="231"/>
      <c r="X17" s="231" t="s">
        <v>191</v>
      </c>
      <c r="Y17" s="231" t="s">
        <v>192</v>
      </c>
      <c r="Z17" s="210"/>
      <c r="AA17" s="210"/>
      <c r="AB17" s="210"/>
      <c r="AC17" s="210"/>
      <c r="AD17" s="210"/>
      <c r="AE17" s="210"/>
      <c r="AF17" s="210"/>
      <c r="AG17" s="210" t="s">
        <v>193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>
      <c r="A18" s="227"/>
      <c r="B18" s="228"/>
      <c r="C18" s="271" t="s">
        <v>1883</v>
      </c>
      <c r="D18" s="264"/>
      <c r="E18" s="265">
        <v>3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>
      <c r="A19" s="242">
        <v>4</v>
      </c>
      <c r="B19" s="243" t="s">
        <v>1845</v>
      </c>
      <c r="C19" s="256" t="s">
        <v>1846</v>
      </c>
      <c r="D19" s="244" t="s">
        <v>541</v>
      </c>
      <c r="E19" s="245">
        <v>3780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248</v>
      </c>
      <c r="T19" s="231" t="s">
        <v>249</v>
      </c>
      <c r="U19" s="231">
        <v>0</v>
      </c>
      <c r="V19" s="231">
        <f>ROUND(E19*U19,2)</f>
        <v>0</v>
      </c>
      <c r="W19" s="231"/>
      <c r="X19" s="231" t="s">
        <v>191</v>
      </c>
      <c r="Y19" s="231" t="s">
        <v>192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>
      <c r="A20" s="227"/>
      <c r="B20" s="228"/>
      <c r="C20" s="272" t="s">
        <v>391</v>
      </c>
      <c r="D20" s="266"/>
      <c r="E20" s="267"/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>
      <c r="A21" s="227"/>
      <c r="B21" s="228"/>
      <c r="C21" s="273" t="s">
        <v>1884</v>
      </c>
      <c r="D21" s="266"/>
      <c r="E21" s="267">
        <v>1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2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>
      <c r="A22" s="227"/>
      <c r="B22" s="228"/>
      <c r="C22" s="273" t="s">
        <v>1885</v>
      </c>
      <c r="D22" s="266"/>
      <c r="E22" s="267">
        <v>7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2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3" t="s">
        <v>1886</v>
      </c>
      <c r="D23" s="266"/>
      <c r="E23" s="267">
        <v>8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2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>
      <c r="A24" s="227"/>
      <c r="B24" s="228"/>
      <c r="C24" s="273" t="s">
        <v>1887</v>
      </c>
      <c r="D24" s="266"/>
      <c r="E24" s="267">
        <v>4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2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3">
      <c r="A25" s="227"/>
      <c r="B25" s="228"/>
      <c r="C25" s="273" t="s">
        <v>1888</v>
      </c>
      <c r="D25" s="266"/>
      <c r="E25" s="267">
        <v>1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2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>
      <c r="A26" s="227"/>
      <c r="B26" s="228"/>
      <c r="C26" s="274" t="s">
        <v>399</v>
      </c>
      <c r="D26" s="268"/>
      <c r="E26" s="269">
        <v>21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>
        <v>3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>
      <c r="A27" s="227"/>
      <c r="B27" s="228"/>
      <c r="C27" s="272" t="s">
        <v>400</v>
      </c>
      <c r="D27" s="266"/>
      <c r="E27" s="267"/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1" t="s">
        <v>1889</v>
      </c>
      <c r="D28" s="264"/>
      <c r="E28" s="265">
        <v>3780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>
      <c r="A29" s="242">
        <v>5</v>
      </c>
      <c r="B29" s="243" t="s">
        <v>1854</v>
      </c>
      <c r="C29" s="256" t="s">
        <v>1855</v>
      </c>
      <c r="D29" s="244" t="s">
        <v>541</v>
      </c>
      <c r="E29" s="245">
        <v>360</v>
      </c>
      <c r="F29" s="246"/>
      <c r="G29" s="247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248</v>
      </c>
      <c r="T29" s="231" t="s">
        <v>249</v>
      </c>
      <c r="U29" s="231">
        <v>0</v>
      </c>
      <c r="V29" s="231">
        <f>ROUND(E29*U29,2)</f>
        <v>0</v>
      </c>
      <c r="W29" s="231"/>
      <c r="X29" s="231" t="s">
        <v>191</v>
      </c>
      <c r="Y29" s="231" t="s">
        <v>192</v>
      </c>
      <c r="Z29" s="210"/>
      <c r="AA29" s="210"/>
      <c r="AB29" s="210"/>
      <c r="AC29" s="210"/>
      <c r="AD29" s="210"/>
      <c r="AE29" s="210"/>
      <c r="AF29" s="210"/>
      <c r="AG29" s="210" t="s">
        <v>193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>
      <c r="A30" s="227"/>
      <c r="B30" s="228"/>
      <c r="C30" s="271" t="s">
        <v>1856</v>
      </c>
      <c r="D30" s="264"/>
      <c r="E30" s="265">
        <v>360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>
      <c r="A31" s="242">
        <v>6</v>
      </c>
      <c r="B31" s="243" t="s">
        <v>1857</v>
      </c>
      <c r="C31" s="256" t="s">
        <v>1858</v>
      </c>
      <c r="D31" s="244" t="s">
        <v>541</v>
      </c>
      <c r="E31" s="245">
        <v>540</v>
      </c>
      <c r="F31" s="246"/>
      <c r="G31" s="247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248</v>
      </c>
      <c r="T31" s="231" t="s">
        <v>249</v>
      </c>
      <c r="U31" s="231">
        <v>0</v>
      </c>
      <c r="V31" s="231">
        <f>ROUND(E31*U31,2)</f>
        <v>0</v>
      </c>
      <c r="W31" s="231"/>
      <c r="X31" s="231" t="s">
        <v>191</v>
      </c>
      <c r="Y31" s="231" t="s">
        <v>192</v>
      </c>
      <c r="Z31" s="210"/>
      <c r="AA31" s="210"/>
      <c r="AB31" s="210"/>
      <c r="AC31" s="210"/>
      <c r="AD31" s="210"/>
      <c r="AE31" s="210"/>
      <c r="AF31" s="210"/>
      <c r="AG31" s="210" t="s">
        <v>193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>
      <c r="A32" s="227"/>
      <c r="B32" s="228"/>
      <c r="C32" s="271" t="s">
        <v>1890</v>
      </c>
      <c r="D32" s="264"/>
      <c r="E32" s="265">
        <v>540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>
      <c r="A33" s="242">
        <v>7</v>
      </c>
      <c r="B33" s="243" t="s">
        <v>1862</v>
      </c>
      <c r="C33" s="256" t="s">
        <v>1863</v>
      </c>
      <c r="D33" s="244" t="s">
        <v>541</v>
      </c>
      <c r="E33" s="245">
        <v>21</v>
      </c>
      <c r="F33" s="246"/>
      <c r="G33" s="247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6.7000000000000004E-2</v>
      </c>
      <c r="O33" s="230">
        <f>ROUND(E33*N33,2)</f>
        <v>1.41</v>
      </c>
      <c r="P33" s="230">
        <v>6.6000000000000003E-2</v>
      </c>
      <c r="Q33" s="230">
        <f>ROUND(E33*P33,2)</f>
        <v>1.39</v>
      </c>
      <c r="R33" s="231"/>
      <c r="S33" s="231" t="s">
        <v>248</v>
      </c>
      <c r="T33" s="231" t="s">
        <v>249</v>
      </c>
      <c r="U33" s="231">
        <v>7.0000000000000007E-2</v>
      </c>
      <c r="V33" s="231">
        <f>ROUND(E33*U33,2)</f>
        <v>1.47</v>
      </c>
      <c r="W33" s="231"/>
      <c r="X33" s="231" t="s">
        <v>191</v>
      </c>
      <c r="Y33" s="231" t="s">
        <v>192</v>
      </c>
      <c r="Z33" s="210"/>
      <c r="AA33" s="210"/>
      <c r="AB33" s="210"/>
      <c r="AC33" s="210"/>
      <c r="AD33" s="210"/>
      <c r="AE33" s="210"/>
      <c r="AF33" s="210"/>
      <c r="AG33" s="210" t="s">
        <v>193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>
      <c r="A34" s="227"/>
      <c r="B34" s="228"/>
      <c r="C34" s="271" t="s">
        <v>1891</v>
      </c>
      <c r="D34" s="264"/>
      <c r="E34" s="265">
        <v>21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5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>
      <c r="A35" s="242">
        <v>8</v>
      </c>
      <c r="B35" s="243" t="s">
        <v>1865</v>
      </c>
      <c r="C35" s="256" t="s">
        <v>1866</v>
      </c>
      <c r="D35" s="244" t="s">
        <v>541</v>
      </c>
      <c r="E35" s="245">
        <v>2</v>
      </c>
      <c r="F35" s="246"/>
      <c r="G35" s="247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0.127</v>
      </c>
      <c r="O35" s="230">
        <f>ROUND(E35*N35,2)</f>
        <v>0.25</v>
      </c>
      <c r="P35" s="230">
        <v>0.127</v>
      </c>
      <c r="Q35" s="230">
        <f>ROUND(E35*P35,2)</f>
        <v>0.25</v>
      </c>
      <c r="R35" s="231"/>
      <c r="S35" s="231" t="s">
        <v>248</v>
      </c>
      <c r="T35" s="231" t="s">
        <v>249</v>
      </c>
      <c r="U35" s="231">
        <v>0.11</v>
      </c>
      <c r="V35" s="231">
        <f>ROUND(E35*U35,2)</f>
        <v>0.22</v>
      </c>
      <c r="W35" s="231"/>
      <c r="X35" s="231" t="s">
        <v>191</v>
      </c>
      <c r="Y35" s="231" t="s">
        <v>192</v>
      </c>
      <c r="Z35" s="210"/>
      <c r="AA35" s="210"/>
      <c r="AB35" s="210"/>
      <c r="AC35" s="210"/>
      <c r="AD35" s="210"/>
      <c r="AE35" s="210"/>
      <c r="AF35" s="210"/>
      <c r="AG35" s="210" t="s">
        <v>193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>
      <c r="A36" s="227"/>
      <c r="B36" s="228"/>
      <c r="C36" s="271" t="s">
        <v>1867</v>
      </c>
      <c r="D36" s="264"/>
      <c r="E36" s="265">
        <v>2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5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2">
        <v>9</v>
      </c>
      <c r="B37" s="243" t="s">
        <v>1868</v>
      </c>
      <c r="C37" s="256" t="s">
        <v>1869</v>
      </c>
      <c r="D37" s="244" t="s">
        <v>541</v>
      </c>
      <c r="E37" s="245">
        <v>3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6.7000000000000004E-2</v>
      </c>
      <c r="O37" s="230">
        <f>ROUND(E37*N37,2)</f>
        <v>0.2</v>
      </c>
      <c r="P37" s="230">
        <v>6.7000000000000004E-2</v>
      </c>
      <c r="Q37" s="230">
        <f>ROUND(E37*P37,2)</f>
        <v>0.2</v>
      </c>
      <c r="R37" s="231"/>
      <c r="S37" s="231" t="s">
        <v>248</v>
      </c>
      <c r="T37" s="231" t="s">
        <v>249</v>
      </c>
      <c r="U37" s="231">
        <v>7.3599999999999999E-2</v>
      </c>
      <c r="V37" s="231">
        <f>ROUND(E37*U37,2)</f>
        <v>0.22</v>
      </c>
      <c r="W37" s="231"/>
      <c r="X37" s="231" t="s">
        <v>191</v>
      </c>
      <c r="Y37" s="231" t="s">
        <v>192</v>
      </c>
      <c r="Z37" s="210"/>
      <c r="AA37" s="210"/>
      <c r="AB37" s="210"/>
      <c r="AC37" s="210"/>
      <c r="AD37" s="210"/>
      <c r="AE37" s="210"/>
      <c r="AF37" s="210"/>
      <c r="AG37" s="210" t="s">
        <v>193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1" t="s">
        <v>1892</v>
      </c>
      <c r="D38" s="264"/>
      <c r="E38" s="265">
        <v>3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>
      <c r="A39" s="235" t="s">
        <v>184</v>
      </c>
      <c r="B39" s="236" t="s">
        <v>128</v>
      </c>
      <c r="C39" s="254" t="s">
        <v>129</v>
      </c>
      <c r="D39" s="237"/>
      <c r="E39" s="238"/>
      <c r="F39" s="239"/>
      <c r="G39" s="240">
        <f>SUMIF(AG40:AG40,"&lt;&gt;NOR",G40:G40)</f>
        <v>0</v>
      </c>
      <c r="H39" s="234"/>
      <c r="I39" s="234">
        <f>SUM(I40:I40)</f>
        <v>0</v>
      </c>
      <c r="J39" s="234"/>
      <c r="K39" s="234">
        <f>SUM(K40:K40)</f>
        <v>0</v>
      </c>
      <c r="L39" s="234"/>
      <c r="M39" s="234">
        <f>SUM(M40:M40)</f>
        <v>0</v>
      </c>
      <c r="N39" s="233"/>
      <c r="O39" s="233">
        <f>SUM(O40:O40)</f>
        <v>0</v>
      </c>
      <c r="P39" s="233"/>
      <c r="Q39" s="233">
        <f>SUM(Q40:Q40)</f>
        <v>0</v>
      </c>
      <c r="R39" s="234"/>
      <c r="S39" s="234"/>
      <c r="T39" s="234"/>
      <c r="U39" s="234"/>
      <c r="V39" s="234">
        <f>SUM(V40:V40)</f>
        <v>0.06</v>
      </c>
      <c r="W39" s="234"/>
      <c r="X39" s="234"/>
      <c r="Y39" s="234"/>
      <c r="AG39" t="s">
        <v>185</v>
      </c>
    </row>
    <row r="40" spans="1:60" outlineLevel="1">
      <c r="A40" s="242">
        <v>10</v>
      </c>
      <c r="B40" s="243" t="s">
        <v>1297</v>
      </c>
      <c r="C40" s="256" t="s">
        <v>1298</v>
      </c>
      <c r="D40" s="244" t="s">
        <v>471</v>
      </c>
      <c r="E40" s="245">
        <v>3.7029999999999998</v>
      </c>
      <c r="F40" s="246"/>
      <c r="G40" s="247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248</v>
      </c>
      <c r="T40" s="231" t="s">
        <v>249</v>
      </c>
      <c r="U40" s="231">
        <v>1.6E-2</v>
      </c>
      <c r="V40" s="231">
        <f>ROUND(E40*U40,2)</f>
        <v>0.06</v>
      </c>
      <c r="W40" s="231"/>
      <c r="X40" s="231" t="s">
        <v>983</v>
      </c>
      <c r="Y40" s="231" t="s">
        <v>192</v>
      </c>
      <c r="Z40" s="210"/>
      <c r="AA40" s="210"/>
      <c r="AB40" s="210"/>
      <c r="AC40" s="210"/>
      <c r="AD40" s="210"/>
      <c r="AE40" s="210"/>
      <c r="AF40" s="210"/>
      <c r="AG40" s="210" t="s">
        <v>984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>
      <c r="A41" s="3"/>
      <c r="B41" s="4"/>
      <c r="C41" s="25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15</v>
      </c>
      <c r="AF41">
        <v>21</v>
      </c>
      <c r="AG41" t="s">
        <v>170</v>
      </c>
    </row>
    <row r="42" spans="1:60">
      <c r="A42" s="213"/>
      <c r="B42" s="214" t="s">
        <v>31</v>
      </c>
      <c r="C42" s="258"/>
      <c r="D42" s="215"/>
      <c r="E42" s="216"/>
      <c r="F42" s="216"/>
      <c r="G42" s="241">
        <f>G8+G39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241</v>
      </c>
    </row>
    <row r="43" spans="1:60">
      <c r="A43" s="3"/>
      <c r="B43" s="4"/>
      <c r="C43" s="257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>
      <c r="A44" s="3"/>
      <c r="B44" s="4"/>
      <c r="C44" s="257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>
      <c r="A45" s="217" t="s">
        <v>242</v>
      </c>
      <c r="B45" s="217"/>
      <c r="C45" s="259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>
      <c r="A46" s="218"/>
      <c r="B46" s="219"/>
      <c r="C46" s="260"/>
      <c r="D46" s="219"/>
      <c r="E46" s="219"/>
      <c r="F46" s="219"/>
      <c r="G46" s="220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G46" t="s">
        <v>243</v>
      </c>
    </row>
    <row r="47" spans="1:60">
      <c r="A47" s="221"/>
      <c r="B47" s="222"/>
      <c r="C47" s="261"/>
      <c r="D47" s="222"/>
      <c r="E47" s="222"/>
      <c r="F47" s="222"/>
      <c r="G47" s="22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>
      <c r="A48" s="221"/>
      <c r="B48" s="222"/>
      <c r="C48" s="261"/>
      <c r="D48" s="222"/>
      <c r="E48" s="222"/>
      <c r="F48" s="222"/>
      <c r="G48" s="22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>
      <c r="A49" s="221"/>
      <c r="B49" s="222"/>
      <c r="C49" s="261"/>
      <c r="D49" s="222"/>
      <c r="E49" s="222"/>
      <c r="F49" s="222"/>
      <c r="G49" s="22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>
      <c r="A50" s="224"/>
      <c r="B50" s="225"/>
      <c r="C50" s="262"/>
      <c r="D50" s="225"/>
      <c r="E50" s="225"/>
      <c r="F50" s="225"/>
      <c r="G50" s="226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>
      <c r="A51" s="3"/>
      <c r="B51" s="4"/>
      <c r="C51" s="257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>
      <c r="C52" s="263"/>
      <c r="D52" s="10"/>
      <c r="AG52" t="s">
        <v>244</v>
      </c>
    </row>
    <row r="53" spans="1:33">
      <c r="D53" s="10"/>
    </row>
    <row r="54" spans="1:33">
      <c r="D54" s="10"/>
    </row>
    <row r="55" spans="1:33">
      <c r="D55" s="10"/>
    </row>
    <row r="56" spans="1:33">
      <c r="D56" s="10"/>
    </row>
    <row r="57" spans="1:33">
      <c r="D57" s="10"/>
    </row>
    <row r="58" spans="1:33">
      <c r="D58" s="10"/>
    </row>
    <row r="59" spans="1:33">
      <c r="D59" s="10"/>
    </row>
    <row r="60" spans="1:33">
      <c r="D60" s="10"/>
    </row>
    <row r="61" spans="1:33">
      <c r="D61" s="10"/>
    </row>
    <row r="62" spans="1:33">
      <c r="D62" s="10"/>
    </row>
    <row r="63" spans="1:33">
      <c r="D63" s="10"/>
    </row>
    <row r="64" spans="1:33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45:C45"/>
    <mergeCell ref="A46:G5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64</v>
      </c>
      <c r="C4" s="202" t="s">
        <v>65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122</v>
      </c>
      <c r="C8" s="254" t="s">
        <v>123</v>
      </c>
      <c r="D8" s="237"/>
      <c r="E8" s="238"/>
      <c r="F8" s="239"/>
      <c r="G8" s="240">
        <f>SUMIF(AG9:AG38,"&lt;&gt;NOR",G9:G38)</f>
        <v>0</v>
      </c>
      <c r="H8" s="234"/>
      <c r="I8" s="234">
        <f>SUM(I9:I38)</f>
        <v>0</v>
      </c>
      <c r="J8" s="234"/>
      <c r="K8" s="234">
        <f>SUM(K9:K38)</f>
        <v>0</v>
      </c>
      <c r="L8" s="234"/>
      <c r="M8" s="234">
        <f>SUM(M9:M38)</f>
        <v>0</v>
      </c>
      <c r="N8" s="233"/>
      <c r="O8" s="233">
        <f>SUM(O9:O38)</f>
        <v>4.7799999999999994</v>
      </c>
      <c r="P8" s="233"/>
      <c r="Q8" s="233">
        <f>SUM(Q9:Q38)</f>
        <v>2.38</v>
      </c>
      <c r="R8" s="234"/>
      <c r="S8" s="234"/>
      <c r="T8" s="234"/>
      <c r="U8" s="234"/>
      <c r="V8" s="234">
        <f>SUM(V9:V38)</f>
        <v>8.06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1831</v>
      </c>
      <c r="C9" s="256" t="s">
        <v>1832</v>
      </c>
      <c r="D9" s="244" t="s">
        <v>541</v>
      </c>
      <c r="E9" s="245">
        <v>17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6.6000000000000003E-2</v>
      </c>
      <c r="O9" s="230">
        <f>ROUND(E9*N9,2)</f>
        <v>1.1200000000000001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0.17</v>
      </c>
      <c r="V9" s="231">
        <f>ROUND(E9*U9,2)</f>
        <v>2.89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1834</v>
      </c>
      <c r="D10" s="264"/>
      <c r="E10" s="265">
        <v>4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>
      <c r="A11" s="227"/>
      <c r="B11" s="228"/>
      <c r="C11" s="271" t="s">
        <v>1893</v>
      </c>
      <c r="D11" s="264"/>
      <c r="E11" s="265">
        <v>13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>
      <c r="A12" s="242">
        <v>2</v>
      </c>
      <c r="B12" s="243" t="s">
        <v>1839</v>
      </c>
      <c r="C12" s="256" t="s">
        <v>1840</v>
      </c>
      <c r="D12" s="244" t="s">
        <v>541</v>
      </c>
      <c r="E12" s="245">
        <v>2</v>
      </c>
      <c r="F12" s="246"/>
      <c r="G12" s="247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0.127</v>
      </c>
      <c r="O12" s="230">
        <f>ROUND(E12*N12,2)</f>
        <v>0.25</v>
      </c>
      <c r="P12" s="230">
        <v>0</v>
      </c>
      <c r="Q12" s="230">
        <f>ROUND(E12*P12,2)</f>
        <v>0</v>
      </c>
      <c r="R12" s="231"/>
      <c r="S12" s="231" t="s">
        <v>248</v>
      </c>
      <c r="T12" s="231" t="s">
        <v>249</v>
      </c>
      <c r="U12" s="231">
        <v>0.22</v>
      </c>
      <c r="V12" s="231">
        <f>ROUND(E12*U12,2)</f>
        <v>0.44</v>
      </c>
      <c r="W12" s="231"/>
      <c r="X12" s="231" t="s">
        <v>191</v>
      </c>
      <c r="Y12" s="231" t="s">
        <v>192</v>
      </c>
      <c r="Z12" s="210"/>
      <c r="AA12" s="210"/>
      <c r="AB12" s="210"/>
      <c r="AC12" s="210"/>
      <c r="AD12" s="210"/>
      <c r="AE12" s="210"/>
      <c r="AF12" s="210"/>
      <c r="AG12" s="210" t="s">
        <v>193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>
      <c r="A13" s="227"/>
      <c r="B13" s="228"/>
      <c r="C13" s="271" t="s">
        <v>1837</v>
      </c>
      <c r="D13" s="264"/>
      <c r="E13" s="265">
        <v>2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251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>
      <c r="A14" s="242">
        <v>3</v>
      </c>
      <c r="B14" s="243" t="s">
        <v>1841</v>
      </c>
      <c r="C14" s="256" t="s">
        <v>1842</v>
      </c>
      <c r="D14" s="244" t="s">
        <v>541</v>
      </c>
      <c r="E14" s="245">
        <v>15</v>
      </c>
      <c r="F14" s="246"/>
      <c r="G14" s="247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6.7000000000000004E-2</v>
      </c>
      <c r="O14" s="230">
        <f>ROUND(E14*N14,2)</f>
        <v>1.01</v>
      </c>
      <c r="P14" s="230">
        <v>0</v>
      </c>
      <c r="Q14" s="230">
        <f>ROUND(E14*P14,2)</f>
        <v>0</v>
      </c>
      <c r="R14" s="231"/>
      <c r="S14" s="231" t="s">
        <v>248</v>
      </c>
      <c r="T14" s="231" t="s">
        <v>249</v>
      </c>
      <c r="U14" s="231">
        <v>0.14799999999999999</v>
      </c>
      <c r="V14" s="231">
        <f>ROUND(E14*U14,2)</f>
        <v>2.2200000000000002</v>
      </c>
      <c r="W14" s="231"/>
      <c r="X14" s="231" t="s">
        <v>191</v>
      </c>
      <c r="Y14" s="231" t="s">
        <v>192</v>
      </c>
      <c r="Z14" s="210"/>
      <c r="AA14" s="210"/>
      <c r="AB14" s="210"/>
      <c r="AC14" s="210"/>
      <c r="AD14" s="210"/>
      <c r="AE14" s="210"/>
      <c r="AF14" s="210"/>
      <c r="AG14" s="210" t="s">
        <v>193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>
      <c r="A15" s="227"/>
      <c r="B15" s="228"/>
      <c r="C15" s="271" t="s">
        <v>1894</v>
      </c>
      <c r="D15" s="264"/>
      <c r="E15" s="265">
        <v>11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1" t="s">
        <v>1895</v>
      </c>
      <c r="D16" s="264"/>
      <c r="E16" s="265">
        <v>4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2">
        <v>4</v>
      </c>
      <c r="B17" s="243" t="s">
        <v>1845</v>
      </c>
      <c r="C17" s="256" t="s">
        <v>1846</v>
      </c>
      <c r="D17" s="244" t="s">
        <v>541</v>
      </c>
      <c r="E17" s="245">
        <v>6120</v>
      </c>
      <c r="F17" s="246"/>
      <c r="G17" s="247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248</v>
      </c>
      <c r="T17" s="231" t="s">
        <v>249</v>
      </c>
      <c r="U17" s="231">
        <v>0</v>
      </c>
      <c r="V17" s="231">
        <f>ROUND(E17*U17,2)</f>
        <v>0</v>
      </c>
      <c r="W17" s="231"/>
      <c r="X17" s="231" t="s">
        <v>191</v>
      </c>
      <c r="Y17" s="231" t="s">
        <v>192</v>
      </c>
      <c r="Z17" s="210"/>
      <c r="AA17" s="210"/>
      <c r="AB17" s="210"/>
      <c r="AC17" s="210"/>
      <c r="AD17" s="210"/>
      <c r="AE17" s="210"/>
      <c r="AF17" s="210"/>
      <c r="AG17" s="210" t="s">
        <v>193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>
      <c r="A18" s="227"/>
      <c r="B18" s="228"/>
      <c r="C18" s="272" t="s">
        <v>391</v>
      </c>
      <c r="D18" s="266"/>
      <c r="E18" s="267"/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>
      <c r="A19" s="227"/>
      <c r="B19" s="228"/>
      <c r="C19" s="273" t="s">
        <v>1848</v>
      </c>
      <c r="D19" s="266"/>
      <c r="E19" s="267">
        <v>4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251</v>
      </c>
      <c r="AH19" s="210">
        <v>2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>
      <c r="A20" s="227"/>
      <c r="B20" s="228"/>
      <c r="C20" s="273" t="s">
        <v>1896</v>
      </c>
      <c r="D20" s="266"/>
      <c r="E20" s="267">
        <v>13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2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>
      <c r="A21" s="227"/>
      <c r="B21" s="228"/>
      <c r="C21" s="274" t="s">
        <v>399</v>
      </c>
      <c r="D21" s="268"/>
      <c r="E21" s="269">
        <v>17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3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>
      <c r="A22" s="227"/>
      <c r="B22" s="228"/>
      <c r="C22" s="272" t="s">
        <v>400</v>
      </c>
      <c r="D22" s="266"/>
      <c r="E22" s="267"/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1" t="s">
        <v>1897</v>
      </c>
      <c r="D23" s="264"/>
      <c r="E23" s="265">
        <v>6120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42">
        <v>5</v>
      </c>
      <c r="B24" s="243" t="s">
        <v>1854</v>
      </c>
      <c r="C24" s="256" t="s">
        <v>1855</v>
      </c>
      <c r="D24" s="244" t="s">
        <v>541</v>
      </c>
      <c r="E24" s="245">
        <v>720</v>
      </c>
      <c r="F24" s="246"/>
      <c r="G24" s="247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248</v>
      </c>
      <c r="T24" s="231" t="s">
        <v>249</v>
      </c>
      <c r="U24" s="231">
        <v>0</v>
      </c>
      <c r="V24" s="231">
        <f>ROUND(E24*U24,2)</f>
        <v>0</v>
      </c>
      <c r="W24" s="231"/>
      <c r="X24" s="231" t="s">
        <v>191</v>
      </c>
      <c r="Y24" s="231" t="s">
        <v>192</v>
      </c>
      <c r="Z24" s="210"/>
      <c r="AA24" s="210"/>
      <c r="AB24" s="210"/>
      <c r="AC24" s="210"/>
      <c r="AD24" s="210"/>
      <c r="AE24" s="210"/>
      <c r="AF24" s="210"/>
      <c r="AG24" s="210" t="s">
        <v>193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>
      <c r="A25" s="227"/>
      <c r="B25" s="228"/>
      <c r="C25" s="271" t="s">
        <v>1898</v>
      </c>
      <c r="D25" s="264"/>
      <c r="E25" s="265">
        <v>720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42">
        <v>6</v>
      </c>
      <c r="B26" s="243" t="s">
        <v>1857</v>
      </c>
      <c r="C26" s="256" t="s">
        <v>1858</v>
      </c>
      <c r="D26" s="244" t="s">
        <v>541</v>
      </c>
      <c r="E26" s="245">
        <v>5400</v>
      </c>
      <c r="F26" s="246"/>
      <c r="G26" s="247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248</v>
      </c>
      <c r="T26" s="231" t="s">
        <v>249</v>
      </c>
      <c r="U26" s="231">
        <v>0</v>
      </c>
      <c r="V26" s="231">
        <f>ROUND(E26*U26,2)</f>
        <v>0</v>
      </c>
      <c r="W26" s="231"/>
      <c r="X26" s="231" t="s">
        <v>191</v>
      </c>
      <c r="Y26" s="231" t="s">
        <v>192</v>
      </c>
      <c r="Z26" s="210"/>
      <c r="AA26" s="210"/>
      <c r="AB26" s="210"/>
      <c r="AC26" s="210"/>
      <c r="AD26" s="210"/>
      <c r="AE26" s="210"/>
      <c r="AF26" s="210"/>
      <c r="AG26" s="210" t="s">
        <v>193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>
      <c r="A27" s="227"/>
      <c r="B27" s="228"/>
      <c r="C27" s="272" t="s">
        <v>391</v>
      </c>
      <c r="D27" s="266"/>
      <c r="E27" s="267"/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3" t="s">
        <v>1899</v>
      </c>
      <c r="D28" s="266"/>
      <c r="E28" s="267">
        <v>11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2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3" t="s">
        <v>1900</v>
      </c>
      <c r="D29" s="266"/>
      <c r="E29" s="267">
        <v>4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2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>
      <c r="A30" s="227"/>
      <c r="B30" s="228"/>
      <c r="C30" s="274" t="s">
        <v>399</v>
      </c>
      <c r="D30" s="268"/>
      <c r="E30" s="269">
        <v>15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3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>
      <c r="A31" s="227"/>
      <c r="B31" s="228"/>
      <c r="C31" s="272" t="s">
        <v>400</v>
      </c>
      <c r="D31" s="266"/>
      <c r="E31" s="267"/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>
      <c r="A32" s="227"/>
      <c r="B32" s="228"/>
      <c r="C32" s="271" t="s">
        <v>1901</v>
      </c>
      <c r="D32" s="264"/>
      <c r="E32" s="265">
        <v>5400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>
      <c r="A33" s="242">
        <v>7</v>
      </c>
      <c r="B33" s="243" t="s">
        <v>1862</v>
      </c>
      <c r="C33" s="256" t="s">
        <v>1863</v>
      </c>
      <c r="D33" s="244" t="s">
        <v>541</v>
      </c>
      <c r="E33" s="245">
        <v>17</v>
      </c>
      <c r="F33" s="246"/>
      <c r="G33" s="247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6.7000000000000004E-2</v>
      </c>
      <c r="O33" s="230">
        <f>ROUND(E33*N33,2)</f>
        <v>1.1399999999999999</v>
      </c>
      <c r="P33" s="230">
        <v>6.6000000000000003E-2</v>
      </c>
      <c r="Q33" s="230">
        <f>ROUND(E33*P33,2)</f>
        <v>1.1200000000000001</v>
      </c>
      <c r="R33" s="231"/>
      <c r="S33" s="231" t="s">
        <v>248</v>
      </c>
      <c r="T33" s="231" t="s">
        <v>249</v>
      </c>
      <c r="U33" s="231">
        <v>7.0000000000000007E-2</v>
      </c>
      <c r="V33" s="231">
        <f>ROUND(E33*U33,2)</f>
        <v>1.19</v>
      </c>
      <c r="W33" s="231"/>
      <c r="X33" s="231" t="s">
        <v>191</v>
      </c>
      <c r="Y33" s="231" t="s">
        <v>192</v>
      </c>
      <c r="Z33" s="210"/>
      <c r="AA33" s="210"/>
      <c r="AB33" s="210"/>
      <c r="AC33" s="210"/>
      <c r="AD33" s="210"/>
      <c r="AE33" s="210"/>
      <c r="AF33" s="210"/>
      <c r="AG33" s="210" t="s">
        <v>193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>
      <c r="A34" s="227"/>
      <c r="B34" s="228"/>
      <c r="C34" s="271" t="s">
        <v>1902</v>
      </c>
      <c r="D34" s="264"/>
      <c r="E34" s="265">
        <v>17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5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>
      <c r="A35" s="242">
        <v>8</v>
      </c>
      <c r="B35" s="243" t="s">
        <v>1865</v>
      </c>
      <c r="C35" s="256" t="s">
        <v>1866</v>
      </c>
      <c r="D35" s="244" t="s">
        <v>541</v>
      </c>
      <c r="E35" s="245">
        <v>2</v>
      </c>
      <c r="F35" s="246"/>
      <c r="G35" s="247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0.127</v>
      </c>
      <c r="O35" s="230">
        <f>ROUND(E35*N35,2)</f>
        <v>0.25</v>
      </c>
      <c r="P35" s="230">
        <v>0.127</v>
      </c>
      <c r="Q35" s="230">
        <f>ROUND(E35*P35,2)</f>
        <v>0.25</v>
      </c>
      <c r="R35" s="231"/>
      <c r="S35" s="231" t="s">
        <v>248</v>
      </c>
      <c r="T35" s="231" t="s">
        <v>249</v>
      </c>
      <c r="U35" s="231">
        <v>0.11</v>
      </c>
      <c r="V35" s="231">
        <f>ROUND(E35*U35,2)</f>
        <v>0.22</v>
      </c>
      <c r="W35" s="231"/>
      <c r="X35" s="231" t="s">
        <v>191</v>
      </c>
      <c r="Y35" s="231" t="s">
        <v>192</v>
      </c>
      <c r="Z35" s="210"/>
      <c r="AA35" s="210"/>
      <c r="AB35" s="210"/>
      <c r="AC35" s="210"/>
      <c r="AD35" s="210"/>
      <c r="AE35" s="210"/>
      <c r="AF35" s="210"/>
      <c r="AG35" s="210" t="s">
        <v>193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>
      <c r="A36" s="227"/>
      <c r="B36" s="228"/>
      <c r="C36" s="271" t="s">
        <v>1867</v>
      </c>
      <c r="D36" s="264"/>
      <c r="E36" s="265">
        <v>2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5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2">
        <v>9</v>
      </c>
      <c r="B37" s="243" t="s">
        <v>1868</v>
      </c>
      <c r="C37" s="256" t="s">
        <v>1869</v>
      </c>
      <c r="D37" s="244" t="s">
        <v>541</v>
      </c>
      <c r="E37" s="245">
        <v>15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6.7000000000000004E-2</v>
      </c>
      <c r="O37" s="230">
        <f>ROUND(E37*N37,2)</f>
        <v>1.01</v>
      </c>
      <c r="P37" s="230">
        <v>6.7000000000000004E-2</v>
      </c>
      <c r="Q37" s="230">
        <f>ROUND(E37*P37,2)</f>
        <v>1.01</v>
      </c>
      <c r="R37" s="231"/>
      <c r="S37" s="231" t="s">
        <v>248</v>
      </c>
      <c r="T37" s="231" t="s">
        <v>249</v>
      </c>
      <c r="U37" s="231">
        <v>7.3599999999999999E-2</v>
      </c>
      <c r="V37" s="231">
        <f>ROUND(E37*U37,2)</f>
        <v>1.1000000000000001</v>
      </c>
      <c r="W37" s="231"/>
      <c r="X37" s="231" t="s">
        <v>191</v>
      </c>
      <c r="Y37" s="231" t="s">
        <v>192</v>
      </c>
      <c r="Z37" s="210"/>
      <c r="AA37" s="210"/>
      <c r="AB37" s="210"/>
      <c r="AC37" s="210"/>
      <c r="AD37" s="210"/>
      <c r="AE37" s="210"/>
      <c r="AF37" s="210"/>
      <c r="AG37" s="210" t="s">
        <v>193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1" t="s">
        <v>1903</v>
      </c>
      <c r="D38" s="264"/>
      <c r="E38" s="265">
        <v>15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>
      <c r="A39" s="235" t="s">
        <v>184</v>
      </c>
      <c r="B39" s="236" t="s">
        <v>128</v>
      </c>
      <c r="C39" s="254" t="s">
        <v>129</v>
      </c>
      <c r="D39" s="237"/>
      <c r="E39" s="238"/>
      <c r="F39" s="239"/>
      <c r="G39" s="240">
        <f>SUMIF(AG40:AG40,"&lt;&gt;NOR",G40:G40)</f>
        <v>0</v>
      </c>
      <c r="H39" s="234"/>
      <c r="I39" s="234">
        <f>SUM(I40:I40)</f>
        <v>0</v>
      </c>
      <c r="J39" s="234"/>
      <c r="K39" s="234">
        <f>SUM(K40:K40)</f>
        <v>0</v>
      </c>
      <c r="L39" s="234"/>
      <c r="M39" s="234">
        <f>SUM(M40:M40)</f>
        <v>0</v>
      </c>
      <c r="N39" s="233"/>
      <c r="O39" s="233">
        <f>SUM(O40:O40)</f>
        <v>0</v>
      </c>
      <c r="P39" s="233"/>
      <c r="Q39" s="233">
        <f>SUM(Q40:Q40)</f>
        <v>0</v>
      </c>
      <c r="R39" s="234"/>
      <c r="S39" s="234"/>
      <c r="T39" s="234"/>
      <c r="U39" s="234"/>
      <c r="V39" s="234">
        <f>SUM(V40:V40)</f>
        <v>1.86</v>
      </c>
      <c r="W39" s="234"/>
      <c r="X39" s="234"/>
      <c r="Y39" s="234"/>
      <c r="AG39" t="s">
        <v>185</v>
      </c>
    </row>
    <row r="40" spans="1:60" outlineLevel="1">
      <c r="A40" s="242">
        <v>10</v>
      </c>
      <c r="B40" s="243" t="s">
        <v>981</v>
      </c>
      <c r="C40" s="256" t="s">
        <v>982</v>
      </c>
      <c r="D40" s="244" t="s">
        <v>471</v>
      </c>
      <c r="E40" s="245">
        <v>4.7789999999999999</v>
      </c>
      <c r="F40" s="246"/>
      <c r="G40" s="247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248</v>
      </c>
      <c r="T40" s="231" t="s">
        <v>249</v>
      </c>
      <c r="U40" s="231">
        <v>0.39</v>
      </c>
      <c r="V40" s="231">
        <f>ROUND(E40*U40,2)</f>
        <v>1.86</v>
      </c>
      <c r="W40" s="231"/>
      <c r="X40" s="231" t="s">
        <v>983</v>
      </c>
      <c r="Y40" s="231" t="s">
        <v>192</v>
      </c>
      <c r="Z40" s="210"/>
      <c r="AA40" s="210"/>
      <c r="AB40" s="210"/>
      <c r="AC40" s="210"/>
      <c r="AD40" s="210"/>
      <c r="AE40" s="210"/>
      <c r="AF40" s="210"/>
      <c r="AG40" s="210" t="s">
        <v>984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>
      <c r="A41" s="3"/>
      <c r="B41" s="4"/>
      <c r="C41" s="25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15</v>
      </c>
      <c r="AF41">
        <v>21</v>
      </c>
      <c r="AG41" t="s">
        <v>170</v>
      </c>
    </row>
    <row r="42" spans="1:60">
      <c r="A42" s="213"/>
      <c r="B42" s="214" t="s">
        <v>31</v>
      </c>
      <c r="C42" s="258"/>
      <c r="D42" s="215"/>
      <c r="E42" s="216"/>
      <c r="F42" s="216"/>
      <c r="G42" s="241">
        <f>G8+G39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241</v>
      </c>
    </row>
    <row r="43" spans="1:60">
      <c r="A43" s="3"/>
      <c r="B43" s="4"/>
      <c r="C43" s="257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>
      <c r="A44" s="3"/>
      <c r="B44" s="4"/>
      <c r="C44" s="257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>
      <c r="A45" s="217" t="s">
        <v>242</v>
      </c>
      <c r="B45" s="217"/>
      <c r="C45" s="259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>
      <c r="A46" s="218"/>
      <c r="B46" s="219"/>
      <c r="C46" s="260"/>
      <c r="D46" s="219"/>
      <c r="E46" s="219"/>
      <c r="F46" s="219"/>
      <c r="G46" s="220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G46" t="s">
        <v>243</v>
      </c>
    </row>
    <row r="47" spans="1:60">
      <c r="A47" s="221"/>
      <c r="B47" s="222"/>
      <c r="C47" s="261"/>
      <c r="D47" s="222"/>
      <c r="E47" s="222"/>
      <c r="F47" s="222"/>
      <c r="G47" s="22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>
      <c r="A48" s="221"/>
      <c r="B48" s="222"/>
      <c r="C48" s="261"/>
      <c r="D48" s="222"/>
      <c r="E48" s="222"/>
      <c r="F48" s="222"/>
      <c r="G48" s="22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>
      <c r="A49" s="221"/>
      <c r="B49" s="222"/>
      <c r="C49" s="261"/>
      <c r="D49" s="222"/>
      <c r="E49" s="222"/>
      <c r="F49" s="222"/>
      <c r="G49" s="22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>
      <c r="A50" s="224"/>
      <c r="B50" s="225"/>
      <c r="C50" s="262"/>
      <c r="D50" s="225"/>
      <c r="E50" s="225"/>
      <c r="F50" s="225"/>
      <c r="G50" s="226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>
      <c r="A51" s="3"/>
      <c r="B51" s="4"/>
      <c r="C51" s="257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>
      <c r="C52" s="263"/>
      <c r="D52" s="10"/>
      <c r="AG52" t="s">
        <v>244</v>
      </c>
    </row>
    <row r="53" spans="1:33">
      <c r="D53" s="10"/>
    </row>
    <row r="54" spans="1:33">
      <c r="D54" s="10"/>
    </row>
    <row r="55" spans="1:33">
      <c r="D55" s="10"/>
    </row>
    <row r="56" spans="1:33">
      <c r="D56" s="10"/>
    </row>
    <row r="57" spans="1:33">
      <c r="D57" s="10"/>
    </row>
    <row r="58" spans="1:33">
      <c r="D58" s="10"/>
    </row>
    <row r="59" spans="1:33">
      <c r="D59" s="10"/>
    </row>
    <row r="60" spans="1:33">
      <c r="D60" s="10"/>
    </row>
    <row r="61" spans="1:33">
      <c r="D61" s="10"/>
    </row>
    <row r="62" spans="1:33">
      <c r="D62" s="10"/>
    </row>
    <row r="63" spans="1:33">
      <c r="D63" s="10"/>
    </row>
    <row r="64" spans="1:33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45:C45"/>
    <mergeCell ref="A46:G5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66</v>
      </c>
      <c r="C4" s="202" t="s">
        <v>67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122</v>
      </c>
      <c r="C8" s="254" t="s">
        <v>123</v>
      </c>
      <c r="D8" s="237"/>
      <c r="E8" s="238"/>
      <c r="F8" s="239"/>
      <c r="G8" s="240">
        <f>SUMIF(AG9:AG53,"&lt;&gt;NOR",G9:G53)</f>
        <v>0</v>
      </c>
      <c r="H8" s="234"/>
      <c r="I8" s="234">
        <f>SUM(I9:I53)</f>
        <v>0</v>
      </c>
      <c r="J8" s="234"/>
      <c r="K8" s="234">
        <f>SUM(K9:K53)</f>
        <v>0</v>
      </c>
      <c r="L8" s="234"/>
      <c r="M8" s="234">
        <f>SUM(M9:M53)</f>
        <v>0</v>
      </c>
      <c r="N8" s="233"/>
      <c r="O8" s="233">
        <f>SUM(O9:O53)</f>
        <v>2.7799999999999994</v>
      </c>
      <c r="P8" s="233"/>
      <c r="Q8" s="233">
        <f>SUM(Q9:Q53)</f>
        <v>1.38</v>
      </c>
      <c r="R8" s="234"/>
      <c r="S8" s="234"/>
      <c r="T8" s="234"/>
      <c r="U8" s="234"/>
      <c r="V8" s="234">
        <f>SUM(V9:V53)</f>
        <v>8.0400000000000009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1831</v>
      </c>
      <c r="C9" s="256" t="s">
        <v>1832</v>
      </c>
      <c r="D9" s="244" t="s">
        <v>541</v>
      </c>
      <c r="E9" s="245">
        <v>17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6.6000000000000003E-2</v>
      </c>
      <c r="O9" s="230">
        <f>ROUND(E9*N9,2)</f>
        <v>1.1200000000000001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0.17</v>
      </c>
      <c r="V9" s="231">
        <f>ROUND(E9*U9,2)</f>
        <v>2.89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1878</v>
      </c>
      <c r="D10" s="264"/>
      <c r="E10" s="265">
        <v>1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>
      <c r="A11" s="227"/>
      <c r="B11" s="228"/>
      <c r="C11" s="271" t="s">
        <v>1834</v>
      </c>
      <c r="D11" s="264"/>
      <c r="E11" s="265">
        <v>4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>
      <c r="A12" s="227"/>
      <c r="B12" s="228"/>
      <c r="C12" s="271" t="s">
        <v>1904</v>
      </c>
      <c r="D12" s="264"/>
      <c r="E12" s="265">
        <v>4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>
      <c r="A13" s="227"/>
      <c r="B13" s="228"/>
      <c r="C13" s="271" t="s">
        <v>1881</v>
      </c>
      <c r="D13" s="264"/>
      <c r="E13" s="265">
        <v>4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251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>
      <c r="A14" s="227"/>
      <c r="B14" s="228"/>
      <c r="C14" s="271" t="s">
        <v>1905</v>
      </c>
      <c r="D14" s="264"/>
      <c r="E14" s="265">
        <v>2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>
      <c r="A15" s="227"/>
      <c r="B15" s="228"/>
      <c r="C15" s="271" t="s">
        <v>1906</v>
      </c>
      <c r="D15" s="264"/>
      <c r="E15" s="265">
        <v>1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1" t="s">
        <v>1838</v>
      </c>
      <c r="D16" s="264"/>
      <c r="E16" s="265">
        <v>1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2">
        <v>2</v>
      </c>
      <c r="B17" s="243" t="s">
        <v>1839</v>
      </c>
      <c r="C17" s="256" t="s">
        <v>1840</v>
      </c>
      <c r="D17" s="244" t="s">
        <v>541</v>
      </c>
      <c r="E17" s="245">
        <v>1</v>
      </c>
      <c r="F17" s="246"/>
      <c r="G17" s="247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0.127</v>
      </c>
      <c r="O17" s="230">
        <f>ROUND(E17*N17,2)</f>
        <v>0.13</v>
      </c>
      <c r="P17" s="230">
        <v>0</v>
      </c>
      <c r="Q17" s="230">
        <f>ROUND(E17*P17,2)</f>
        <v>0</v>
      </c>
      <c r="R17" s="231"/>
      <c r="S17" s="231" t="s">
        <v>248</v>
      </c>
      <c r="T17" s="231" t="s">
        <v>249</v>
      </c>
      <c r="U17" s="231">
        <v>0.22</v>
      </c>
      <c r="V17" s="231">
        <f>ROUND(E17*U17,2)</f>
        <v>0.22</v>
      </c>
      <c r="W17" s="231"/>
      <c r="X17" s="231" t="s">
        <v>191</v>
      </c>
      <c r="Y17" s="231" t="s">
        <v>192</v>
      </c>
      <c r="Z17" s="210"/>
      <c r="AA17" s="210"/>
      <c r="AB17" s="210"/>
      <c r="AC17" s="210"/>
      <c r="AD17" s="210"/>
      <c r="AE17" s="210"/>
      <c r="AF17" s="210"/>
      <c r="AG17" s="210" t="s">
        <v>193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>
      <c r="A18" s="227"/>
      <c r="B18" s="228"/>
      <c r="C18" s="271" t="s">
        <v>1907</v>
      </c>
      <c r="D18" s="264"/>
      <c r="E18" s="265">
        <v>1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>
      <c r="A19" s="242">
        <v>3</v>
      </c>
      <c r="B19" s="243" t="s">
        <v>1841</v>
      </c>
      <c r="C19" s="256" t="s">
        <v>1842</v>
      </c>
      <c r="D19" s="244" t="s">
        <v>541</v>
      </c>
      <c r="E19" s="245">
        <v>2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6.7000000000000004E-2</v>
      </c>
      <c r="O19" s="230">
        <f>ROUND(E19*N19,2)</f>
        <v>0.13</v>
      </c>
      <c r="P19" s="230">
        <v>0</v>
      </c>
      <c r="Q19" s="230">
        <f>ROUND(E19*P19,2)</f>
        <v>0</v>
      </c>
      <c r="R19" s="231"/>
      <c r="S19" s="231" t="s">
        <v>248</v>
      </c>
      <c r="T19" s="231" t="s">
        <v>249</v>
      </c>
      <c r="U19" s="231">
        <v>0.14799999999999999</v>
      </c>
      <c r="V19" s="231">
        <f>ROUND(E19*U19,2)</f>
        <v>0.3</v>
      </c>
      <c r="W19" s="231"/>
      <c r="X19" s="231" t="s">
        <v>191</v>
      </c>
      <c r="Y19" s="231" t="s">
        <v>192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>
      <c r="A20" s="227"/>
      <c r="B20" s="228"/>
      <c r="C20" s="271" t="s">
        <v>1908</v>
      </c>
      <c r="D20" s="264"/>
      <c r="E20" s="265">
        <v>2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>
      <c r="A21" s="242">
        <v>4</v>
      </c>
      <c r="B21" s="243" t="s">
        <v>1845</v>
      </c>
      <c r="C21" s="256" t="s">
        <v>1846</v>
      </c>
      <c r="D21" s="244" t="s">
        <v>541</v>
      </c>
      <c r="E21" s="245">
        <v>3060</v>
      </c>
      <c r="F21" s="246"/>
      <c r="G21" s="247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248</v>
      </c>
      <c r="T21" s="231" t="s">
        <v>249</v>
      </c>
      <c r="U21" s="231">
        <v>0</v>
      </c>
      <c r="V21" s="231">
        <f>ROUND(E21*U21,2)</f>
        <v>0</v>
      </c>
      <c r="W21" s="231"/>
      <c r="X21" s="231" t="s">
        <v>191</v>
      </c>
      <c r="Y21" s="231" t="s">
        <v>192</v>
      </c>
      <c r="Z21" s="210"/>
      <c r="AA21" s="210"/>
      <c r="AB21" s="210"/>
      <c r="AC21" s="210"/>
      <c r="AD21" s="210"/>
      <c r="AE21" s="210"/>
      <c r="AF21" s="210"/>
      <c r="AG21" s="210" t="s">
        <v>193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>
      <c r="A22" s="227"/>
      <c r="B22" s="228"/>
      <c r="C22" s="272" t="s">
        <v>391</v>
      </c>
      <c r="D22" s="266"/>
      <c r="E22" s="267"/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3" t="s">
        <v>1884</v>
      </c>
      <c r="D23" s="266"/>
      <c r="E23" s="267">
        <v>1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2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>
      <c r="A24" s="227"/>
      <c r="B24" s="228"/>
      <c r="C24" s="273" t="s">
        <v>1848</v>
      </c>
      <c r="D24" s="266"/>
      <c r="E24" s="267">
        <v>4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2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3">
      <c r="A25" s="227"/>
      <c r="B25" s="228"/>
      <c r="C25" s="273" t="s">
        <v>1909</v>
      </c>
      <c r="D25" s="266"/>
      <c r="E25" s="267">
        <v>4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2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>
      <c r="A26" s="227"/>
      <c r="B26" s="228"/>
      <c r="C26" s="273" t="s">
        <v>1887</v>
      </c>
      <c r="D26" s="266"/>
      <c r="E26" s="267">
        <v>4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>
        <v>2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>
      <c r="A27" s="227"/>
      <c r="B27" s="228"/>
      <c r="C27" s="273" t="s">
        <v>1910</v>
      </c>
      <c r="D27" s="266"/>
      <c r="E27" s="267">
        <v>2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2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3" t="s">
        <v>1911</v>
      </c>
      <c r="D28" s="266"/>
      <c r="E28" s="267">
        <v>1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2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3" t="s">
        <v>1852</v>
      </c>
      <c r="D29" s="266"/>
      <c r="E29" s="267">
        <v>1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2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>
      <c r="A30" s="227"/>
      <c r="B30" s="228"/>
      <c r="C30" s="274" t="s">
        <v>399</v>
      </c>
      <c r="D30" s="268"/>
      <c r="E30" s="269">
        <v>17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3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>
      <c r="A31" s="227"/>
      <c r="B31" s="228"/>
      <c r="C31" s="272" t="s">
        <v>400</v>
      </c>
      <c r="D31" s="266"/>
      <c r="E31" s="267"/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>
      <c r="A32" s="227"/>
      <c r="B32" s="228"/>
      <c r="C32" s="271" t="s">
        <v>1912</v>
      </c>
      <c r="D32" s="264"/>
      <c r="E32" s="265">
        <v>3060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>
      <c r="A33" s="242">
        <v>5</v>
      </c>
      <c r="B33" s="243" t="s">
        <v>1854</v>
      </c>
      <c r="C33" s="256" t="s">
        <v>1855</v>
      </c>
      <c r="D33" s="244" t="s">
        <v>541</v>
      </c>
      <c r="E33" s="245">
        <v>180</v>
      </c>
      <c r="F33" s="246"/>
      <c r="G33" s="247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248</v>
      </c>
      <c r="T33" s="231" t="s">
        <v>249</v>
      </c>
      <c r="U33" s="231">
        <v>0</v>
      </c>
      <c r="V33" s="231">
        <f>ROUND(E33*U33,2)</f>
        <v>0</v>
      </c>
      <c r="W33" s="231"/>
      <c r="X33" s="231" t="s">
        <v>191</v>
      </c>
      <c r="Y33" s="231" t="s">
        <v>192</v>
      </c>
      <c r="Z33" s="210"/>
      <c r="AA33" s="210"/>
      <c r="AB33" s="210"/>
      <c r="AC33" s="210"/>
      <c r="AD33" s="210"/>
      <c r="AE33" s="210"/>
      <c r="AF33" s="210"/>
      <c r="AG33" s="210" t="s">
        <v>193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>
      <c r="A34" s="227"/>
      <c r="B34" s="228"/>
      <c r="C34" s="271" t="s">
        <v>1913</v>
      </c>
      <c r="D34" s="264"/>
      <c r="E34" s="265">
        <v>180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>
      <c r="A35" s="242">
        <v>6</v>
      </c>
      <c r="B35" s="243" t="s">
        <v>1857</v>
      </c>
      <c r="C35" s="256" t="s">
        <v>1858</v>
      </c>
      <c r="D35" s="244" t="s">
        <v>541</v>
      </c>
      <c r="E35" s="245">
        <v>360</v>
      </c>
      <c r="F35" s="246"/>
      <c r="G35" s="247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248</v>
      </c>
      <c r="T35" s="231" t="s">
        <v>249</v>
      </c>
      <c r="U35" s="231">
        <v>0</v>
      </c>
      <c r="V35" s="231">
        <f>ROUND(E35*U35,2)</f>
        <v>0</v>
      </c>
      <c r="W35" s="231"/>
      <c r="X35" s="231" t="s">
        <v>191</v>
      </c>
      <c r="Y35" s="231" t="s">
        <v>192</v>
      </c>
      <c r="Z35" s="210"/>
      <c r="AA35" s="210"/>
      <c r="AB35" s="210"/>
      <c r="AC35" s="210"/>
      <c r="AD35" s="210"/>
      <c r="AE35" s="210"/>
      <c r="AF35" s="210"/>
      <c r="AG35" s="210" t="s">
        <v>193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>
      <c r="A36" s="227"/>
      <c r="B36" s="228"/>
      <c r="C36" s="271" t="s">
        <v>1914</v>
      </c>
      <c r="D36" s="264"/>
      <c r="E36" s="265">
        <v>360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2">
        <v>7</v>
      </c>
      <c r="B37" s="243" t="s">
        <v>1862</v>
      </c>
      <c r="C37" s="256" t="s">
        <v>1863</v>
      </c>
      <c r="D37" s="244" t="s">
        <v>541</v>
      </c>
      <c r="E37" s="245">
        <v>17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6.7000000000000004E-2</v>
      </c>
      <c r="O37" s="230">
        <f>ROUND(E37*N37,2)</f>
        <v>1.1399999999999999</v>
      </c>
      <c r="P37" s="230">
        <v>6.6000000000000003E-2</v>
      </c>
      <c r="Q37" s="230">
        <f>ROUND(E37*P37,2)</f>
        <v>1.1200000000000001</v>
      </c>
      <c r="R37" s="231"/>
      <c r="S37" s="231" t="s">
        <v>248</v>
      </c>
      <c r="T37" s="231" t="s">
        <v>249</v>
      </c>
      <c r="U37" s="231">
        <v>7.0000000000000007E-2</v>
      </c>
      <c r="V37" s="231">
        <f>ROUND(E37*U37,2)</f>
        <v>1.19</v>
      </c>
      <c r="W37" s="231"/>
      <c r="X37" s="231" t="s">
        <v>191</v>
      </c>
      <c r="Y37" s="231" t="s">
        <v>192</v>
      </c>
      <c r="Z37" s="210"/>
      <c r="AA37" s="210"/>
      <c r="AB37" s="210"/>
      <c r="AC37" s="210"/>
      <c r="AD37" s="210"/>
      <c r="AE37" s="210"/>
      <c r="AF37" s="210"/>
      <c r="AG37" s="210" t="s">
        <v>193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1" t="s">
        <v>1902</v>
      </c>
      <c r="D38" s="264"/>
      <c r="E38" s="265">
        <v>17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1">
      <c r="A39" s="242">
        <v>8</v>
      </c>
      <c r="B39" s="243" t="s">
        <v>1865</v>
      </c>
      <c r="C39" s="256" t="s">
        <v>1866</v>
      </c>
      <c r="D39" s="244" t="s">
        <v>541</v>
      </c>
      <c r="E39" s="245">
        <v>1</v>
      </c>
      <c r="F39" s="246"/>
      <c r="G39" s="247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0.127</v>
      </c>
      <c r="O39" s="230">
        <f>ROUND(E39*N39,2)</f>
        <v>0.13</v>
      </c>
      <c r="P39" s="230">
        <v>0.127</v>
      </c>
      <c r="Q39" s="230">
        <f>ROUND(E39*P39,2)</f>
        <v>0.13</v>
      </c>
      <c r="R39" s="231"/>
      <c r="S39" s="231" t="s">
        <v>248</v>
      </c>
      <c r="T39" s="231" t="s">
        <v>249</v>
      </c>
      <c r="U39" s="231">
        <v>0.11</v>
      </c>
      <c r="V39" s="231">
        <f>ROUND(E39*U39,2)</f>
        <v>0.11</v>
      </c>
      <c r="W39" s="231"/>
      <c r="X39" s="231" t="s">
        <v>191</v>
      </c>
      <c r="Y39" s="231" t="s">
        <v>192</v>
      </c>
      <c r="Z39" s="210"/>
      <c r="AA39" s="210"/>
      <c r="AB39" s="210"/>
      <c r="AC39" s="210"/>
      <c r="AD39" s="210"/>
      <c r="AE39" s="210"/>
      <c r="AF39" s="210"/>
      <c r="AG39" s="210" t="s">
        <v>193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>
      <c r="A40" s="227"/>
      <c r="B40" s="228"/>
      <c r="C40" s="271" t="s">
        <v>1915</v>
      </c>
      <c r="D40" s="264"/>
      <c r="E40" s="265">
        <v>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5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42">
        <v>9</v>
      </c>
      <c r="B41" s="243" t="s">
        <v>1868</v>
      </c>
      <c r="C41" s="256" t="s">
        <v>1869</v>
      </c>
      <c r="D41" s="244" t="s">
        <v>541</v>
      </c>
      <c r="E41" s="245">
        <v>2</v>
      </c>
      <c r="F41" s="246"/>
      <c r="G41" s="247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6.7000000000000004E-2</v>
      </c>
      <c r="O41" s="230">
        <f>ROUND(E41*N41,2)</f>
        <v>0.13</v>
      </c>
      <c r="P41" s="230">
        <v>6.7000000000000004E-2</v>
      </c>
      <c r="Q41" s="230">
        <f>ROUND(E41*P41,2)</f>
        <v>0.13</v>
      </c>
      <c r="R41" s="231"/>
      <c r="S41" s="231" t="s">
        <v>248</v>
      </c>
      <c r="T41" s="231" t="s">
        <v>249</v>
      </c>
      <c r="U41" s="231">
        <v>7.3599999999999999E-2</v>
      </c>
      <c r="V41" s="231">
        <f>ROUND(E41*U41,2)</f>
        <v>0.15</v>
      </c>
      <c r="W41" s="231"/>
      <c r="X41" s="231" t="s">
        <v>191</v>
      </c>
      <c r="Y41" s="231" t="s">
        <v>192</v>
      </c>
      <c r="Z41" s="210"/>
      <c r="AA41" s="210"/>
      <c r="AB41" s="210"/>
      <c r="AC41" s="210"/>
      <c r="AD41" s="210"/>
      <c r="AE41" s="210"/>
      <c r="AF41" s="210"/>
      <c r="AG41" s="210" t="s">
        <v>193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>
      <c r="A42" s="227"/>
      <c r="B42" s="228"/>
      <c r="C42" s="271" t="s">
        <v>1916</v>
      </c>
      <c r="D42" s="264"/>
      <c r="E42" s="265">
        <v>2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>
      <c r="A43" s="242">
        <v>10</v>
      </c>
      <c r="B43" s="243" t="s">
        <v>1917</v>
      </c>
      <c r="C43" s="256" t="s">
        <v>1918</v>
      </c>
      <c r="D43" s="244" t="s">
        <v>303</v>
      </c>
      <c r="E43" s="245">
        <v>36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1.2999999999999999E-4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248</v>
      </c>
      <c r="T43" s="231" t="s">
        <v>249</v>
      </c>
      <c r="U43" s="231">
        <v>2.1999999999999999E-2</v>
      </c>
      <c r="V43" s="231">
        <f>ROUND(E43*U43,2)</f>
        <v>0.79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1919</v>
      </c>
      <c r="D44" s="264"/>
      <c r="E44" s="265">
        <v>36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1">
      <c r="A45" s="242">
        <v>11</v>
      </c>
      <c r="B45" s="243" t="s">
        <v>1871</v>
      </c>
      <c r="C45" s="256" t="s">
        <v>1872</v>
      </c>
      <c r="D45" s="244" t="s">
        <v>247</v>
      </c>
      <c r="E45" s="245">
        <v>4.5</v>
      </c>
      <c r="F45" s="246"/>
      <c r="G45" s="247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1.08E-3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248</v>
      </c>
      <c r="T45" s="231" t="s">
        <v>249</v>
      </c>
      <c r="U45" s="231">
        <v>0.311</v>
      </c>
      <c r="V45" s="231">
        <f>ROUND(E45*U45,2)</f>
        <v>1.4</v>
      </c>
      <c r="W45" s="231"/>
      <c r="X45" s="231" t="s">
        <v>191</v>
      </c>
      <c r="Y45" s="231" t="s">
        <v>192</v>
      </c>
      <c r="Z45" s="210"/>
      <c r="AA45" s="210"/>
      <c r="AB45" s="210"/>
      <c r="AC45" s="210"/>
      <c r="AD45" s="210"/>
      <c r="AE45" s="210"/>
      <c r="AF45" s="210"/>
      <c r="AG45" s="210" t="s">
        <v>193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>
      <c r="A46" s="227"/>
      <c r="B46" s="228"/>
      <c r="C46" s="271" t="s">
        <v>1920</v>
      </c>
      <c r="D46" s="264"/>
      <c r="E46" s="265">
        <v>4.5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>
      <c r="A47" s="242">
        <v>12</v>
      </c>
      <c r="B47" s="243" t="s">
        <v>1921</v>
      </c>
      <c r="C47" s="256" t="s">
        <v>1922</v>
      </c>
      <c r="D47" s="244" t="s">
        <v>303</v>
      </c>
      <c r="E47" s="245">
        <v>36</v>
      </c>
      <c r="F47" s="246"/>
      <c r="G47" s="247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248</v>
      </c>
      <c r="T47" s="231" t="s">
        <v>249</v>
      </c>
      <c r="U47" s="231">
        <v>1.2E-2</v>
      </c>
      <c r="V47" s="231">
        <f>ROUND(E47*U47,2)</f>
        <v>0.43</v>
      </c>
      <c r="W47" s="231"/>
      <c r="X47" s="231" t="s">
        <v>191</v>
      </c>
      <c r="Y47" s="231" t="s">
        <v>192</v>
      </c>
      <c r="Z47" s="210"/>
      <c r="AA47" s="210"/>
      <c r="AB47" s="210"/>
      <c r="AC47" s="210"/>
      <c r="AD47" s="210"/>
      <c r="AE47" s="210"/>
      <c r="AF47" s="210"/>
      <c r="AG47" s="210" t="s">
        <v>193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>
      <c r="A48" s="227"/>
      <c r="B48" s="228"/>
      <c r="C48" s="271" t="s">
        <v>1923</v>
      </c>
      <c r="D48" s="264"/>
      <c r="E48" s="265">
        <v>36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5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>
      <c r="A49" s="242">
        <v>13</v>
      </c>
      <c r="B49" s="243" t="s">
        <v>1874</v>
      </c>
      <c r="C49" s="256" t="s">
        <v>1875</v>
      </c>
      <c r="D49" s="244" t="s">
        <v>247</v>
      </c>
      <c r="E49" s="245">
        <v>4.5</v>
      </c>
      <c r="F49" s="246"/>
      <c r="G49" s="247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248</v>
      </c>
      <c r="T49" s="231" t="s">
        <v>249</v>
      </c>
      <c r="U49" s="231">
        <v>0.125</v>
      </c>
      <c r="V49" s="231">
        <f>ROUND(E49*U49,2)</f>
        <v>0.56000000000000005</v>
      </c>
      <c r="W49" s="231"/>
      <c r="X49" s="231" t="s">
        <v>191</v>
      </c>
      <c r="Y49" s="231" t="s">
        <v>192</v>
      </c>
      <c r="Z49" s="210"/>
      <c r="AA49" s="210"/>
      <c r="AB49" s="210"/>
      <c r="AC49" s="210"/>
      <c r="AD49" s="210"/>
      <c r="AE49" s="210"/>
      <c r="AF49" s="210"/>
      <c r="AG49" s="210" t="s">
        <v>193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2">
      <c r="A50" s="227"/>
      <c r="B50" s="228"/>
      <c r="C50" s="271" t="s">
        <v>1924</v>
      </c>
      <c r="D50" s="264"/>
      <c r="E50" s="265">
        <v>4.5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5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>
      <c r="A51" s="242">
        <v>14</v>
      </c>
      <c r="B51" s="243" t="s">
        <v>922</v>
      </c>
      <c r="C51" s="256" t="s">
        <v>1877</v>
      </c>
      <c r="D51" s="244" t="s">
        <v>247</v>
      </c>
      <c r="E51" s="245">
        <v>9</v>
      </c>
      <c r="F51" s="246"/>
      <c r="G51" s="247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189</v>
      </c>
      <c r="T51" s="231" t="s">
        <v>190</v>
      </c>
      <c r="U51" s="231">
        <v>0</v>
      </c>
      <c r="V51" s="231">
        <f>ROUND(E51*U51,2)</f>
        <v>0</v>
      </c>
      <c r="W51" s="231"/>
      <c r="X51" s="231" t="s">
        <v>191</v>
      </c>
      <c r="Y51" s="231" t="s">
        <v>192</v>
      </c>
      <c r="Z51" s="210"/>
      <c r="AA51" s="210"/>
      <c r="AB51" s="210"/>
      <c r="AC51" s="210"/>
      <c r="AD51" s="210"/>
      <c r="AE51" s="210"/>
      <c r="AF51" s="210"/>
      <c r="AG51" s="210" t="s">
        <v>193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>
      <c r="A52" s="227"/>
      <c r="B52" s="228"/>
      <c r="C52" s="271" t="s">
        <v>1925</v>
      </c>
      <c r="D52" s="264"/>
      <c r="E52" s="265">
        <v>4.5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>
      <c r="A53" s="227"/>
      <c r="B53" s="228"/>
      <c r="C53" s="271" t="s">
        <v>1920</v>
      </c>
      <c r="D53" s="264"/>
      <c r="E53" s="265">
        <v>4.5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251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>
      <c r="A54" s="235" t="s">
        <v>184</v>
      </c>
      <c r="B54" s="236" t="s">
        <v>128</v>
      </c>
      <c r="C54" s="254" t="s">
        <v>129</v>
      </c>
      <c r="D54" s="237"/>
      <c r="E54" s="238"/>
      <c r="F54" s="239"/>
      <c r="G54" s="240">
        <f>SUMIF(AG55:AG55,"&lt;&gt;NOR",G55:G55)</f>
        <v>0</v>
      </c>
      <c r="H54" s="234"/>
      <c r="I54" s="234">
        <f>SUM(I55:I55)</f>
        <v>0</v>
      </c>
      <c r="J54" s="234"/>
      <c r="K54" s="234">
        <f>SUM(K55:K55)</f>
        <v>0</v>
      </c>
      <c r="L54" s="234"/>
      <c r="M54" s="234">
        <f>SUM(M55:M55)</f>
        <v>0</v>
      </c>
      <c r="N54" s="233"/>
      <c r="O54" s="233">
        <f>SUM(O55:O55)</f>
        <v>0</v>
      </c>
      <c r="P54" s="233"/>
      <c r="Q54" s="233">
        <f>SUM(Q55:Q55)</f>
        <v>0</v>
      </c>
      <c r="R54" s="234"/>
      <c r="S54" s="234"/>
      <c r="T54" s="234"/>
      <c r="U54" s="234"/>
      <c r="V54" s="234">
        <f>SUM(V55:V55)</f>
        <v>1.0900000000000001</v>
      </c>
      <c r="W54" s="234"/>
      <c r="X54" s="234"/>
      <c r="Y54" s="234"/>
      <c r="AG54" t="s">
        <v>185</v>
      </c>
    </row>
    <row r="55" spans="1:60" outlineLevel="1">
      <c r="A55" s="242">
        <v>15</v>
      </c>
      <c r="B55" s="243" t="s">
        <v>981</v>
      </c>
      <c r="C55" s="256" t="s">
        <v>982</v>
      </c>
      <c r="D55" s="244" t="s">
        <v>471</v>
      </c>
      <c r="E55" s="245">
        <v>2.7925399999999998</v>
      </c>
      <c r="F55" s="246"/>
      <c r="G55" s="247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248</v>
      </c>
      <c r="T55" s="231" t="s">
        <v>249</v>
      </c>
      <c r="U55" s="231">
        <v>0.39</v>
      </c>
      <c r="V55" s="231">
        <f>ROUND(E55*U55,2)</f>
        <v>1.0900000000000001</v>
      </c>
      <c r="W55" s="231"/>
      <c r="X55" s="231" t="s">
        <v>983</v>
      </c>
      <c r="Y55" s="231" t="s">
        <v>192</v>
      </c>
      <c r="Z55" s="210"/>
      <c r="AA55" s="210"/>
      <c r="AB55" s="210"/>
      <c r="AC55" s="210"/>
      <c r="AD55" s="210"/>
      <c r="AE55" s="210"/>
      <c r="AF55" s="210"/>
      <c r="AG55" s="210" t="s">
        <v>984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>
      <c r="A56" s="3"/>
      <c r="B56" s="4"/>
      <c r="C56" s="257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v>15</v>
      </c>
      <c r="AF56">
        <v>21</v>
      </c>
      <c r="AG56" t="s">
        <v>170</v>
      </c>
    </row>
    <row r="57" spans="1:60">
      <c r="A57" s="213"/>
      <c r="B57" s="214" t="s">
        <v>31</v>
      </c>
      <c r="C57" s="258"/>
      <c r="D57" s="215"/>
      <c r="E57" s="216"/>
      <c r="F57" s="216"/>
      <c r="G57" s="241">
        <f>G8+G54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f>SUMIF(L7:L55,AE56,G7:G55)</f>
        <v>0</v>
      </c>
      <c r="AF57">
        <f>SUMIF(L7:L55,AF56,G7:G55)</f>
        <v>0</v>
      </c>
      <c r="AG57" t="s">
        <v>241</v>
      </c>
    </row>
    <row r="58" spans="1:60">
      <c r="A58" s="3"/>
      <c r="B58" s="4"/>
      <c r="C58" s="257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>
      <c r="A59" s="3"/>
      <c r="B59" s="4"/>
      <c r="C59" s="257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>
      <c r="A60" s="217" t="s">
        <v>242</v>
      </c>
      <c r="B60" s="217"/>
      <c r="C60" s="259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>
      <c r="A61" s="218"/>
      <c r="B61" s="219"/>
      <c r="C61" s="260"/>
      <c r="D61" s="219"/>
      <c r="E61" s="219"/>
      <c r="F61" s="219"/>
      <c r="G61" s="220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G61" t="s">
        <v>243</v>
      </c>
    </row>
    <row r="62" spans="1:60">
      <c r="A62" s="221"/>
      <c r="B62" s="222"/>
      <c r="C62" s="261"/>
      <c r="D62" s="222"/>
      <c r="E62" s="222"/>
      <c r="F62" s="222"/>
      <c r="G62" s="22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>
      <c r="A63" s="221"/>
      <c r="B63" s="222"/>
      <c r="C63" s="261"/>
      <c r="D63" s="222"/>
      <c r="E63" s="222"/>
      <c r="F63" s="222"/>
      <c r="G63" s="22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>
      <c r="A64" s="221"/>
      <c r="B64" s="222"/>
      <c r="C64" s="261"/>
      <c r="D64" s="222"/>
      <c r="E64" s="222"/>
      <c r="F64" s="222"/>
      <c r="G64" s="22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>
      <c r="A65" s="224"/>
      <c r="B65" s="225"/>
      <c r="C65" s="262"/>
      <c r="D65" s="225"/>
      <c r="E65" s="225"/>
      <c r="F65" s="225"/>
      <c r="G65" s="226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>
      <c r="A66" s="3"/>
      <c r="B66" s="4"/>
      <c r="C66" s="257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>
      <c r="C67" s="263"/>
      <c r="D67" s="10"/>
      <c r="AG67" t="s">
        <v>244</v>
      </c>
    </row>
    <row r="68" spans="1:33">
      <c r="D68" s="10"/>
    </row>
    <row r="69" spans="1:33">
      <c r="D69" s="10"/>
    </row>
    <row r="70" spans="1:33">
      <c r="D70" s="10"/>
    </row>
    <row r="71" spans="1:33">
      <c r="D71" s="10"/>
    </row>
    <row r="72" spans="1:33">
      <c r="D72" s="10"/>
    </row>
    <row r="73" spans="1:33">
      <c r="D73" s="10"/>
    </row>
    <row r="74" spans="1:33">
      <c r="D74" s="10"/>
    </row>
    <row r="75" spans="1:33">
      <c r="D75" s="10"/>
    </row>
    <row r="76" spans="1:33">
      <c r="D76" s="10"/>
    </row>
    <row r="77" spans="1:33">
      <c r="D77" s="10"/>
    </row>
    <row r="78" spans="1:33">
      <c r="D78" s="10"/>
    </row>
    <row r="79" spans="1:33">
      <c r="D79" s="10"/>
    </row>
    <row r="80" spans="1:33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60:C60"/>
    <mergeCell ref="A61:G6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68</v>
      </c>
      <c r="C4" s="202" t="s">
        <v>69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SUMIF(AG9:AG61,"&lt;&gt;NOR",G9:G61)</f>
        <v>0</v>
      </c>
      <c r="H8" s="234"/>
      <c r="I8" s="234">
        <f>SUM(I9:I61)</f>
        <v>0</v>
      </c>
      <c r="J8" s="234"/>
      <c r="K8" s="234">
        <f>SUM(K9:K61)</f>
        <v>0</v>
      </c>
      <c r="L8" s="234"/>
      <c r="M8" s="234">
        <f>SUM(M9:M61)</f>
        <v>0</v>
      </c>
      <c r="N8" s="233"/>
      <c r="O8" s="233">
        <f>SUM(O9:O61)</f>
        <v>6.68</v>
      </c>
      <c r="P8" s="233"/>
      <c r="Q8" s="233">
        <f>SUM(Q9:Q61)</f>
        <v>0</v>
      </c>
      <c r="R8" s="234"/>
      <c r="S8" s="234"/>
      <c r="T8" s="234"/>
      <c r="U8" s="234"/>
      <c r="V8" s="234">
        <f>SUM(V9:V61)</f>
        <v>14.029999999999998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1926</v>
      </c>
      <c r="C9" s="256" t="s">
        <v>1927</v>
      </c>
      <c r="D9" s="244" t="s">
        <v>320</v>
      </c>
      <c r="E9" s="245">
        <v>3.8079999999999998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1.1499999999999999</v>
      </c>
      <c r="V9" s="231">
        <f>ROUND(E9*U9,2)</f>
        <v>4.38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2" t="s">
        <v>391</v>
      </c>
      <c r="D10" s="266"/>
      <c r="E10" s="267"/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>
      <c r="A11" s="227"/>
      <c r="B11" s="228"/>
      <c r="C11" s="273" t="s">
        <v>1928</v>
      </c>
      <c r="D11" s="266"/>
      <c r="E11" s="267">
        <v>1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2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>
      <c r="A12" s="227"/>
      <c r="B12" s="228"/>
      <c r="C12" s="273" t="s">
        <v>1929</v>
      </c>
      <c r="D12" s="266"/>
      <c r="E12" s="267">
        <v>4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2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>
      <c r="A13" s="227"/>
      <c r="B13" s="228"/>
      <c r="C13" s="273" t="s">
        <v>1930</v>
      </c>
      <c r="D13" s="266"/>
      <c r="E13" s="267">
        <v>1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251</v>
      </c>
      <c r="AH13" s="210">
        <v>2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>
      <c r="A14" s="227"/>
      <c r="B14" s="228"/>
      <c r="C14" s="273" t="s">
        <v>1931</v>
      </c>
      <c r="D14" s="266"/>
      <c r="E14" s="267">
        <v>1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2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>
      <c r="A15" s="227"/>
      <c r="B15" s="228"/>
      <c r="C15" s="273" t="s">
        <v>1932</v>
      </c>
      <c r="D15" s="266"/>
      <c r="E15" s="267">
        <v>4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2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3" t="s">
        <v>1933</v>
      </c>
      <c r="D16" s="266"/>
      <c r="E16" s="267">
        <v>8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2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3" t="s">
        <v>1934</v>
      </c>
      <c r="D17" s="266"/>
      <c r="E17" s="267">
        <v>1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>
        <v>2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>
      <c r="A18" s="227"/>
      <c r="B18" s="228"/>
      <c r="C18" s="273" t="s">
        <v>1935</v>
      </c>
      <c r="D18" s="266"/>
      <c r="E18" s="267">
        <v>11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2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>
      <c r="A19" s="227"/>
      <c r="B19" s="228"/>
      <c r="C19" s="273" t="s">
        <v>1936</v>
      </c>
      <c r="D19" s="266"/>
      <c r="E19" s="267">
        <v>1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251</v>
      </c>
      <c r="AH19" s="210">
        <v>2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>
      <c r="A20" s="227"/>
      <c r="B20" s="228"/>
      <c r="C20" s="273" t="s">
        <v>1937</v>
      </c>
      <c r="D20" s="266"/>
      <c r="E20" s="267">
        <v>2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2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>
      <c r="A21" s="227"/>
      <c r="B21" s="228"/>
      <c r="C21" s="274" t="s">
        <v>399</v>
      </c>
      <c r="D21" s="268"/>
      <c r="E21" s="269">
        <v>34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3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>
      <c r="A22" s="227"/>
      <c r="B22" s="228"/>
      <c r="C22" s="272" t="s">
        <v>400</v>
      </c>
      <c r="D22" s="266"/>
      <c r="E22" s="267"/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1" t="s">
        <v>1938</v>
      </c>
      <c r="D23" s="264"/>
      <c r="E23" s="265">
        <v>3.8079999999999998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42">
        <v>2</v>
      </c>
      <c r="B24" s="243" t="s">
        <v>1630</v>
      </c>
      <c r="C24" s="256" t="s">
        <v>1631</v>
      </c>
      <c r="D24" s="244" t="s">
        <v>247</v>
      </c>
      <c r="E24" s="245">
        <v>34</v>
      </c>
      <c r="F24" s="246"/>
      <c r="G24" s="247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248</v>
      </c>
      <c r="T24" s="231" t="s">
        <v>249</v>
      </c>
      <c r="U24" s="231">
        <v>0.17699999999999999</v>
      </c>
      <c r="V24" s="231">
        <f>ROUND(E24*U24,2)</f>
        <v>6.02</v>
      </c>
      <c r="W24" s="231"/>
      <c r="X24" s="231" t="s">
        <v>191</v>
      </c>
      <c r="Y24" s="231" t="s">
        <v>192</v>
      </c>
      <c r="Z24" s="210"/>
      <c r="AA24" s="210"/>
      <c r="AB24" s="210"/>
      <c r="AC24" s="210"/>
      <c r="AD24" s="210"/>
      <c r="AE24" s="210"/>
      <c r="AF24" s="210"/>
      <c r="AG24" s="210" t="s">
        <v>193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>
      <c r="A25" s="227"/>
      <c r="B25" s="228"/>
      <c r="C25" s="271" t="s">
        <v>1939</v>
      </c>
      <c r="D25" s="264"/>
      <c r="E25" s="265">
        <v>34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5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42">
        <v>3</v>
      </c>
      <c r="B26" s="243" t="s">
        <v>515</v>
      </c>
      <c r="C26" s="256" t="s">
        <v>516</v>
      </c>
      <c r="D26" s="244" t="s">
        <v>247</v>
      </c>
      <c r="E26" s="245">
        <v>34</v>
      </c>
      <c r="F26" s="246"/>
      <c r="G26" s="247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248</v>
      </c>
      <c r="T26" s="231" t="s">
        <v>249</v>
      </c>
      <c r="U26" s="231">
        <v>0.09</v>
      </c>
      <c r="V26" s="231">
        <f>ROUND(E26*U26,2)</f>
        <v>3.06</v>
      </c>
      <c r="W26" s="231"/>
      <c r="X26" s="231" t="s">
        <v>191</v>
      </c>
      <c r="Y26" s="231" t="s">
        <v>192</v>
      </c>
      <c r="Z26" s="210"/>
      <c r="AA26" s="210"/>
      <c r="AB26" s="210"/>
      <c r="AC26" s="210"/>
      <c r="AD26" s="210"/>
      <c r="AE26" s="210"/>
      <c r="AF26" s="210"/>
      <c r="AG26" s="210" t="s">
        <v>193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>
      <c r="A27" s="227"/>
      <c r="B27" s="228"/>
      <c r="C27" s="272" t="s">
        <v>391</v>
      </c>
      <c r="D27" s="266"/>
      <c r="E27" s="267"/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3" t="s">
        <v>1928</v>
      </c>
      <c r="D28" s="266"/>
      <c r="E28" s="267">
        <v>1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2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3" t="s">
        <v>1929</v>
      </c>
      <c r="D29" s="266"/>
      <c r="E29" s="267">
        <v>4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2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>
      <c r="A30" s="227"/>
      <c r="B30" s="228"/>
      <c r="C30" s="273" t="s">
        <v>1930</v>
      </c>
      <c r="D30" s="266"/>
      <c r="E30" s="267">
        <v>1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2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>
      <c r="A31" s="227"/>
      <c r="B31" s="228"/>
      <c r="C31" s="273" t="s">
        <v>1931</v>
      </c>
      <c r="D31" s="266"/>
      <c r="E31" s="267">
        <v>1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2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>
      <c r="A32" s="227"/>
      <c r="B32" s="228"/>
      <c r="C32" s="273" t="s">
        <v>1932</v>
      </c>
      <c r="D32" s="266"/>
      <c r="E32" s="267">
        <v>4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>
        <v>2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>
      <c r="A33" s="227"/>
      <c r="B33" s="228"/>
      <c r="C33" s="273" t="s">
        <v>1933</v>
      </c>
      <c r="D33" s="266"/>
      <c r="E33" s="267">
        <v>8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2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>
      <c r="A34" s="227"/>
      <c r="B34" s="228"/>
      <c r="C34" s="273" t="s">
        <v>1934</v>
      </c>
      <c r="D34" s="266"/>
      <c r="E34" s="267">
        <v>1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2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>
      <c r="A35" s="227"/>
      <c r="B35" s="228"/>
      <c r="C35" s="273" t="s">
        <v>1935</v>
      </c>
      <c r="D35" s="266"/>
      <c r="E35" s="267">
        <v>11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>
        <v>2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>
      <c r="A36" s="227"/>
      <c r="B36" s="228"/>
      <c r="C36" s="273" t="s">
        <v>1936</v>
      </c>
      <c r="D36" s="266"/>
      <c r="E36" s="267">
        <v>1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2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>
      <c r="A37" s="227"/>
      <c r="B37" s="228"/>
      <c r="C37" s="273" t="s">
        <v>1937</v>
      </c>
      <c r="D37" s="266"/>
      <c r="E37" s="267">
        <v>2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>
        <v>2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>
      <c r="A38" s="227"/>
      <c r="B38" s="228"/>
      <c r="C38" s="274" t="s">
        <v>399</v>
      </c>
      <c r="D38" s="268"/>
      <c r="E38" s="269">
        <v>34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3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>
      <c r="A39" s="227"/>
      <c r="B39" s="228"/>
      <c r="C39" s="272" t="s">
        <v>400</v>
      </c>
      <c r="D39" s="266"/>
      <c r="E39" s="267"/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>
      <c r="A40" s="227"/>
      <c r="B40" s="228"/>
      <c r="C40" s="271" t="s">
        <v>1940</v>
      </c>
      <c r="D40" s="264"/>
      <c r="E40" s="265">
        <v>34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>
      <c r="A41" s="242">
        <v>4</v>
      </c>
      <c r="B41" s="243" t="s">
        <v>522</v>
      </c>
      <c r="C41" s="256" t="s">
        <v>523</v>
      </c>
      <c r="D41" s="244" t="s">
        <v>247</v>
      </c>
      <c r="E41" s="245">
        <v>34</v>
      </c>
      <c r="F41" s="246"/>
      <c r="G41" s="247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248</v>
      </c>
      <c r="T41" s="231" t="s">
        <v>249</v>
      </c>
      <c r="U41" s="231">
        <v>1E-3</v>
      </c>
      <c r="V41" s="231">
        <f>ROUND(E41*U41,2)</f>
        <v>0.03</v>
      </c>
      <c r="W41" s="231"/>
      <c r="X41" s="231" t="s">
        <v>191</v>
      </c>
      <c r="Y41" s="231" t="s">
        <v>192</v>
      </c>
      <c r="Z41" s="210"/>
      <c r="AA41" s="210"/>
      <c r="AB41" s="210"/>
      <c r="AC41" s="210"/>
      <c r="AD41" s="210"/>
      <c r="AE41" s="210"/>
      <c r="AF41" s="210"/>
      <c r="AG41" s="210" t="s">
        <v>193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>
      <c r="A42" s="227"/>
      <c r="B42" s="228"/>
      <c r="C42" s="271" t="s">
        <v>1939</v>
      </c>
      <c r="D42" s="264"/>
      <c r="E42" s="265">
        <v>34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42">
        <v>5</v>
      </c>
      <c r="B43" s="243" t="s">
        <v>524</v>
      </c>
      <c r="C43" s="256" t="s">
        <v>525</v>
      </c>
      <c r="D43" s="244" t="s">
        <v>247</v>
      </c>
      <c r="E43" s="245">
        <v>34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248</v>
      </c>
      <c r="T43" s="231" t="s">
        <v>249</v>
      </c>
      <c r="U43" s="231">
        <v>1.4999999999999999E-2</v>
      </c>
      <c r="V43" s="231">
        <f>ROUND(E43*U43,2)</f>
        <v>0.51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1939</v>
      </c>
      <c r="D44" s="264"/>
      <c r="E44" s="265">
        <v>34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5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42">
        <v>6</v>
      </c>
      <c r="B45" s="243" t="s">
        <v>526</v>
      </c>
      <c r="C45" s="256" t="s">
        <v>527</v>
      </c>
      <c r="D45" s="244" t="s">
        <v>247</v>
      </c>
      <c r="E45" s="245">
        <v>34</v>
      </c>
      <c r="F45" s="246"/>
      <c r="G45" s="247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248</v>
      </c>
      <c r="T45" s="231" t="s">
        <v>249</v>
      </c>
      <c r="U45" s="231">
        <v>1E-3</v>
      </c>
      <c r="V45" s="231">
        <f>ROUND(E45*U45,2)</f>
        <v>0.03</v>
      </c>
      <c r="W45" s="231"/>
      <c r="X45" s="231" t="s">
        <v>191</v>
      </c>
      <c r="Y45" s="231" t="s">
        <v>192</v>
      </c>
      <c r="Z45" s="210"/>
      <c r="AA45" s="210"/>
      <c r="AB45" s="210"/>
      <c r="AC45" s="210"/>
      <c r="AD45" s="210"/>
      <c r="AE45" s="210"/>
      <c r="AF45" s="210"/>
      <c r="AG45" s="210" t="s">
        <v>193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>
      <c r="A46" s="227"/>
      <c r="B46" s="228"/>
      <c r="C46" s="271" t="s">
        <v>1939</v>
      </c>
      <c r="D46" s="264"/>
      <c r="E46" s="265">
        <v>34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5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>
      <c r="A47" s="242">
        <v>7</v>
      </c>
      <c r="B47" s="243" t="s">
        <v>581</v>
      </c>
      <c r="C47" s="256" t="s">
        <v>582</v>
      </c>
      <c r="D47" s="244" t="s">
        <v>320</v>
      </c>
      <c r="E47" s="245">
        <v>3.9984000000000002</v>
      </c>
      <c r="F47" s="246"/>
      <c r="G47" s="247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1.67</v>
      </c>
      <c r="O47" s="230">
        <f>ROUND(E47*N47,2)</f>
        <v>6.68</v>
      </c>
      <c r="P47" s="230">
        <v>0</v>
      </c>
      <c r="Q47" s="230">
        <f>ROUND(E47*P47,2)</f>
        <v>0</v>
      </c>
      <c r="R47" s="231" t="s">
        <v>575</v>
      </c>
      <c r="S47" s="231" t="s">
        <v>249</v>
      </c>
      <c r="T47" s="231" t="s">
        <v>249</v>
      </c>
      <c r="U47" s="231">
        <v>0</v>
      </c>
      <c r="V47" s="231">
        <f>ROUND(E47*U47,2)</f>
        <v>0</v>
      </c>
      <c r="W47" s="231"/>
      <c r="X47" s="231" t="s">
        <v>576</v>
      </c>
      <c r="Y47" s="231" t="s">
        <v>192</v>
      </c>
      <c r="Z47" s="210"/>
      <c r="AA47" s="210"/>
      <c r="AB47" s="210"/>
      <c r="AC47" s="210"/>
      <c r="AD47" s="210"/>
      <c r="AE47" s="210"/>
      <c r="AF47" s="210"/>
      <c r="AG47" s="210" t="s">
        <v>577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>
      <c r="A48" s="227"/>
      <c r="B48" s="228"/>
      <c r="C48" s="272" t="s">
        <v>391</v>
      </c>
      <c r="D48" s="266"/>
      <c r="E48" s="267"/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>
      <c r="A49" s="227"/>
      <c r="B49" s="228"/>
      <c r="C49" s="273" t="s">
        <v>1928</v>
      </c>
      <c r="D49" s="266"/>
      <c r="E49" s="267">
        <v>1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>
        <v>2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>
      <c r="A50" s="227"/>
      <c r="B50" s="228"/>
      <c r="C50" s="273" t="s">
        <v>1929</v>
      </c>
      <c r="D50" s="266"/>
      <c r="E50" s="267">
        <v>4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2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>
      <c r="A51" s="227"/>
      <c r="B51" s="228"/>
      <c r="C51" s="273" t="s">
        <v>1930</v>
      </c>
      <c r="D51" s="266"/>
      <c r="E51" s="267">
        <v>1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>
        <v>2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>
      <c r="A52" s="227"/>
      <c r="B52" s="228"/>
      <c r="C52" s="273" t="s">
        <v>1931</v>
      </c>
      <c r="D52" s="266"/>
      <c r="E52" s="267">
        <v>1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2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>
      <c r="A53" s="227"/>
      <c r="B53" s="228"/>
      <c r="C53" s="273" t="s">
        <v>1932</v>
      </c>
      <c r="D53" s="266"/>
      <c r="E53" s="267">
        <v>4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251</v>
      </c>
      <c r="AH53" s="210">
        <v>2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>
      <c r="A54" s="227"/>
      <c r="B54" s="228"/>
      <c r="C54" s="273" t="s">
        <v>1933</v>
      </c>
      <c r="D54" s="266"/>
      <c r="E54" s="267">
        <v>8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251</v>
      </c>
      <c r="AH54" s="210">
        <v>2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>
      <c r="A55" s="227"/>
      <c r="B55" s="228"/>
      <c r="C55" s="273" t="s">
        <v>1934</v>
      </c>
      <c r="D55" s="266"/>
      <c r="E55" s="267">
        <v>1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>
        <v>2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>
      <c r="A56" s="227"/>
      <c r="B56" s="228"/>
      <c r="C56" s="273" t="s">
        <v>1935</v>
      </c>
      <c r="D56" s="266"/>
      <c r="E56" s="267">
        <v>11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251</v>
      </c>
      <c r="AH56" s="210">
        <v>2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>
      <c r="A57" s="227"/>
      <c r="B57" s="228"/>
      <c r="C57" s="273" t="s">
        <v>1936</v>
      </c>
      <c r="D57" s="266"/>
      <c r="E57" s="267">
        <v>1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>
        <v>2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>
      <c r="A58" s="227"/>
      <c r="B58" s="228"/>
      <c r="C58" s="273" t="s">
        <v>1937</v>
      </c>
      <c r="D58" s="266"/>
      <c r="E58" s="267">
        <v>2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2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>
      <c r="A59" s="227"/>
      <c r="B59" s="228"/>
      <c r="C59" s="274" t="s">
        <v>399</v>
      </c>
      <c r="D59" s="268"/>
      <c r="E59" s="269">
        <v>34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3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>
      <c r="A60" s="227"/>
      <c r="B60" s="228"/>
      <c r="C60" s="272" t="s">
        <v>400</v>
      </c>
      <c r="D60" s="266"/>
      <c r="E60" s="267"/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>
      <c r="A61" s="227"/>
      <c r="B61" s="228"/>
      <c r="C61" s="271" t="s">
        <v>1941</v>
      </c>
      <c r="D61" s="264"/>
      <c r="E61" s="265">
        <v>3.9984000000000002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>
      <c r="A62" s="235" t="s">
        <v>184</v>
      </c>
      <c r="B62" s="236" t="s">
        <v>104</v>
      </c>
      <c r="C62" s="254" t="s">
        <v>105</v>
      </c>
      <c r="D62" s="237"/>
      <c r="E62" s="238"/>
      <c r="F62" s="239"/>
      <c r="G62" s="240">
        <f>SUMIF(AG63:AG92,"&lt;&gt;NOR",G63:G92)</f>
        <v>0</v>
      </c>
      <c r="H62" s="234"/>
      <c r="I62" s="234">
        <f>SUM(I63:I92)</f>
        <v>0</v>
      </c>
      <c r="J62" s="234"/>
      <c r="K62" s="234">
        <f>SUM(K63:K92)</f>
        <v>0</v>
      </c>
      <c r="L62" s="234"/>
      <c r="M62" s="234">
        <f>SUM(M63:M92)</f>
        <v>0</v>
      </c>
      <c r="N62" s="233"/>
      <c r="O62" s="233">
        <f>SUM(O63:O92)</f>
        <v>10.26</v>
      </c>
      <c r="P62" s="233"/>
      <c r="Q62" s="233">
        <f>SUM(Q63:Q92)</f>
        <v>0</v>
      </c>
      <c r="R62" s="234"/>
      <c r="S62" s="234"/>
      <c r="T62" s="234"/>
      <c r="U62" s="234"/>
      <c r="V62" s="234">
        <f>SUM(V63:V92)</f>
        <v>24.18</v>
      </c>
      <c r="W62" s="234"/>
      <c r="X62" s="234"/>
      <c r="Y62" s="234"/>
      <c r="AG62" t="s">
        <v>185</v>
      </c>
    </row>
    <row r="63" spans="1:60" outlineLevel="1">
      <c r="A63" s="242">
        <v>8</v>
      </c>
      <c r="B63" s="243" t="s">
        <v>1942</v>
      </c>
      <c r="C63" s="256" t="s">
        <v>1943</v>
      </c>
      <c r="D63" s="244" t="s">
        <v>320</v>
      </c>
      <c r="E63" s="245">
        <v>3.8079999999999998</v>
      </c>
      <c r="F63" s="246"/>
      <c r="G63" s="247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2.5249999999999999</v>
      </c>
      <c r="O63" s="230">
        <f>ROUND(E63*N63,2)</f>
        <v>9.6199999999999992</v>
      </c>
      <c r="P63" s="230">
        <v>0</v>
      </c>
      <c r="Q63" s="230">
        <f>ROUND(E63*P63,2)</f>
        <v>0</v>
      </c>
      <c r="R63" s="231"/>
      <c r="S63" s="231" t="s">
        <v>248</v>
      </c>
      <c r="T63" s="231" t="s">
        <v>249</v>
      </c>
      <c r="U63" s="231">
        <v>0.47699999999999998</v>
      </c>
      <c r="V63" s="231">
        <f>ROUND(E63*U63,2)</f>
        <v>1.82</v>
      </c>
      <c r="W63" s="231"/>
      <c r="X63" s="231" t="s">
        <v>191</v>
      </c>
      <c r="Y63" s="231" t="s">
        <v>192</v>
      </c>
      <c r="Z63" s="210"/>
      <c r="AA63" s="210"/>
      <c r="AB63" s="210"/>
      <c r="AC63" s="210"/>
      <c r="AD63" s="210"/>
      <c r="AE63" s="210"/>
      <c r="AF63" s="210"/>
      <c r="AG63" s="210" t="s">
        <v>193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2">
      <c r="A64" s="227"/>
      <c r="B64" s="228"/>
      <c r="C64" s="272" t="s">
        <v>391</v>
      </c>
      <c r="D64" s="266"/>
      <c r="E64" s="267"/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>
      <c r="A65" s="227"/>
      <c r="B65" s="228"/>
      <c r="C65" s="273" t="s">
        <v>1944</v>
      </c>
      <c r="D65" s="266"/>
      <c r="E65" s="267">
        <v>1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>
        <v>2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>
      <c r="A66" s="227"/>
      <c r="B66" s="228"/>
      <c r="C66" s="273" t="s">
        <v>1945</v>
      </c>
      <c r="D66" s="266"/>
      <c r="E66" s="267">
        <v>4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>
        <v>2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>
      <c r="A67" s="227"/>
      <c r="B67" s="228"/>
      <c r="C67" s="273" t="s">
        <v>1946</v>
      </c>
      <c r="D67" s="266"/>
      <c r="E67" s="267">
        <v>2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2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3">
      <c r="A68" s="227"/>
      <c r="B68" s="228"/>
      <c r="C68" s="273" t="s">
        <v>1947</v>
      </c>
      <c r="D68" s="266"/>
      <c r="E68" s="267">
        <v>2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251</v>
      </c>
      <c r="AH68" s="210">
        <v>2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>
      <c r="A69" s="227"/>
      <c r="B69" s="228"/>
      <c r="C69" s="273" t="s">
        <v>1948</v>
      </c>
      <c r="D69" s="266"/>
      <c r="E69" s="267">
        <v>13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2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>
      <c r="A70" s="227"/>
      <c r="B70" s="228"/>
      <c r="C70" s="273" t="s">
        <v>1949</v>
      </c>
      <c r="D70" s="266"/>
      <c r="E70" s="267">
        <v>3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251</v>
      </c>
      <c r="AH70" s="210">
        <v>2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>
      <c r="A71" s="227"/>
      <c r="B71" s="228"/>
      <c r="C71" s="273" t="s">
        <v>1950</v>
      </c>
      <c r="D71" s="266"/>
      <c r="E71" s="267">
        <v>4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2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>
      <c r="A72" s="227"/>
      <c r="B72" s="228"/>
      <c r="C72" s="273" t="s">
        <v>1951</v>
      </c>
      <c r="D72" s="266"/>
      <c r="E72" s="267">
        <v>1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251</v>
      </c>
      <c r="AH72" s="210">
        <v>2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>
      <c r="A73" s="227"/>
      <c r="B73" s="228"/>
      <c r="C73" s="273" t="s">
        <v>1952</v>
      </c>
      <c r="D73" s="266"/>
      <c r="E73" s="267">
        <v>4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2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3">
      <c r="A74" s="227"/>
      <c r="B74" s="228"/>
      <c r="C74" s="274" t="s">
        <v>399</v>
      </c>
      <c r="D74" s="268"/>
      <c r="E74" s="269">
        <v>34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>
        <v>3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3">
      <c r="A75" s="227"/>
      <c r="B75" s="228"/>
      <c r="C75" s="272" t="s">
        <v>400</v>
      </c>
      <c r="D75" s="266"/>
      <c r="E75" s="267"/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>
      <c r="A76" s="227"/>
      <c r="B76" s="228"/>
      <c r="C76" s="271" t="s">
        <v>1953</v>
      </c>
      <c r="D76" s="264"/>
      <c r="E76" s="265">
        <v>3.8079999999999998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>
      <c r="A77" s="242">
        <v>9</v>
      </c>
      <c r="B77" s="243" t="s">
        <v>640</v>
      </c>
      <c r="C77" s="256" t="s">
        <v>641</v>
      </c>
      <c r="D77" s="244" t="s">
        <v>247</v>
      </c>
      <c r="E77" s="245">
        <v>16.32</v>
      </c>
      <c r="F77" s="246"/>
      <c r="G77" s="247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3.9199999999999999E-2</v>
      </c>
      <c r="O77" s="230">
        <f>ROUND(E77*N77,2)</f>
        <v>0.64</v>
      </c>
      <c r="P77" s="230">
        <v>0</v>
      </c>
      <c r="Q77" s="230">
        <f>ROUND(E77*P77,2)</f>
        <v>0</v>
      </c>
      <c r="R77" s="231"/>
      <c r="S77" s="231" t="s">
        <v>248</v>
      </c>
      <c r="T77" s="231" t="s">
        <v>249</v>
      </c>
      <c r="U77" s="231">
        <v>1.05</v>
      </c>
      <c r="V77" s="231">
        <f>ROUND(E77*U77,2)</f>
        <v>17.14</v>
      </c>
      <c r="W77" s="231"/>
      <c r="X77" s="231" t="s">
        <v>191</v>
      </c>
      <c r="Y77" s="231" t="s">
        <v>192</v>
      </c>
      <c r="Z77" s="210"/>
      <c r="AA77" s="210"/>
      <c r="AB77" s="210"/>
      <c r="AC77" s="210"/>
      <c r="AD77" s="210"/>
      <c r="AE77" s="210"/>
      <c r="AF77" s="210"/>
      <c r="AG77" s="210" t="s">
        <v>193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>
      <c r="A78" s="227"/>
      <c r="B78" s="228"/>
      <c r="C78" s="272" t="s">
        <v>391</v>
      </c>
      <c r="D78" s="266"/>
      <c r="E78" s="267"/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>
      <c r="A79" s="227"/>
      <c r="B79" s="228"/>
      <c r="C79" s="273" t="s">
        <v>1944</v>
      </c>
      <c r="D79" s="266"/>
      <c r="E79" s="267">
        <v>1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>
        <v>2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>
      <c r="A80" s="227"/>
      <c r="B80" s="228"/>
      <c r="C80" s="273" t="s">
        <v>1945</v>
      </c>
      <c r="D80" s="266"/>
      <c r="E80" s="267">
        <v>4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>
        <v>2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>
      <c r="A81" s="227"/>
      <c r="B81" s="228"/>
      <c r="C81" s="273" t="s">
        <v>1946</v>
      </c>
      <c r="D81" s="266"/>
      <c r="E81" s="267">
        <v>2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2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>
      <c r="A82" s="227"/>
      <c r="B82" s="228"/>
      <c r="C82" s="273" t="s">
        <v>1947</v>
      </c>
      <c r="D82" s="266"/>
      <c r="E82" s="267">
        <v>2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251</v>
      </c>
      <c r="AH82" s="210">
        <v>2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3">
      <c r="A83" s="227"/>
      <c r="B83" s="228"/>
      <c r="C83" s="273" t="s">
        <v>1948</v>
      </c>
      <c r="D83" s="266"/>
      <c r="E83" s="267">
        <v>13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251</v>
      </c>
      <c r="AH83" s="210">
        <v>2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3">
      <c r="A84" s="227"/>
      <c r="B84" s="228"/>
      <c r="C84" s="273" t="s">
        <v>1949</v>
      </c>
      <c r="D84" s="266"/>
      <c r="E84" s="267">
        <v>3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251</v>
      </c>
      <c r="AH84" s="210">
        <v>2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>
      <c r="A85" s="227"/>
      <c r="B85" s="228"/>
      <c r="C85" s="273" t="s">
        <v>1950</v>
      </c>
      <c r="D85" s="266"/>
      <c r="E85" s="267">
        <v>4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>
        <v>2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>
      <c r="A86" s="227"/>
      <c r="B86" s="228"/>
      <c r="C86" s="273" t="s">
        <v>1951</v>
      </c>
      <c r="D86" s="266"/>
      <c r="E86" s="267">
        <v>1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2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>
      <c r="A87" s="227"/>
      <c r="B87" s="228"/>
      <c r="C87" s="273" t="s">
        <v>1952</v>
      </c>
      <c r="D87" s="266"/>
      <c r="E87" s="267">
        <v>4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2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>
      <c r="A88" s="227"/>
      <c r="B88" s="228"/>
      <c r="C88" s="274" t="s">
        <v>399</v>
      </c>
      <c r="D88" s="268"/>
      <c r="E88" s="269">
        <v>34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251</v>
      </c>
      <c r="AH88" s="210">
        <v>3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>
      <c r="A89" s="227"/>
      <c r="B89" s="228"/>
      <c r="C89" s="272" t="s">
        <v>400</v>
      </c>
      <c r="D89" s="266"/>
      <c r="E89" s="267"/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>
      <c r="A90" s="227"/>
      <c r="B90" s="228"/>
      <c r="C90" s="271" t="s">
        <v>1954</v>
      </c>
      <c r="D90" s="264"/>
      <c r="E90" s="265">
        <v>16.32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>
      <c r="A91" s="242">
        <v>10</v>
      </c>
      <c r="B91" s="243" t="s">
        <v>648</v>
      </c>
      <c r="C91" s="256" t="s">
        <v>649</v>
      </c>
      <c r="D91" s="244" t="s">
        <v>247</v>
      </c>
      <c r="E91" s="245">
        <v>16.32</v>
      </c>
      <c r="F91" s="246"/>
      <c r="G91" s="247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0</v>
      </c>
      <c r="O91" s="230">
        <f>ROUND(E91*N91,2)</f>
        <v>0</v>
      </c>
      <c r="P91" s="230">
        <v>0</v>
      </c>
      <c r="Q91" s="230">
        <f>ROUND(E91*P91,2)</f>
        <v>0</v>
      </c>
      <c r="R91" s="231"/>
      <c r="S91" s="231" t="s">
        <v>248</v>
      </c>
      <c r="T91" s="231" t="s">
        <v>249</v>
      </c>
      <c r="U91" s="231">
        <v>0.32</v>
      </c>
      <c r="V91" s="231">
        <f>ROUND(E91*U91,2)</f>
        <v>5.22</v>
      </c>
      <c r="W91" s="231"/>
      <c r="X91" s="231" t="s">
        <v>191</v>
      </c>
      <c r="Y91" s="231" t="s">
        <v>192</v>
      </c>
      <c r="Z91" s="210"/>
      <c r="AA91" s="210"/>
      <c r="AB91" s="210"/>
      <c r="AC91" s="210"/>
      <c r="AD91" s="210"/>
      <c r="AE91" s="210"/>
      <c r="AF91" s="210"/>
      <c r="AG91" s="210" t="s">
        <v>193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>
      <c r="A92" s="227"/>
      <c r="B92" s="228"/>
      <c r="C92" s="271" t="s">
        <v>1955</v>
      </c>
      <c r="D92" s="264"/>
      <c r="E92" s="265">
        <v>16.32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>
        <v>5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>
      <c r="A93" s="235" t="s">
        <v>184</v>
      </c>
      <c r="B93" s="236" t="s">
        <v>122</v>
      </c>
      <c r="C93" s="254" t="s">
        <v>123</v>
      </c>
      <c r="D93" s="237"/>
      <c r="E93" s="238"/>
      <c r="F93" s="239"/>
      <c r="G93" s="240">
        <f>SUMIF(AG94:AG212,"&lt;&gt;NOR",G94:G212)</f>
        <v>0</v>
      </c>
      <c r="H93" s="234"/>
      <c r="I93" s="234">
        <f>SUM(I94:I212)</f>
        <v>0</v>
      </c>
      <c r="J93" s="234"/>
      <c r="K93" s="234">
        <f>SUM(K94:K212)</f>
        <v>0</v>
      </c>
      <c r="L93" s="234"/>
      <c r="M93" s="234">
        <f>SUM(M94:M212)</f>
        <v>0</v>
      </c>
      <c r="N93" s="233"/>
      <c r="O93" s="233">
        <f>SUM(O94:O212)</f>
        <v>5.0199999999999978</v>
      </c>
      <c r="P93" s="233"/>
      <c r="Q93" s="233">
        <f>SUM(Q94:Q212)</f>
        <v>0</v>
      </c>
      <c r="R93" s="234"/>
      <c r="S93" s="234"/>
      <c r="T93" s="234"/>
      <c r="U93" s="234"/>
      <c r="V93" s="234">
        <f>SUM(V94:V212)</f>
        <v>188.99</v>
      </c>
      <c r="W93" s="234"/>
      <c r="X93" s="234"/>
      <c r="Y93" s="234"/>
      <c r="AG93" t="s">
        <v>185</v>
      </c>
    </row>
    <row r="94" spans="1:60" outlineLevel="1">
      <c r="A94" s="242">
        <v>11</v>
      </c>
      <c r="B94" s="243" t="s">
        <v>1956</v>
      </c>
      <c r="C94" s="256" t="s">
        <v>1957</v>
      </c>
      <c r="D94" s="244" t="s">
        <v>541</v>
      </c>
      <c r="E94" s="245">
        <v>38</v>
      </c>
      <c r="F94" s="246"/>
      <c r="G94" s="247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0.1133</v>
      </c>
      <c r="O94" s="230">
        <f>ROUND(E94*N94,2)</f>
        <v>4.3099999999999996</v>
      </c>
      <c r="P94" s="230">
        <v>0</v>
      </c>
      <c r="Q94" s="230">
        <f>ROUND(E94*P94,2)</f>
        <v>0</v>
      </c>
      <c r="R94" s="231"/>
      <c r="S94" s="231" t="s">
        <v>248</v>
      </c>
      <c r="T94" s="231" t="s">
        <v>249</v>
      </c>
      <c r="U94" s="231">
        <v>0.91800000000000004</v>
      </c>
      <c r="V94" s="231">
        <f>ROUND(E94*U94,2)</f>
        <v>34.880000000000003</v>
      </c>
      <c r="W94" s="231"/>
      <c r="X94" s="231" t="s">
        <v>191</v>
      </c>
      <c r="Y94" s="231" t="s">
        <v>192</v>
      </c>
      <c r="Z94" s="210"/>
      <c r="AA94" s="210"/>
      <c r="AB94" s="210"/>
      <c r="AC94" s="210"/>
      <c r="AD94" s="210"/>
      <c r="AE94" s="210"/>
      <c r="AF94" s="210"/>
      <c r="AG94" s="210" t="s">
        <v>193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>
      <c r="A95" s="227"/>
      <c r="B95" s="228"/>
      <c r="C95" s="271" t="s">
        <v>1958</v>
      </c>
      <c r="D95" s="264"/>
      <c r="E95" s="265">
        <v>1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251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>
      <c r="A96" s="227"/>
      <c r="B96" s="228"/>
      <c r="C96" s="271" t="s">
        <v>1959</v>
      </c>
      <c r="D96" s="264"/>
      <c r="E96" s="265">
        <v>4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251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>
      <c r="A97" s="227"/>
      <c r="B97" s="228"/>
      <c r="C97" s="271" t="s">
        <v>1960</v>
      </c>
      <c r="D97" s="264"/>
      <c r="E97" s="265">
        <v>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251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>
      <c r="A98" s="227"/>
      <c r="B98" s="228"/>
      <c r="C98" s="271" t="s">
        <v>1961</v>
      </c>
      <c r="D98" s="264"/>
      <c r="E98" s="265">
        <v>2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251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>
      <c r="A99" s="227"/>
      <c r="B99" s="228"/>
      <c r="C99" s="271" t="s">
        <v>1962</v>
      </c>
      <c r="D99" s="264"/>
      <c r="E99" s="265">
        <v>13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251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>
      <c r="A100" s="227"/>
      <c r="B100" s="228"/>
      <c r="C100" s="271" t="s">
        <v>1963</v>
      </c>
      <c r="D100" s="264"/>
      <c r="E100" s="265">
        <v>3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251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3">
      <c r="A101" s="227"/>
      <c r="B101" s="228"/>
      <c r="C101" s="271" t="s">
        <v>1964</v>
      </c>
      <c r="D101" s="264"/>
      <c r="E101" s="265">
        <v>4</v>
      </c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251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>
      <c r="A102" s="227"/>
      <c r="B102" s="228"/>
      <c r="C102" s="271" t="s">
        <v>1965</v>
      </c>
      <c r="D102" s="264"/>
      <c r="E102" s="265">
        <v>1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251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3">
      <c r="A103" s="227"/>
      <c r="B103" s="228"/>
      <c r="C103" s="271" t="s">
        <v>1966</v>
      </c>
      <c r="D103" s="264"/>
      <c r="E103" s="265">
        <v>8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251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>
      <c r="A104" s="242">
        <v>12</v>
      </c>
      <c r="B104" s="243" t="s">
        <v>1967</v>
      </c>
      <c r="C104" s="256" t="s">
        <v>1968</v>
      </c>
      <c r="D104" s="244" t="s">
        <v>541</v>
      </c>
      <c r="E104" s="245">
        <v>21</v>
      </c>
      <c r="F104" s="246"/>
      <c r="G104" s="247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248</v>
      </c>
      <c r="T104" s="231" t="s">
        <v>249</v>
      </c>
      <c r="U104" s="231">
        <v>0.2</v>
      </c>
      <c r="V104" s="231">
        <f>ROUND(E104*U104,2)</f>
        <v>4.2</v>
      </c>
      <c r="W104" s="231"/>
      <c r="X104" s="231" t="s">
        <v>191</v>
      </c>
      <c r="Y104" s="231" t="s">
        <v>192</v>
      </c>
      <c r="Z104" s="210"/>
      <c r="AA104" s="210"/>
      <c r="AB104" s="210"/>
      <c r="AC104" s="210"/>
      <c r="AD104" s="210"/>
      <c r="AE104" s="210"/>
      <c r="AF104" s="210"/>
      <c r="AG104" s="210" t="s">
        <v>193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>
      <c r="A105" s="227"/>
      <c r="B105" s="228"/>
      <c r="C105" s="271" t="s">
        <v>1969</v>
      </c>
      <c r="D105" s="264"/>
      <c r="E105" s="265">
        <v>3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>
      <c r="A106" s="227"/>
      <c r="B106" s="228"/>
      <c r="C106" s="271" t="s">
        <v>1970</v>
      </c>
      <c r="D106" s="264"/>
      <c r="E106" s="265">
        <v>1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251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>
      <c r="A107" s="227"/>
      <c r="B107" s="228"/>
      <c r="C107" s="271" t="s">
        <v>1971</v>
      </c>
      <c r="D107" s="264"/>
      <c r="E107" s="265">
        <v>1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251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>
      <c r="A108" s="227"/>
      <c r="B108" s="228"/>
      <c r="C108" s="271" t="s">
        <v>1972</v>
      </c>
      <c r="D108" s="264"/>
      <c r="E108" s="265">
        <v>1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251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>
      <c r="A109" s="227"/>
      <c r="B109" s="228"/>
      <c r="C109" s="271" t="s">
        <v>1973</v>
      </c>
      <c r="D109" s="264"/>
      <c r="E109" s="265">
        <v>3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>
      <c r="A110" s="227"/>
      <c r="B110" s="228"/>
      <c r="C110" s="271" t="s">
        <v>1974</v>
      </c>
      <c r="D110" s="264"/>
      <c r="E110" s="265">
        <v>2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251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>
      <c r="A111" s="227"/>
      <c r="B111" s="228"/>
      <c r="C111" s="271" t="s">
        <v>1975</v>
      </c>
      <c r="D111" s="264"/>
      <c r="E111" s="265">
        <v>3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251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>
      <c r="A112" s="227"/>
      <c r="B112" s="228"/>
      <c r="C112" s="271" t="s">
        <v>1976</v>
      </c>
      <c r="D112" s="264"/>
      <c r="E112" s="265">
        <v>1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251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>
      <c r="A113" s="227"/>
      <c r="B113" s="228"/>
      <c r="C113" s="271" t="s">
        <v>1977</v>
      </c>
      <c r="D113" s="264"/>
      <c r="E113" s="265">
        <v>6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251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1">
      <c r="A114" s="242">
        <v>13</v>
      </c>
      <c r="B114" s="243" t="s">
        <v>1978</v>
      </c>
      <c r="C114" s="256" t="s">
        <v>1979</v>
      </c>
      <c r="D114" s="244" t="s">
        <v>303</v>
      </c>
      <c r="E114" s="245">
        <v>1314.3</v>
      </c>
      <c r="F114" s="246"/>
      <c r="G114" s="247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9.0000000000000006E-5</v>
      </c>
      <c r="O114" s="230">
        <f>ROUND(E114*N114,2)</f>
        <v>0.12</v>
      </c>
      <c r="P114" s="230">
        <v>0</v>
      </c>
      <c r="Q114" s="230">
        <f>ROUND(E114*P114,2)</f>
        <v>0</v>
      </c>
      <c r="R114" s="231"/>
      <c r="S114" s="231" t="s">
        <v>248</v>
      </c>
      <c r="T114" s="231" t="s">
        <v>249</v>
      </c>
      <c r="U114" s="231">
        <v>2.1999999999999999E-2</v>
      </c>
      <c r="V114" s="231">
        <f>ROUND(E114*U114,2)</f>
        <v>28.91</v>
      </c>
      <c r="W114" s="231"/>
      <c r="X114" s="231" t="s">
        <v>191</v>
      </c>
      <c r="Y114" s="231" t="s">
        <v>192</v>
      </c>
      <c r="Z114" s="210"/>
      <c r="AA114" s="210"/>
      <c r="AB114" s="210"/>
      <c r="AC114" s="210"/>
      <c r="AD114" s="210"/>
      <c r="AE114" s="210"/>
      <c r="AF114" s="210"/>
      <c r="AG114" s="210" t="s">
        <v>193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2">
      <c r="A115" s="227"/>
      <c r="B115" s="228"/>
      <c r="C115" s="271" t="s">
        <v>1980</v>
      </c>
      <c r="D115" s="264"/>
      <c r="E115" s="265">
        <v>1269.5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251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>
      <c r="A116" s="227"/>
      <c r="B116" s="228"/>
      <c r="C116" s="271" t="s">
        <v>1981</v>
      </c>
      <c r="D116" s="264"/>
      <c r="E116" s="265">
        <v>44.8</v>
      </c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251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2.5" outlineLevel="1">
      <c r="A117" s="242">
        <v>14</v>
      </c>
      <c r="B117" s="243" t="s">
        <v>1917</v>
      </c>
      <c r="C117" s="256" t="s">
        <v>1918</v>
      </c>
      <c r="D117" s="244" t="s">
        <v>303</v>
      </c>
      <c r="E117" s="245">
        <v>142.1</v>
      </c>
      <c r="F117" s="246"/>
      <c r="G117" s="247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1.2999999999999999E-4</v>
      </c>
      <c r="O117" s="230">
        <f>ROUND(E117*N117,2)</f>
        <v>0.02</v>
      </c>
      <c r="P117" s="230">
        <v>0</v>
      </c>
      <c r="Q117" s="230">
        <f>ROUND(E117*P117,2)</f>
        <v>0</v>
      </c>
      <c r="R117" s="231"/>
      <c r="S117" s="231" t="s">
        <v>248</v>
      </c>
      <c r="T117" s="231" t="s">
        <v>249</v>
      </c>
      <c r="U117" s="231">
        <v>2.1999999999999999E-2</v>
      </c>
      <c r="V117" s="231">
        <f>ROUND(E117*U117,2)</f>
        <v>3.13</v>
      </c>
      <c r="W117" s="231"/>
      <c r="X117" s="231" t="s">
        <v>191</v>
      </c>
      <c r="Y117" s="231" t="s">
        <v>192</v>
      </c>
      <c r="Z117" s="210"/>
      <c r="AA117" s="210"/>
      <c r="AB117" s="210"/>
      <c r="AC117" s="210"/>
      <c r="AD117" s="210"/>
      <c r="AE117" s="210"/>
      <c r="AF117" s="210"/>
      <c r="AG117" s="210" t="s">
        <v>193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2">
      <c r="A118" s="227"/>
      <c r="B118" s="228"/>
      <c r="C118" s="271" t="s">
        <v>1982</v>
      </c>
      <c r="D118" s="264"/>
      <c r="E118" s="265">
        <v>15.7</v>
      </c>
      <c r="F118" s="231"/>
      <c r="G118" s="231"/>
      <c r="H118" s="231"/>
      <c r="I118" s="231"/>
      <c r="J118" s="231"/>
      <c r="K118" s="231"/>
      <c r="L118" s="231"/>
      <c r="M118" s="231"/>
      <c r="N118" s="230"/>
      <c r="O118" s="230"/>
      <c r="P118" s="230"/>
      <c r="Q118" s="230"/>
      <c r="R118" s="231"/>
      <c r="S118" s="231"/>
      <c r="T118" s="231"/>
      <c r="U118" s="231"/>
      <c r="V118" s="231"/>
      <c r="W118" s="231"/>
      <c r="X118" s="231"/>
      <c r="Y118" s="231"/>
      <c r="Z118" s="210"/>
      <c r="AA118" s="210"/>
      <c r="AB118" s="210"/>
      <c r="AC118" s="210"/>
      <c r="AD118" s="210"/>
      <c r="AE118" s="210"/>
      <c r="AF118" s="210"/>
      <c r="AG118" s="210" t="s">
        <v>251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3">
      <c r="A119" s="227"/>
      <c r="B119" s="228"/>
      <c r="C119" s="271" t="s">
        <v>1983</v>
      </c>
      <c r="D119" s="264"/>
      <c r="E119" s="265">
        <v>126.4</v>
      </c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251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>
      <c r="A120" s="242">
        <v>15</v>
      </c>
      <c r="B120" s="243" t="s">
        <v>1984</v>
      </c>
      <c r="C120" s="256" t="s">
        <v>1985</v>
      </c>
      <c r="D120" s="244" t="s">
        <v>303</v>
      </c>
      <c r="E120" s="245">
        <v>194.4</v>
      </c>
      <c r="F120" s="246"/>
      <c r="G120" s="247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4.4000000000000002E-4</v>
      </c>
      <c r="O120" s="230">
        <f>ROUND(E120*N120,2)</f>
        <v>0.09</v>
      </c>
      <c r="P120" s="230">
        <v>0</v>
      </c>
      <c r="Q120" s="230">
        <f>ROUND(E120*P120,2)</f>
        <v>0</v>
      </c>
      <c r="R120" s="231"/>
      <c r="S120" s="231" t="s">
        <v>248</v>
      </c>
      <c r="T120" s="231" t="s">
        <v>249</v>
      </c>
      <c r="U120" s="231">
        <v>3.1E-2</v>
      </c>
      <c r="V120" s="231">
        <f>ROUND(E120*U120,2)</f>
        <v>6.03</v>
      </c>
      <c r="W120" s="231"/>
      <c r="X120" s="231" t="s">
        <v>191</v>
      </c>
      <c r="Y120" s="231" t="s">
        <v>192</v>
      </c>
      <c r="Z120" s="210"/>
      <c r="AA120" s="210"/>
      <c r="AB120" s="210"/>
      <c r="AC120" s="210"/>
      <c r="AD120" s="210"/>
      <c r="AE120" s="210"/>
      <c r="AF120" s="210"/>
      <c r="AG120" s="210" t="s">
        <v>193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2">
      <c r="A121" s="227"/>
      <c r="B121" s="228"/>
      <c r="C121" s="271" t="s">
        <v>1986</v>
      </c>
      <c r="D121" s="264"/>
      <c r="E121" s="265">
        <v>194.4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251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>
      <c r="A122" s="242">
        <v>16</v>
      </c>
      <c r="B122" s="243" t="s">
        <v>1987</v>
      </c>
      <c r="C122" s="256" t="s">
        <v>1988</v>
      </c>
      <c r="D122" s="244" t="s">
        <v>247</v>
      </c>
      <c r="E122" s="245">
        <v>174.1</v>
      </c>
      <c r="F122" s="246"/>
      <c r="G122" s="247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7.6000000000000004E-4</v>
      </c>
      <c r="O122" s="230">
        <f>ROUND(E122*N122,2)</f>
        <v>0.13</v>
      </c>
      <c r="P122" s="230">
        <v>0</v>
      </c>
      <c r="Q122" s="230">
        <f>ROUND(E122*P122,2)</f>
        <v>0</v>
      </c>
      <c r="R122" s="231"/>
      <c r="S122" s="231" t="s">
        <v>248</v>
      </c>
      <c r="T122" s="231" t="s">
        <v>249</v>
      </c>
      <c r="U122" s="231">
        <v>0.311</v>
      </c>
      <c r="V122" s="231">
        <f>ROUND(E122*U122,2)</f>
        <v>54.15</v>
      </c>
      <c r="W122" s="231"/>
      <c r="X122" s="231" t="s">
        <v>191</v>
      </c>
      <c r="Y122" s="231" t="s">
        <v>192</v>
      </c>
      <c r="Z122" s="210"/>
      <c r="AA122" s="210"/>
      <c r="AB122" s="210"/>
      <c r="AC122" s="210"/>
      <c r="AD122" s="210"/>
      <c r="AE122" s="210"/>
      <c r="AF122" s="210"/>
      <c r="AG122" s="210" t="s">
        <v>193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2">
      <c r="A123" s="227"/>
      <c r="B123" s="228"/>
      <c r="C123" s="271" t="s">
        <v>1989</v>
      </c>
      <c r="D123" s="264"/>
      <c r="E123" s="265">
        <v>22.5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251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>
      <c r="A124" s="227"/>
      <c r="B124" s="228"/>
      <c r="C124" s="271" t="s">
        <v>1990</v>
      </c>
      <c r="D124" s="264"/>
      <c r="E124" s="265">
        <v>27.1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251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>
      <c r="A125" s="227"/>
      <c r="B125" s="228"/>
      <c r="C125" s="271" t="s">
        <v>1991</v>
      </c>
      <c r="D125" s="264"/>
      <c r="E125" s="265">
        <v>14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251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>
      <c r="A126" s="227"/>
      <c r="B126" s="228"/>
      <c r="C126" s="271" t="s">
        <v>1992</v>
      </c>
      <c r="D126" s="264"/>
      <c r="E126" s="265">
        <v>25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251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>
      <c r="A127" s="227"/>
      <c r="B127" s="228"/>
      <c r="C127" s="271" t="s">
        <v>1993</v>
      </c>
      <c r="D127" s="264"/>
      <c r="E127" s="265">
        <v>22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251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>
      <c r="A128" s="227"/>
      <c r="B128" s="228"/>
      <c r="C128" s="271" t="s">
        <v>1994</v>
      </c>
      <c r="D128" s="264"/>
      <c r="E128" s="265">
        <v>14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251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>
      <c r="A129" s="227"/>
      <c r="B129" s="228"/>
      <c r="C129" s="271" t="s">
        <v>1995</v>
      </c>
      <c r="D129" s="264"/>
      <c r="E129" s="265">
        <v>49.5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251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>
      <c r="A130" s="242">
        <v>17</v>
      </c>
      <c r="B130" s="243" t="s">
        <v>1921</v>
      </c>
      <c r="C130" s="256" t="s">
        <v>1922</v>
      </c>
      <c r="D130" s="244" t="s">
        <v>303</v>
      </c>
      <c r="E130" s="245">
        <v>1650.8</v>
      </c>
      <c r="F130" s="246"/>
      <c r="G130" s="247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248</v>
      </c>
      <c r="T130" s="231" t="s">
        <v>249</v>
      </c>
      <c r="U130" s="231">
        <v>1.2E-2</v>
      </c>
      <c r="V130" s="231">
        <f>ROUND(E130*U130,2)</f>
        <v>19.809999999999999</v>
      </c>
      <c r="W130" s="231"/>
      <c r="X130" s="231" t="s">
        <v>191</v>
      </c>
      <c r="Y130" s="231" t="s">
        <v>192</v>
      </c>
      <c r="Z130" s="210"/>
      <c r="AA130" s="210"/>
      <c r="AB130" s="210"/>
      <c r="AC130" s="210"/>
      <c r="AD130" s="210"/>
      <c r="AE130" s="210"/>
      <c r="AF130" s="210"/>
      <c r="AG130" s="210" t="s">
        <v>193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>
      <c r="A131" s="227"/>
      <c r="B131" s="228"/>
      <c r="C131" s="271" t="s">
        <v>1996</v>
      </c>
      <c r="D131" s="264"/>
      <c r="E131" s="265">
        <v>1314.3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251</v>
      </c>
      <c r="AH131" s="210">
        <v>5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>
      <c r="A132" s="227"/>
      <c r="B132" s="228"/>
      <c r="C132" s="271" t="s">
        <v>1997</v>
      </c>
      <c r="D132" s="264"/>
      <c r="E132" s="265">
        <v>142.1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251</v>
      </c>
      <c r="AH132" s="210">
        <v>5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>
      <c r="A133" s="227"/>
      <c r="B133" s="228"/>
      <c r="C133" s="271" t="s">
        <v>1998</v>
      </c>
      <c r="D133" s="264"/>
      <c r="E133" s="265">
        <v>194.4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251</v>
      </c>
      <c r="AH133" s="210">
        <v>5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>
      <c r="A134" s="242">
        <v>18</v>
      </c>
      <c r="B134" s="243" t="s">
        <v>1874</v>
      </c>
      <c r="C134" s="256" t="s">
        <v>1875</v>
      </c>
      <c r="D134" s="244" t="s">
        <v>247</v>
      </c>
      <c r="E134" s="245">
        <v>174.1</v>
      </c>
      <c r="F134" s="246"/>
      <c r="G134" s="247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248</v>
      </c>
      <c r="T134" s="231" t="s">
        <v>249</v>
      </c>
      <c r="U134" s="231">
        <v>0.125</v>
      </c>
      <c r="V134" s="231">
        <f>ROUND(E134*U134,2)</f>
        <v>21.76</v>
      </c>
      <c r="W134" s="231"/>
      <c r="X134" s="231" t="s">
        <v>191</v>
      </c>
      <c r="Y134" s="231" t="s">
        <v>192</v>
      </c>
      <c r="Z134" s="210"/>
      <c r="AA134" s="210"/>
      <c r="AB134" s="210"/>
      <c r="AC134" s="210"/>
      <c r="AD134" s="210"/>
      <c r="AE134" s="210"/>
      <c r="AF134" s="210"/>
      <c r="AG134" s="210" t="s">
        <v>193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2">
      <c r="A135" s="227"/>
      <c r="B135" s="228"/>
      <c r="C135" s="271" t="s">
        <v>1999</v>
      </c>
      <c r="D135" s="264"/>
      <c r="E135" s="265">
        <v>174.1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251</v>
      </c>
      <c r="AH135" s="210">
        <v>5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>
      <c r="A136" s="242">
        <v>19</v>
      </c>
      <c r="B136" s="243" t="s">
        <v>2000</v>
      </c>
      <c r="C136" s="256" t="s">
        <v>2001</v>
      </c>
      <c r="D136" s="244" t="s">
        <v>541</v>
      </c>
      <c r="E136" s="245">
        <v>102</v>
      </c>
      <c r="F136" s="246"/>
      <c r="G136" s="247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248</v>
      </c>
      <c r="T136" s="231" t="s">
        <v>249</v>
      </c>
      <c r="U136" s="231">
        <v>0.158</v>
      </c>
      <c r="V136" s="231">
        <f>ROUND(E136*U136,2)</f>
        <v>16.12</v>
      </c>
      <c r="W136" s="231"/>
      <c r="X136" s="231" t="s">
        <v>191</v>
      </c>
      <c r="Y136" s="231" t="s">
        <v>192</v>
      </c>
      <c r="Z136" s="210"/>
      <c r="AA136" s="210"/>
      <c r="AB136" s="210"/>
      <c r="AC136" s="210"/>
      <c r="AD136" s="210"/>
      <c r="AE136" s="210"/>
      <c r="AF136" s="210"/>
      <c r="AG136" s="210" t="s">
        <v>193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>
      <c r="A137" s="227"/>
      <c r="B137" s="228"/>
      <c r="C137" s="272" t="s">
        <v>391</v>
      </c>
      <c r="D137" s="266"/>
      <c r="E137" s="267"/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>
      <c r="A138" s="227"/>
      <c r="B138" s="228"/>
      <c r="C138" s="273" t="s">
        <v>1944</v>
      </c>
      <c r="D138" s="266"/>
      <c r="E138" s="267">
        <v>1</v>
      </c>
      <c r="F138" s="231"/>
      <c r="G138" s="231"/>
      <c r="H138" s="231"/>
      <c r="I138" s="231"/>
      <c r="J138" s="231"/>
      <c r="K138" s="231"/>
      <c r="L138" s="231"/>
      <c r="M138" s="231"/>
      <c r="N138" s="230"/>
      <c r="O138" s="230"/>
      <c r="P138" s="230"/>
      <c r="Q138" s="230"/>
      <c r="R138" s="231"/>
      <c r="S138" s="231"/>
      <c r="T138" s="231"/>
      <c r="U138" s="231"/>
      <c r="V138" s="231"/>
      <c r="W138" s="231"/>
      <c r="X138" s="231"/>
      <c r="Y138" s="231"/>
      <c r="Z138" s="210"/>
      <c r="AA138" s="210"/>
      <c r="AB138" s="210"/>
      <c r="AC138" s="210"/>
      <c r="AD138" s="210"/>
      <c r="AE138" s="210"/>
      <c r="AF138" s="210"/>
      <c r="AG138" s="210" t="s">
        <v>251</v>
      </c>
      <c r="AH138" s="210">
        <v>2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3">
      <c r="A139" s="227"/>
      <c r="B139" s="228"/>
      <c r="C139" s="273" t="s">
        <v>1945</v>
      </c>
      <c r="D139" s="266"/>
      <c r="E139" s="267">
        <v>4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251</v>
      </c>
      <c r="AH139" s="210">
        <v>2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>
      <c r="A140" s="227"/>
      <c r="B140" s="228"/>
      <c r="C140" s="273" t="s">
        <v>1946</v>
      </c>
      <c r="D140" s="266"/>
      <c r="E140" s="267">
        <v>2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251</v>
      </c>
      <c r="AH140" s="210">
        <v>2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>
      <c r="A141" s="227"/>
      <c r="B141" s="228"/>
      <c r="C141" s="273" t="s">
        <v>1947</v>
      </c>
      <c r="D141" s="266"/>
      <c r="E141" s="267">
        <v>2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251</v>
      </c>
      <c r="AH141" s="210">
        <v>2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>
      <c r="A142" s="227"/>
      <c r="B142" s="228"/>
      <c r="C142" s="273" t="s">
        <v>1948</v>
      </c>
      <c r="D142" s="266"/>
      <c r="E142" s="267">
        <v>13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251</v>
      </c>
      <c r="AH142" s="210">
        <v>2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>
      <c r="A143" s="227"/>
      <c r="B143" s="228"/>
      <c r="C143" s="273" t="s">
        <v>1949</v>
      </c>
      <c r="D143" s="266"/>
      <c r="E143" s="267">
        <v>3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251</v>
      </c>
      <c r="AH143" s="210">
        <v>2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>
      <c r="A144" s="227"/>
      <c r="B144" s="228"/>
      <c r="C144" s="273" t="s">
        <v>1950</v>
      </c>
      <c r="D144" s="266"/>
      <c r="E144" s="267">
        <v>4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251</v>
      </c>
      <c r="AH144" s="210">
        <v>2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>
      <c r="A145" s="227"/>
      <c r="B145" s="228"/>
      <c r="C145" s="273" t="s">
        <v>1951</v>
      </c>
      <c r="D145" s="266"/>
      <c r="E145" s="267">
        <v>1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251</v>
      </c>
      <c r="AH145" s="210">
        <v>2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>
      <c r="A146" s="227"/>
      <c r="B146" s="228"/>
      <c r="C146" s="273" t="s">
        <v>1952</v>
      </c>
      <c r="D146" s="266"/>
      <c r="E146" s="267">
        <v>4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251</v>
      </c>
      <c r="AH146" s="210">
        <v>2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3">
      <c r="A147" s="227"/>
      <c r="B147" s="228"/>
      <c r="C147" s="274" t="s">
        <v>399</v>
      </c>
      <c r="D147" s="268"/>
      <c r="E147" s="269">
        <v>34</v>
      </c>
      <c r="F147" s="231"/>
      <c r="G147" s="231"/>
      <c r="H147" s="231"/>
      <c r="I147" s="231"/>
      <c r="J147" s="231"/>
      <c r="K147" s="231"/>
      <c r="L147" s="231"/>
      <c r="M147" s="231"/>
      <c r="N147" s="230"/>
      <c r="O147" s="230"/>
      <c r="P147" s="230"/>
      <c r="Q147" s="230"/>
      <c r="R147" s="231"/>
      <c r="S147" s="231"/>
      <c r="T147" s="231"/>
      <c r="U147" s="231"/>
      <c r="V147" s="231"/>
      <c r="W147" s="231"/>
      <c r="X147" s="231"/>
      <c r="Y147" s="231"/>
      <c r="Z147" s="210"/>
      <c r="AA147" s="210"/>
      <c r="AB147" s="210"/>
      <c r="AC147" s="210"/>
      <c r="AD147" s="210"/>
      <c r="AE147" s="210"/>
      <c r="AF147" s="210"/>
      <c r="AG147" s="210" t="s">
        <v>251</v>
      </c>
      <c r="AH147" s="210">
        <v>3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3">
      <c r="A148" s="227"/>
      <c r="B148" s="228"/>
      <c r="C148" s="272" t="s">
        <v>400</v>
      </c>
      <c r="D148" s="266"/>
      <c r="E148" s="267"/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251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>
      <c r="A149" s="227"/>
      <c r="B149" s="228"/>
      <c r="C149" s="271" t="s">
        <v>2002</v>
      </c>
      <c r="D149" s="264"/>
      <c r="E149" s="265">
        <v>102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251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ht="22.5" outlineLevel="1">
      <c r="A150" s="242">
        <v>20</v>
      </c>
      <c r="B150" s="243" t="s">
        <v>2003</v>
      </c>
      <c r="C150" s="256" t="s">
        <v>2004</v>
      </c>
      <c r="D150" s="244" t="s">
        <v>541</v>
      </c>
      <c r="E150" s="245">
        <v>1</v>
      </c>
      <c r="F150" s="246"/>
      <c r="G150" s="247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5.1000000000000004E-3</v>
      </c>
      <c r="O150" s="230">
        <f>ROUND(E150*N150,2)</f>
        <v>0.01</v>
      </c>
      <c r="P150" s="230">
        <v>0</v>
      </c>
      <c r="Q150" s="230">
        <f>ROUND(E150*P150,2)</f>
        <v>0</v>
      </c>
      <c r="R150" s="231" t="s">
        <v>575</v>
      </c>
      <c r="S150" s="231" t="s">
        <v>248</v>
      </c>
      <c r="T150" s="231" t="s">
        <v>249</v>
      </c>
      <c r="U150" s="231">
        <v>0</v>
      </c>
      <c r="V150" s="231">
        <f>ROUND(E150*U150,2)</f>
        <v>0</v>
      </c>
      <c r="W150" s="231"/>
      <c r="X150" s="231" t="s">
        <v>576</v>
      </c>
      <c r="Y150" s="231" t="s">
        <v>192</v>
      </c>
      <c r="Z150" s="210"/>
      <c r="AA150" s="210"/>
      <c r="AB150" s="210"/>
      <c r="AC150" s="210"/>
      <c r="AD150" s="210"/>
      <c r="AE150" s="210"/>
      <c r="AF150" s="210"/>
      <c r="AG150" s="210" t="s">
        <v>577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2">
      <c r="A151" s="227"/>
      <c r="B151" s="228"/>
      <c r="C151" s="271" t="s">
        <v>1958</v>
      </c>
      <c r="D151" s="264"/>
      <c r="E151" s="265">
        <v>1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251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>
      <c r="A152" s="242">
        <v>21</v>
      </c>
      <c r="B152" s="243" t="s">
        <v>2005</v>
      </c>
      <c r="C152" s="256" t="s">
        <v>2006</v>
      </c>
      <c r="D152" s="244" t="s">
        <v>541</v>
      </c>
      <c r="E152" s="245">
        <v>8</v>
      </c>
      <c r="F152" s="246"/>
      <c r="G152" s="247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5.1000000000000004E-3</v>
      </c>
      <c r="O152" s="230">
        <f>ROUND(E152*N152,2)</f>
        <v>0.04</v>
      </c>
      <c r="P152" s="230">
        <v>0</v>
      </c>
      <c r="Q152" s="230">
        <f>ROUND(E152*P152,2)</f>
        <v>0</v>
      </c>
      <c r="R152" s="231" t="s">
        <v>575</v>
      </c>
      <c r="S152" s="231" t="s">
        <v>248</v>
      </c>
      <c r="T152" s="231" t="s">
        <v>249</v>
      </c>
      <c r="U152" s="231">
        <v>0</v>
      </c>
      <c r="V152" s="231">
        <f>ROUND(E152*U152,2)</f>
        <v>0</v>
      </c>
      <c r="W152" s="231"/>
      <c r="X152" s="231" t="s">
        <v>576</v>
      </c>
      <c r="Y152" s="231" t="s">
        <v>192</v>
      </c>
      <c r="Z152" s="210"/>
      <c r="AA152" s="210"/>
      <c r="AB152" s="210"/>
      <c r="AC152" s="210"/>
      <c r="AD152" s="210"/>
      <c r="AE152" s="210"/>
      <c r="AF152" s="210"/>
      <c r="AG152" s="210" t="s">
        <v>577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>
      <c r="A153" s="227"/>
      <c r="B153" s="228"/>
      <c r="C153" s="271" t="s">
        <v>1959</v>
      </c>
      <c r="D153" s="264"/>
      <c r="E153" s="265">
        <v>4</v>
      </c>
      <c r="F153" s="231"/>
      <c r="G153" s="231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251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>
      <c r="A154" s="227"/>
      <c r="B154" s="228"/>
      <c r="C154" s="271" t="s">
        <v>1960</v>
      </c>
      <c r="D154" s="264"/>
      <c r="E154" s="265">
        <v>2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251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>
      <c r="A155" s="227"/>
      <c r="B155" s="228"/>
      <c r="C155" s="271" t="s">
        <v>1961</v>
      </c>
      <c r="D155" s="264"/>
      <c r="E155" s="265">
        <v>2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251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>
      <c r="A156" s="242">
        <v>22</v>
      </c>
      <c r="B156" s="243" t="s">
        <v>2007</v>
      </c>
      <c r="C156" s="256" t="s">
        <v>2008</v>
      </c>
      <c r="D156" s="244" t="s">
        <v>541</v>
      </c>
      <c r="E156" s="245">
        <v>17</v>
      </c>
      <c r="F156" s="246"/>
      <c r="G156" s="247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5.1000000000000004E-3</v>
      </c>
      <c r="O156" s="230">
        <f>ROUND(E156*N156,2)</f>
        <v>0.09</v>
      </c>
      <c r="P156" s="230">
        <v>0</v>
      </c>
      <c r="Q156" s="230">
        <f>ROUND(E156*P156,2)</f>
        <v>0</v>
      </c>
      <c r="R156" s="231" t="s">
        <v>575</v>
      </c>
      <c r="S156" s="231" t="s">
        <v>248</v>
      </c>
      <c r="T156" s="231" t="s">
        <v>249</v>
      </c>
      <c r="U156" s="231">
        <v>0</v>
      </c>
      <c r="V156" s="231">
        <f>ROUND(E156*U156,2)</f>
        <v>0</v>
      </c>
      <c r="W156" s="231"/>
      <c r="X156" s="231" t="s">
        <v>576</v>
      </c>
      <c r="Y156" s="231" t="s">
        <v>192</v>
      </c>
      <c r="Z156" s="210"/>
      <c r="AA156" s="210"/>
      <c r="AB156" s="210"/>
      <c r="AC156" s="210"/>
      <c r="AD156" s="210"/>
      <c r="AE156" s="210"/>
      <c r="AF156" s="210"/>
      <c r="AG156" s="210" t="s">
        <v>577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2">
      <c r="A157" s="227"/>
      <c r="B157" s="228"/>
      <c r="C157" s="271" t="s">
        <v>1969</v>
      </c>
      <c r="D157" s="264"/>
      <c r="E157" s="265">
        <v>3</v>
      </c>
      <c r="F157" s="231"/>
      <c r="G157" s="231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251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3">
      <c r="A158" s="227"/>
      <c r="B158" s="228"/>
      <c r="C158" s="271" t="s">
        <v>1962</v>
      </c>
      <c r="D158" s="264"/>
      <c r="E158" s="265">
        <v>13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251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>
      <c r="A159" s="227"/>
      <c r="B159" s="228"/>
      <c r="C159" s="271" t="s">
        <v>1970</v>
      </c>
      <c r="D159" s="264"/>
      <c r="E159" s="265">
        <v>1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251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>
      <c r="A160" s="242">
        <v>23</v>
      </c>
      <c r="B160" s="243" t="s">
        <v>2009</v>
      </c>
      <c r="C160" s="256" t="s">
        <v>2010</v>
      </c>
      <c r="D160" s="244" t="s">
        <v>541</v>
      </c>
      <c r="E160" s="245">
        <v>10</v>
      </c>
      <c r="F160" s="246"/>
      <c r="G160" s="247">
        <f>ROUND(E160*F160,2)</f>
        <v>0</v>
      </c>
      <c r="H160" s="232"/>
      <c r="I160" s="231">
        <f>ROUND(E160*H160,2)</f>
        <v>0</v>
      </c>
      <c r="J160" s="232"/>
      <c r="K160" s="231">
        <f>ROUND(E160*J160,2)</f>
        <v>0</v>
      </c>
      <c r="L160" s="231">
        <v>21</v>
      </c>
      <c r="M160" s="231">
        <f>G160*(1+L160/100)</f>
        <v>0</v>
      </c>
      <c r="N160" s="230">
        <v>5.1000000000000004E-3</v>
      </c>
      <c r="O160" s="230">
        <f>ROUND(E160*N160,2)</f>
        <v>0.05</v>
      </c>
      <c r="P160" s="230">
        <v>0</v>
      </c>
      <c r="Q160" s="230">
        <f>ROUND(E160*P160,2)</f>
        <v>0</v>
      </c>
      <c r="R160" s="231" t="s">
        <v>575</v>
      </c>
      <c r="S160" s="231" t="s">
        <v>248</v>
      </c>
      <c r="T160" s="231" t="s">
        <v>249</v>
      </c>
      <c r="U160" s="231">
        <v>0</v>
      </c>
      <c r="V160" s="231">
        <f>ROUND(E160*U160,2)</f>
        <v>0</v>
      </c>
      <c r="W160" s="231"/>
      <c r="X160" s="231" t="s">
        <v>576</v>
      </c>
      <c r="Y160" s="231" t="s">
        <v>192</v>
      </c>
      <c r="Z160" s="210"/>
      <c r="AA160" s="210"/>
      <c r="AB160" s="210"/>
      <c r="AC160" s="210"/>
      <c r="AD160" s="210"/>
      <c r="AE160" s="210"/>
      <c r="AF160" s="210"/>
      <c r="AG160" s="210" t="s">
        <v>577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2">
      <c r="A161" s="227"/>
      <c r="B161" s="228"/>
      <c r="C161" s="271" t="s">
        <v>1963</v>
      </c>
      <c r="D161" s="264"/>
      <c r="E161" s="265">
        <v>3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251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>
      <c r="A162" s="227"/>
      <c r="B162" s="228"/>
      <c r="C162" s="271" t="s">
        <v>1976</v>
      </c>
      <c r="D162" s="264"/>
      <c r="E162" s="265">
        <v>1</v>
      </c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251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>
      <c r="A163" s="227"/>
      <c r="B163" s="228"/>
      <c r="C163" s="271" t="s">
        <v>1977</v>
      </c>
      <c r="D163" s="264"/>
      <c r="E163" s="265">
        <v>6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251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>
      <c r="A164" s="242">
        <v>24</v>
      </c>
      <c r="B164" s="243" t="s">
        <v>2011</v>
      </c>
      <c r="C164" s="256" t="s">
        <v>2012</v>
      </c>
      <c r="D164" s="244" t="s">
        <v>541</v>
      </c>
      <c r="E164" s="245">
        <v>13</v>
      </c>
      <c r="F164" s="246"/>
      <c r="G164" s="247">
        <f>ROUND(E164*F164,2)</f>
        <v>0</v>
      </c>
      <c r="H164" s="232"/>
      <c r="I164" s="231">
        <f>ROUND(E164*H164,2)</f>
        <v>0</v>
      </c>
      <c r="J164" s="232"/>
      <c r="K164" s="231">
        <f>ROUND(E164*J164,2)</f>
        <v>0</v>
      </c>
      <c r="L164" s="231">
        <v>21</v>
      </c>
      <c r="M164" s="231">
        <f>G164*(1+L164/100)</f>
        <v>0</v>
      </c>
      <c r="N164" s="230">
        <v>5.1000000000000004E-3</v>
      </c>
      <c r="O164" s="230">
        <f>ROUND(E164*N164,2)</f>
        <v>7.0000000000000007E-2</v>
      </c>
      <c r="P164" s="230">
        <v>0</v>
      </c>
      <c r="Q164" s="230">
        <f>ROUND(E164*P164,2)</f>
        <v>0</v>
      </c>
      <c r="R164" s="231" t="s">
        <v>575</v>
      </c>
      <c r="S164" s="231" t="s">
        <v>248</v>
      </c>
      <c r="T164" s="231" t="s">
        <v>249</v>
      </c>
      <c r="U164" s="231">
        <v>0</v>
      </c>
      <c r="V164" s="231">
        <f>ROUND(E164*U164,2)</f>
        <v>0</v>
      </c>
      <c r="W164" s="231"/>
      <c r="X164" s="231" t="s">
        <v>576</v>
      </c>
      <c r="Y164" s="231" t="s">
        <v>192</v>
      </c>
      <c r="Z164" s="210"/>
      <c r="AA164" s="210"/>
      <c r="AB164" s="210"/>
      <c r="AC164" s="210"/>
      <c r="AD164" s="210"/>
      <c r="AE164" s="210"/>
      <c r="AF164" s="210"/>
      <c r="AG164" s="210" t="s">
        <v>577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2">
      <c r="A165" s="227"/>
      <c r="B165" s="228"/>
      <c r="C165" s="271" t="s">
        <v>1964</v>
      </c>
      <c r="D165" s="264"/>
      <c r="E165" s="265">
        <v>4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251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>
      <c r="A166" s="227"/>
      <c r="B166" s="228"/>
      <c r="C166" s="271" t="s">
        <v>1965</v>
      </c>
      <c r="D166" s="264"/>
      <c r="E166" s="265">
        <v>1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251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>
      <c r="A167" s="227"/>
      <c r="B167" s="228"/>
      <c r="C167" s="271" t="s">
        <v>1966</v>
      </c>
      <c r="D167" s="264"/>
      <c r="E167" s="265">
        <v>8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251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>
      <c r="A168" s="242">
        <v>25</v>
      </c>
      <c r="B168" s="243" t="s">
        <v>2013</v>
      </c>
      <c r="C168" s="256" t="s">
        <v>2014</v>
      </c>
      <c r="D168" s="244" t="s">
        <v>541</v>
      </c>
      <c r="E168" s="245">
        <v>2</v>
      </c>
      <c r="F168" s="246"/>
      <c r="G168" s="247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2E-3</v>
      </c>
      <c r="O168" s="230">
        <f>ROUND(E168*N168,2)</f>
        <v>0</v>
      </c>
      <c r="P168" s="230">
        <v>0</v>
      </c>
      <c r="Q168" s="230">
        <f>ROUND(E168*P168,2)</f>
        <v>0</v>
      </c>
      <c r="R168" s="231" t="s">
        <v>575</v>
      </c>
      <c r="S168" s="231" t="s">
        <v>248</v>
      </c>
      <c r="T168" s="231" t="s">
        <v>249</v>
      </c>
      <c r="U168" s="231">
        <v>0</v>
      </c>
      <c r="V168" s="231">
        <f>ROUND(E168*U168,2)</f>
        <v>0</v>
      </c>
      <c r="W168" s="231"/>
      <c r="X168" s="231" t="s">
        <v>576</v>
      </c>
      <c r="Y168" s="231" t="s">
        <v>192</v>
      </c>
      <c r="Z168" s="210"/>
      <c r="AA168" s="210"/>
      <c r="AB168" s="210"/>
      <c r="AC168" s="210"/>
      <c r="AD168" s="210"/>
      <c r="AE168" s="210"/>
      <c r="AF168" s="210"/>
      <c r="AG168" s="210" t="s">
        <v>577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2">
      <c r="A169" s="227"/>
      <c r="B169" s="228"/>
      <c r="C169" s="271" t="s">
        <v>1971</v>
      </c>
      <c r="D169" s="264"/>
      <c r="E169" s="265">
        <v>1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251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>
      <c r="A170" s="227"/>
      <c r="B170" s="228"/>
      <c r="C170" s="271" t="s">
        <v>1972</v>
      </c>
      <c r="D170" s="264"/>
      <c r="E170" s="265">
        <v>1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251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>
      <c r="A171" s="242">
        <v>26</v>
      </c>
      <c r="B171" s="243" t="s">
        <v>2015</v>
      </c>
      <c r="C171" s="256" t="s">
        <v>2016</v>
      </c>
      <c r="D171" s="244" t="s">
        <v>541</v>
      </c>
      <c r="E171" s="245">
        <v>5</v>
      </c>
      <c r="F171" s="246"/>
      <c r="G171" s="247">
        <f>ROUND(E171*F171,2)</f>
        <v>0</v>
      </c>
      <c r="H171" s="232"/>
      <c r="I171" s="231">
        <f>ROUND(E171*H171,2)</f>
        <v>0</v>
      </c>
      <c r="J171" s="232"/>
      <c r="K171" s="231">
        <f>ROUND(E171*J171,2)</f>
        <v>0</v>
      </c>
      <c r="L171" s="231">
        <v>21</v>
      </c>
      <c r="M171" s="231">
        <f>G171*(1+L171/100)</f>
        <v>0</v>
      </c>
      <c r="N171" s="230">
        <v>3.0000000000000001E-3</v>
      </c>
      <c r="O171" s="230">
        <f>ROUND(E171*N171,2)</f>
        <v>0.02</v>
      </c>
      <c r="P171" s="230">
        <v>0</v>
      </c>
      <c r="Q171" s="230">
        <f>ROUND(E171*P171,2)</f>
        <v>0</v>
      </c>
      <c r="R171" s="231" t="s">
        <v>575</v>
      </c>
      <c r="S171" s="231" t="s">
        <v>248</v>
      </c>
      <c r="T171" s="231" t="s">
        <v>249</v>
      </c>
      <c r="U171" s="231">
        <v>0</v>
      </c>
      <c r="V171" s="231">
        <f>ROUND(E171*U171,2)</f>
        <v>0</v>
      </c>
      <c r="W171" s="231"/>
      <c r="X171" s="231" t="s">
        <v>576</v>
      </c>
      <c r="Y171" s="231" t="s">
        <v>192</v>
      </c>
      <c r="Z171" s="210"/>
      <c r="AA171" s="210"/>
      <c r="AB171" s="210"/>
      <c r="AC171" s="210"/>
      <c r="AD171" s="210"/>
      <c r="AE171" s="210"/>
      <c r="AF171" s="210"/>
      <c r="AG171" s="210" t="s">
        <v>577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2">
      <c r="A172" s="227"/>
      <c r="B172" s="228"/>
      <c r="C172" s="271" t="s">
        <v>1973</v>
      </c>
      <c r="D172" s="264"/>
      <c r="E172" s="265">
        <v>3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251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>
      <c r="A173" s="227"/>
      <c r="B173" s="228"/>
      <c r="C173" s="271" t="s">
        <v>1974</v>
      </c>
      <c r="D173" s="264"/>
      <c r="E173" s="265">
        <v>2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251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>
      <c r="A174" s="242">
        <v>27</v>
      </c>
      <c r="B174" s="243" t="s">
        <v>2017</v>
      </c>
      <c r="C174" s="256" t="s">
        <v>2018</v>
      </c>
      <c r="D174" s="244" t="s">
        <v>541</v>
      </c>
      <c r="E174" s="245">
        <v>3</v>
      </c>
      <c r="F174" s="246"/>
      <c r="G174" s="247">
        <f>ROUND(E174*F174,2)</f>
        <v>0</v>
      </c>
      <c r="H174" s="232"/>
      <c r="I174" s="231">
        <f>ROUND(E174*H174,2)</f>
        <v>0</v>
      </c>
      <c r="J174" s="232"/>
      <c r="K174" s="231">
        <f>ROUND(E174*J174,2)</f>
        <v>0</v>
      </c>
      <c r="L174" s="231">
        <v>21</v>
      </c>
      <c r="M174" s="231">
        <f>G174*(1+L174/100)</f>
        <v>0</v>
      </c>
      <c r="N174" s="230">
        <v>5.1000000000000004E-3</v>
      </c>
      <c r="O174" s="230">
        <f>ROUND(E174*N174,2)</f>
        <v>0.02</v>
      </c>
      <c r="P174" s="230">
        <v>0</v>
      </c>
      <c r="Q174" s="230">
        <f>ROUND(E174*P174,2)</f>
        <v>0</v>
      </c>
      <c r="R174" s="231" t="s">
        <v>575</v>
      </c>
      <c r="S174" s="231" t="s">
        <v>248</v>
      </c>
      <c r="T174" s="231" t="s">
        <v>249</v>
      </c>
      <c r="U174" s="231">
        <v>0</v>
      </c>
      <c r="V174" s="231">
        <f>ROUND(E174*U174,2)</f>
        <v>0</v>
      </c>
      <c r="W174" s="231"/>
      <c r="X174" s="231" t="s">
        <v>576</v>
      </c>
      <c r="Y174" s="231" t="s">
        <v>192</v>
      </c>
      <c r="Z174" s="210"/>
      <c r="AA174" s="210"/>
      <c r="AB174" s="210"/>
      <c r="AC174" s="210"/>
      <c r="AD174" s="210"/>
      <c r="AE174" s="210"/>
      <c r="AF174" s="210"/>
      <c r="AG174" s="210" t="s">
        <v>577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2">
      <c r="A175" s="227"/>
      <c r="B175" s="228"/>
      <c r="C175" s="271" t="s">
        <v>1975</v>
      </c>
      <c r="D175" s="264"/>
      <c r="E175" s="265">
        <v>3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251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>
      <c r="A176" s="242">
        <v>28</v>
      </c>
      <c r="B176" s="243" t="s">
        <v>2019</v>
      </c>
      <c r="C176" s="256" t="s">
        <v>2020</v>
      </c>
      <c r="D176" s="244" t="s">
        <v>541</v>
      </c>
      <c r="E176" s="245">
        <v>34</v>
      </c>
      <c r="F176" s="246"/>
      <c r="G176" s="247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0</v>
      </c>
      <c r="O176" s="230">
        <f>ROUND(E176*N176,2)</f>
        <v>0</v>
      </c>
      <c r="P176" s="230">
        <v>0</v>
      </c>
      <c r="Q176" s="230">
        <f>ROUND(E176*P176,2)</f>
        <v>0</v>
      </c>
      <c r="R176" s="231" t="s">
        <v>575</v>
      </c>
      <c r="S176" s="231" t="s">
        <v>248</v>
      </c>
      <c r="T176" s="231" t="s">
        <v>249</v>
      </c>
      <c r="U176" s="231">
        <v>0</v>
      </c>
      <c r="V176" s="231">
        <f>ROUND(E176*U176,2)</f>
        <v>0</v>
      </c>
      <c r="W176" s="231"/>
      <c r="X176" s="231" t="s">
        <v>576</v>
      </c>
      <c r="Y176" s="231" t="s">
        <v>192</v>
      </c>
      <c r="Z176" s="210"/>
      <c r="AA176" s="210"/>
      <c r="AB176" s="210"/>
      <c r="AC176" s="210"/>
      <c r="AD176" s="210"/>
      <c r="AE176" s="210"/>
      <c r="AF176" s="210"/>
      <c r="AG176" s="210" t="s">
        <v>577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>
      <c r="A177" s="227"/>
      <c r="B177" s="228"/>
      <c r="C177" s="271" t="s">
        <v>1958</v>
      </c>
      <c r="D177" s="264"/>
      <c r="E177" s="265">
        <v>1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251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>
      <c r="A178" s="227"/>
      <c r="B178" s="228"/>
      <c r="C178" s="271" t="s">
        <v>1959</v>
      </c>
      <c r="D178" s="264"/>
      <c r="E178" s="265">
        <v>4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251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>
      <c r="A179" s="227"/>
      <c r="B179" s="228"/>
      <c r="C179" s="271" t="s">
        <v>1960</v>
      </c>
      <c r="D179" s="264"/>
      <c r="E179" s="265">
        <v>2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251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>
      <c r="A180" s="227"/>
      <c r="B180" s="228"/>
      <c r="C180" s="271" t="s">
        <v>1961</v>
      </c>
      <c r="D180" s="264"/>
      <c r="E180" s="265">
        <v>2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251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>
      <c r="A181" s="227"/>
      <c r="B181" s="228"/>
      <c r="C181" s="271" t="s">
        <v>1962</v>
      </c>
      <c r="D181" s="264"/>
      <c r="E181" s="265">
        <v>13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251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>
      <c r="A182" s="227"/>
      <c r="B182" s="228"/>
      <c r="C182" s="271" t="s">
        <v>1963</v>
      </c>
      <c r="D182" s="264"/>
      <c r="E182" s="265">
        <v>3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251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>
      <c r="A183" s="227"/>
      <c r="B183" s="228"/>
      <c r="C183" s="271" t="s">
        <v>1964</v>
      </c>
      <c r="D183" s="264"/>
      <c r="E183" s="265">
        <v>4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251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>
      <c r="A184" s="227"/>
      <c r="B184" s="228"/>
      <c r="C184" s="271" t="s">
        <v>1965</v>
      </c>
      <c r="D184" s="264"/>
      <c r="E184" s="265">
        <v>1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251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>
      <c r="A185" s="227"/>
      <c r="B185" s="228"/>
      <c r="C185" s="271" t="s">
        <v>2021</v>
      </c>
      <c r="D185" s="264"/>
      <c r="E185" s="265">
        <v>4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251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>
      <c r="A186" s="242">
        <v>29</v>
      </c>
      <c r="B186" s="243" t="s">
        <v>2022</v>
      </c>
      <c r="C186" s="256" t="s">
        <v>2023</v>
      </c>
      <c r="D186" s="244" t="s">
        <v>541</v>
      </c>
      <c r="E186" s="245">
        <v>34</v>
      </c>
      <c r="F186" s="246"/>
      <c r="G186" s="247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0</v>
      </c>
      <c r="O186" s="230">
        <f>ROUND(E186*N186,2)</f>
        <v>0</v>
      </c>
      <c r="P186" s="230">
        <v>0</v>
      </c>
      <c r="Q186" s="230">
        <f>ROUND(E186*P186,2)</f>
        <v>0</v>
      </c>
      <c r="R186" s="231" t="s">
        <v>575</v>
      </c>
      <c r="S186" s="231" t="s">
        <v>248</v>
      </c>
      <c r="T186" s="231" t="s">
        <v>249</v>
      </c>
      <c r="U186" s="231">
        <v>0</v>
      </c>
      <c r="V186" s="231">
        <f>ROUND(E186*U186,2)</f>
        <v>0</v>
      </c>
      <c r="W186" s="231"/>
      <c r="X186" s="231" t="s">
        <v>576</v>
      </c>
      <c r="Y186" s="231" t="s">
        <v>192</v>
      </c>
      <c r="Z186" s="210"/>
      <c r="AA186" s="210"/>
      <c r="AB186" s="210"/>
      <c r="AC186" s="210"/>
      <c r="AD186" s="210"/>
      <c r="AE186" s="210"/>
      <c r="AF186" s="210"/>
      <c r="AG186" s="210" t="s">
        <v>577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>
      <c r="A187" s="227"/>
      <c r="B187" s="228"/>
      <c r="C187" s="271" t="s">
        <v>2024</v>
      </c>
      <c r="D187" s="264"/>
      <c r="E187" s="265">
        <v>34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251</v>
      </c>
      <c r="AH187" s="210">
        <v>5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>
      <c r="A188" s="242">
        <v>30</v>
      </c>
      <c r="B188" s="243" t="s">
        <v>2025</v>
      </c>
      <c r="C188" s="256" t="s">
        <v>2026</v>
      </c>
      <c r="D188" s="244" t="s">
        <v>541</v>
      </c>
      <c r="E188" s="245">
        <v>34</v>
      </c>
      <c r="F188" s="246"/>
      <c r="G188" s="247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0</v>
      </c>
      <c r="O188" s="230">
        <f>ROUND(E188*N188,2)</f>
        <v>0</v>
      </c>
      <c r="P188" s="230">
        <v>0</v>
      </c>
      <c r="Q188" s="230">
        <f>ROUND(E188*P188,2)</f>
        <v>0</v>
      </c>
      <c r="R188" s="231" t="s">
        <v>575</v>
      </c>
      <c r="S188" s="231" t="s">
        <v>248</v>
      </c>
      <c r="T188" s="231" t="s">
        <v>249</v>
      </c>
      <c r="U188" s="231">
        <v>0</v>
      </c>
      <c r="V188" s="231">
        <f>ROUND(E188*U188,2)</f>
        <v>0</v>
      </c>
      <c r="W188" s="231"/>
      <c r="X188" s="231" t="s">
        <v>576</v>
      </c>
      <c r="Y188" s="231" t="s">
        <v>192</v>
      </c>
      <c r="Z188" s="210"/>
      <c r="AA188" s="210"/>
      <c r="AB188" s="210"/>
      <c r="AC188" s="210"/>
      <c r="AD188" s="210"/>
      <c r="AE188" s="210"/>
      <c r="AF188" s="210"/>
      <c r="AG188" s="210" t="s">
        <v>577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2">
      <c r="A189" s="227"/>
      <c r="B189" s="228"/>
      <c r="C189" s="271" t="s">
        <v>2024</v>
      </c>
      <c r="D189" s="264"/>
      <c r="E189" s="265">
        <v>34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251</v>
      </c>
      <c r="AH189" s="210">
        <v>5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>
      <c r="A190" s="242">
        <v>31</v>
      </c>
      <c r="B190" s="243" t="s">
        <v>2027</v>
      </c>
      <c r="C190" s="256" t="s">
        <v>2028</v>
      </c>
      <c r="D190" s="244" t="s">
        <v>541</v>
      </c>
      <c r="E190" s="245">
        <v>118</v>
      </c>
      <c r="F190" s="246"/>
      <c r="G190" s="247">
        <f>ROUND(E190*F190,2)</f>
        <v>0</v>
      </c>
      <c r="H190" s="232"/>
      <c r="I190" s="231">
        <f>ROUND(E190*H190,2)</f>
        <v>0</v>
      </c>
      <c r="J190" s="232"/>
      <c r="K190" s="231">
        <f>ROUND(E190*J190,2)</f>
        <v>0</v>
      </c>
      <c r="L190" s="231">
        <v>21</v>
      </c>
      <c r="M190" s="231">
        <f>G190*(1+L190/100)</f>
        <v>0</v>
      </c>
      <c r="N190" s="230">
        <v>4.0000000000000002E-4</v>
      </c>
      <c r="O190" s="230">
        <f>ROUND(E190*N190,2)</f>
        <v>0.05</v>
      </c>
      <c r="P190" s="230">
        <v>0</v>
      </c>
      <c r="Q190" s="230">
        <f>ROUND(E190*P190,2)</f>
        <v>0</v>
      </c>
      <c r="R190" s="231" t="s">
        <v>575</v>
      </c>
      <c r="S190" s="231" t="s">
        <v>248</v>
      </c>
      <c r="T190" s="231" t="s">
        <v>249</v>
      </c>
      <c r="U190" s="231">
        <v>0</v>
      </c>
      <c r="V190" s="231">
        <f>ROUND(E190*U190,2)</f>
        <v>0</v>
      </c>
      <c r="W190" s="231"/>
      <c r="X190" s="231" t="s">
        <v>576</v>
      </c>
      <c r="Y190" s="231" t="s">
        <v>192</v>
      </c>
      <c r="Z190" s="210"/>
      <c r="AA190" s="210"/>
      <c r="AB190" s="210"/>
      <c r="AC190" s="210"/>
      <c r="AD190" s="210"/>
      <c r="AE190" s="210"/>
      <c r="AF190" s="210"/>
      <c r="AG190" s="210" t="s">
        <v>577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2">
      <c r="A191" s="227"/>
      <c r="B191" s="228"/>
      <c r="C191" s="272" t="s">
        <v>391</v>
      </c>
      <c r="D191" s="266"/>
      <c r="E191" s="267"/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251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>
      <c r="A192" s="227"/>
      <c r="B192" s="228"/>
      <c r="C192" s="273" t="s">
        <v>1944</v>
      </c>
      <c r="D192" s="266"/>
      <c r="E192" s="267">
        <v>1</v>
      </c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251</v>
      </c>
      <c r="AH192" s="210">
        <v>2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>
      <c r="A193" s="227"/>
      <c r="B193" s="228"/>
      <c r="C193" s="273" t="s">
        <v>1945</v>
      </c>
      <c r="D193" s="266"/>
      <c r="E193" s="267">
        <v>4</v>
      </c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251</v>
      </c>
      <c r="AH193" s="210">
        <v>2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>
      <c r="A194" s="227"/>
      <c r="B194" s="228"/>
      <c r="C194" s="273" t="s">
        <v>1946</v>
      </c>
      <c r="D194" s="266"/>
      <c r="E194" s="267">
        <v>2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251</v>
      </c>
      <c r="AH194" s="210">
        <v>2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>
      <c r="A195" s="227"/>
      <c r="B195" s="228"/>
      <c r="C195" s="273" t="s">
        <v>1947</v>
      </c>
      <c r="D195" s="266"/>
      <c r="E195" s="267">
        <v>2</v>
      </c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251</v>
      </c>
      <c r="AH195" s="210">
        <v>2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>
      <c r="A196" s="227"/>
      <c r="B196" s="228"/>
      <c r="C196" s="273" t="s">
        <v>1948</v>
      </c>
      <c r="D196" s="266"/>
      <c r="E196" s="267">
        <v>13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251</v>
      </c>
      <c r="AH196" s="210">
        <v>2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3">
      <c r="A197" s="227"/>
      <c r="B197" s="228"/>
      <c r="C197" s="273" t="s">
        <v>1949</v>
      </c>
      <c r="D197" s="266"/>
      <c r="E197" s="267">
        <v>3</v>
      </c>
      <c r="F197" s="231"/>
      <c r="G197" s="231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251</v>
      </c>
      <c r="AH197" s="210">
        <v>2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>
      <c r="A198" s="227"/>
      <c r="B198" s="228"/>
      <c r="C198" s="273" t="s">
        <v>1950</v>
      </c>
      <c r="D198" s="266"/>
      <c r="E198" s="267">
        <v>4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251</v>
      </c>
      <c r="AH198" s="210">
        <v>2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>
      <c r="A199" s="227"/>
      <c r="B199" s="228"/>
      <c r="C199" s="273" t="s">
        <v>1951</v>
      </c>
      <c r="D199" s="266"/>
      <c r="E199" s="267">
        <v>1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251</v>
      </c>
      <c r="AH199" s="210">
        <v>2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>
      <c r="A200" s="227"/>
      <c r="B200" s="228"/>
      <c r="C200" s="273" t="s">
        <v>2029</v>
      </c>
      <c r="D200" s="266"/>
      <c r="E200" s="267">
        <v>8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251</v>
      </c>
      <c r="AH200" s="210">
        <v>2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>
      <c r="A201" s="227"/>
      <c r="B201" s="228"/>
      <c r="C201" s="273" t="s">
        <v>2030</v>
      </c>
      <c r="D201" s="266"/>
      <c r="E201" s="267">
        <v>3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251</v>
      </c>
      <c r="AH201" s="210">
        <v>2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>
      <c r="A202" s="227"/>
      <c r="B202" s="228"/>
      <c r="C202" s="273" t="s">
        <v>2031</v>
      </c>
      <c r="D202" s="266"/>
      <c r="E202" s="267">
        <v>1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251</v>
      </c>
      <c r="AH202" s="210">
        <v>2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>
      <c r="A203" s="227"/>
      <c r="B203" s="228"/>
      <c r="C203" s="273" t="s">
        <v>2032</v>
      </c>
      <c r="D203" s="266"/>
      <c r="E203" s="267">
        <v>1</v>
      </c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251</v>
      </c>
      <c r="AH203" s="210">
        <v>2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>
      <c r="A204" s="227"/>
      <c r="B204" s="228"/>
      <c r="C204" s="273" t="s">
        <v>2033</v>
      </c>
      <c r="D204" s="266"/>
      <c r="E204" s="267">
        <v>1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251</v>
      </c>
      <c r="AH204" s="210">
        <v>2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>
      <c r="A205" s="227"/>
      <c r="B205" s="228"/>
      <c r="C205" s="273" t="s">
        <v>2034</v>
      </c>
      <c r="D205" s="266"/>
      <c r="E205" s="267">
        <v>3</v>
      </c>
      <c r="F205" s="231"/>
      <c r="G205" s="231"/>
      <c r="H205" s="231"/>
      <c r="I205" s="231"/>
      <c r="J205" s="231"/>
      <c r="K205" s="231"/>
      <c r="L205" s="231"/>
      <c r="M205" s="231"/>
      <c r="N205" s="230"/>
      <c r="O205" s="230"/>
      <c r="P205" s="230"/>
      <c r="Q205" s="230"/>
      <c r="R205" s="231"/>
      <c r="S205" s="231"/>
      <c r="T205" s="231"/>
      <c r="U205" s="231"/>
      <c r="V205" s="231"/>
      <c r="W205" s="231"/>
      <c r="X205" s="231"/>
      <c r="Y205" s="231"/>
      <c r="Z205" s="210"/>
      <c r="AA205" s="210"/>
      <c r="AB205" s="210"/>
      <c r="AC205" s="210"/>
      <c r="AD205" s="210"/>
      <c r="AE205" s="210"/>
      <c r="AF205" s="210"/>
      <c r="AG205" s="210" t="s">
        <v>251</v>
      </c>
      <c r="AH205" s="210">
        <v>2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>
      <c r="A206" s="227"/>
      <c r="B206" s="228"/>
      <c r="C206" s="273" t="s">
        <v>2035</v>
      </c>
      <c r="D206" s="266"/>
      <c r="E206" s="267">
        <v>2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251</v>
      </c>
      <c r="AH206" s="210">
        <v>2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3">
      <c r="A207" s="227"/>
      <c r="B207" s="228"/>
      <c r="C207" s="273" t="s">
        <v>2036</v>
      </c>
      <c r="D207" s="266"/>
      <c r="E207" s="267">
        <v>3</v>
      </c>
      <c r="F207" s="231"/>
      <c r="G207" s="231"/>
      <c r="H207" s="231"/>
      <c r="I207" s="231"/>
      <c r="J207" s="231"/>
      <c r="K207" s="231"/>
      <c r="L207" s="231"/>
      <c r="M207" s="231"/>
      <c r="N207" s="230"/>
      <c r="O207" s="230"/>
      <c r="P207" s="230"/>
      <c r="Q207" s="230"/>
      <c r="R207" s="231"/>
      <c r="S207" s="231"/>
      <c r="T207" s="231"/>
      <c r="U207" s="231"/>
      <c r="V207" s="231"/>
      <c r="W207" s="231"/>
      <c r="X207" s="231"/>
      <c r="Y207" s="231"/>
      <c r="Z207" s="210"/>
      <c r="AA207" s="210"/>
      <c r="AB207" s="210"/>
      <c r="AC207" s="210"/>
      <c r="AD207" s="210"/>
      <c r="AE207" s="210"/>
      <c r="AF207" s="210"/>
      <c r="AG207" s="210" t="s">
        <v>251</v>
      </c>
      <c r="AH207" s="210">
        <v>2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3">
      <c r="A208" s="227"/>
      <c r="B208" s="228"/>
      <c r="C208" s="273" t="s">
        <v>2037</v>
      </c>
      <c r="D208" s="266"/>
      <c r="E208" s="267">
        <v>1</v>
      </c>
      <c r="F208" s="231"/>
      <c r="G208" s="231"/>
      <c r="H208" s="231"/>
      <c r="I208" s="231"/>
      <c r="J208" s="231"/>
      <c r="K208" s="231"/>
      <c r="L208" s="231"/>
      <c r="M208" s="231"/>
      <c r="N208" s="230"/>
      <c r="O208" s="230"/>
      <c r="P208" s="230"/>
      <c r="Q208" s="230"/>
      <c r="R208" s="231"/>
      <c r="S208" s="231"/>
      <c r="T208" s="231"/>
      <c r="U208" s="231"/>
      <c r="V208" s="231"/>
      <c r="W208" s="231"/>
      <c r="X208" s="231"/>
      <c r="Y208" s="231"/>
      <c r="Z208" s="210"/>
      <c r="AA208" s="210"/>
      <c r="AB208" s="210"/>
      <c r="AC208" s="210"/>
      <c r="AD208" s="210"/>
      <c r="AE208" s="210"/>
      <c r="AF208" s="210"/>
      <c r="AG208" s="210" t="s">
        <v>251</v>
      </c>
      <c r="AH208" s="210">
        <v>2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3">
      <c r="A209" s="227"/>
      <c r="B209" s="228"/>
      <c r="C209" s="273" t="s">
        <v>2038</v>
      </c>
      <c r="D209" s="266"/>
      <c r="E209" s="267">
        <v>6</v>
      </c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251</v>
      </c>
      <c r="AH209" s="210">
        <v>2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>
      <c r="A210" s="227"/>
      <c r="B210" s="228"/>
      <c r="C210" s="274" t="s">
        <v>399</v>
      </c>
      <c r="D210" s="268"/>
      <c r="E210" s="269">
        <v>59</v>
      </c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251</v>
      </c>
      <c r="AH210" s="210">
        <v>3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>
      <c r="A211" s="227"/>
      <c r="B211" s="228"/>
      <c r="C211" s="272" t="s">
        <v>400</v>
      </c>
      <c r="D211" s="266"/>
      <c r="E211" s="267"/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251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3">
      <c r="A212" s="227"/>
      <c r="B212" s="228"/>
      <c r="C212" s="271" t="s">
        <v>2039</v>
      </c>
      <c r="D212" s="264"/>
      <c r="E212" s="265">
        <v>118</v>
      </c>
      <c r="F212" s="231"/>
      <c r="G212" s="231"/>
      <c r="H212" s="231"/>
      <c r="I212" s="231"/>
      <c r="J212" s="231"/>
      <c r="K212" s="231"/>
      <c r="L212" s="231"/>
      <c r="M212" s="231"/>
      <c r="N212" s="230"/>
      <c r="O212" s="230"/>
      <c r="P212" s="230"/>
      <c r="Q212" s="230"/>
      <c r="R212" s="231"/>
      <c r="S212" s="231"/>
      <c r="T212" s="231"/>
      <c r="U212" s="231"/>
      <c r="V212" s="231"/>
      <c r="W212" s="231"/>
      <c r="X212" s="231"/>
      <c r="Y212" s="231"/>
      <c r="Z212" s="210"/>
      <c r="AA212" s="210"/>
      <c r="AB212" s="210"/>
      <c r="AC212" s="210"/>
      <c r="AD212" s="210"/>
      <c r="AE212" s="210"/>
      <c r="AF212" s="210"/>
      <c r="AG212" s="210" t="s">
        <v>251</v>
      </c>
      <c r="AH212" s="210">
        <v>0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>
      <c r="A213" s="235" t="s">
        <v>184</v>
      </c>
      <c r="B213" s="236" t="s">
        <v>126</v>
      </c>
      <c r="C213" s="254" t="s">
        <v>127</v>
      </c>
      <c r="D213" s="237"/>
      <c r="E213" s="238"/>
      <c r="F213" s="239"/>
      <c r="G213" s="240">
        <f>SUMIF(AG214:AG244,"&lt;&gt;NOR",G214:G244)</f>
        <v>0</v>
      </c>
      <c r="H213" s="234"/>
      <c r="I213" s="234">
        <f>SUM(I214:I244)</f>
        <v>0</v>
      </c>
      <c r="J213" s="234"/>
      <c r="K213" s="234">
        <f>SUM(K214:K244)</f>
        <v>0</v>
      </c>
      <c r="L213" s="234"/>
      <c r="M213" s="234">
        <f>SUM(M214:M244)</f>
        <v>0</v>
      </c>
      <c r="N213" s="233"/>
      <c r="O213" s="233">
        <f>SUM(O214:O244)</f>
        <v>0</v>
      </c>
      <c r="P213" s="233"/>
      <c r="Q213" s="233">
        <f>SUM(Q214:Q244)</f>
        <v>10.48</v>
      </c>
      <c r="R213" s="234"/>
      <c r="S213" s="234"/>
      <c r="T213" s="234"/>
      <c r="U213" s="234"/>
      <c r="V213" s="234">
        <f>SUM(V214:V244)</f>
        <v>47.46</v>
      </c>
      <c r="W213" s="234"/>
      <c r="X213" s="234"/>
      <c r="Y213" s="234"/>
      <c r="AG213" t="s">
        <v>185</v>
      </c>
    </row>
    <row r="214" spans="1:60" outlineLevel="1">
      <c r="A214" s="242">
        <v>32</v>
      </c>
      <c r="B214" s="243" t="s">
        <v>956</v>
      </c>
      <c r="C214" s="256" t="s">
        <v>957</v>
      </c>
      <c r="D214" s="244" t="s">
        <v>320</v>
      </c>
      <c r="E214" s="245">
        <v>3.8079999999999998</v>
      </c>
      <c r="F214" s="246"/>
      <c r="G214" s="247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0</v>
      </c>
      <c r="O214" s="230">
        <f>ROUND(E214*N214,2)</f>
        <v>0</v>
      </c>
      <c r="P214" s="230">
        <v>2</v>
      </c>
      <c r="Q214" s="230">
        <f>ROUND(E214*P214,2)</f>
        <v>7.62</v>
      </c>
      <c r="R214" s="231"/>
      <c r="S214" s="231" t="s">
        <v>248</v>
      </c>
      <c r="T214" s="231" t="s">
        <v>249</v>
      </c>
      <c r="U214" s="231">
        <v>6.4359999999999999</v>
      </c>
      <c r="V214" s="231">
        <f>ROUND(E214*U214,2)</f>
        <v>24.51</v>
      </c>
      <c r="W214" s="231"/>
      <c r="X214" s="231" t="s">
        <v>191</v>
      </c>
      <c r="Y214" s="231" t="s">
        <v>192</v>
      </c>
      <c r="Z214" s="210"/>
      <c r="AA214" s="210"/>
      <c r="AB214" s="210"/>
      <c r="AC214" s="210"/>
      <c r="AD214" s="210"/>
      <c r="AE214" s="210"/>
      <c r="AF214" s="210"/>
      <c r="AG214" s="210" t="s">
        <v>193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>
      <c r="A215" s="227"/>
      <c r="B215" s="228"/>
      <c r="C215" s="272" t="s">
        <v>391</v>
      </c>
      <c r="D215" s="266"/>
      <c r="E215" s="267"/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251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3">
      <c r="A216" s="227"/>
      <c r="B216" s="228"/>
      <c r="C216" s="273" t="s">
        <v>1928</v>
      </c>
      <c r="D216" s="266"/>
      <c r="E216" s="267">
        <v>1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251</v>
      </c>
      <c r="AH216" s="210">
        <v>2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3">
      <c r="A217" s="227"/>
      <c r="B217" s="228"/>
      <c r="C217" s="273" t="s">
        <v>1929</v>
      </c>
      <c r="D217" s="266"/>
      <c r="E217" s="267">
        <v>4</v>
      </c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251</v>
      </c>
      <c r="AH217" s="210">
        <v>2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3">
      <c r="A218" s="227"/>
      <c r="B218" s="228"/>
      <c r="C218" s="273" t="s">
        <v>1930</v>
      </c>
      <c r="D218" s="266"/>
      <c r="E218" s="267">
        <v>1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251</v>
      </c>
      <c r="AH218" s="210">
        <v>2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3">
      <c r="A219" s="227"/>
      <c r="B219" s="228"/>
      <c r="C219" s="273" t="s">
        <v>1931</v>
      </c>
      <c r="D219" s="266"/>
      <c r="E219" s="267">
        <v>1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251</v>
      </c>
      <c r="AH219" s="210">
        <v>2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3">
      <c r="A220" s="227"/>
      <c r="B220" s="228"/>
      <c r="C220" s="273" t="s">
        <v>1932</v>
      </c>
      <c r="D220" s="266"/>
      <c r="E220" s="267">
        <v>4</v>
      </c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251</v>
      </c>
      <c r="AH220" s="210">
        <v>2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3">
      <c r="A221" s="227"/>
      <c r="B221" s="228"/>
      <c r="C221" s="273" t="s">
        <v>1933</v>
      </c>
      <c r="D221" s="266"/>
      <c r="E221" s="267">
        <v>8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251</v>
      </c>
      <c r="AH221" s="210">
        <v>2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3">
      <c r="A222" s="227"/>
      <c r="B222" s="228"/>
      <c r="C222" s="273" t="s">
        <v>1934</v>
      </c>
      <c r="D222" s="266"/>
      <c r="E222" s="267">
        <v>1</v>
      </c>
      <c r="F222" s="231"/>
      <c r="G222" s="231"/>
      <c r="H222" s="231"/>
      <c r="I222" s="231"/>
      <c r="J222" s="231"/>
      <c r="K222" s="231"/>
      <c r="L222" s="231"/>
      <c r="M222" s="231"/>
      <c r="N222" s="230"/>
      <c r="O222" s="230"/>
      <c r="P222" s="230"/>
      <c r="Q222" s="230"/>
      <c r="R222" s="231"/>
      <c r="S222" s="231"/>
      <c r="T222" s="231"/>
      <c r="U222" s="231"/>
      <c r="V222" s="231"/>
      <c r="W222" s="231"/>
      <c r="X222" s="231"/>
      <c r="Y222" s="231"/>
      <c r="Z222" s="210"/>
      <c r="AA222" s="210"/>
      <c r="AB222" s="210"/>
      <c r="AC222" s="210"/>
      <c r="AD222" s="210"/>
      <c r="AE222" s="210"/>
      <c r="AF222" s="210"/>
      <c r="AG222" s="210" t="s">
        <v>251</v>
      </c>
      <c r="AH222" s="210">
        <v>2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3">
      <c r="A223" s="227"/>
      <c r="B223" s="228"/>
      <c r="C223" s="273" t="s">
        <v>1935</v>
      </c>
      <c r="D223" s="266"/>
      <c r="E223" s="267">
        <v>11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251</v>
      </c>
      <c r="AH223" s="210">
        <v>2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3">
      <c r="A224" s="227"/>
      <c r="B224" s="228"/>
      <c r="C224" s="273" t="s">
        <v>1936</v>
      </c>
      <c r="D224" s="266"/>
      <c r="E224" s="267">
        <v>1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251</v>
      </c>
      <c r="AH224" s="210">
        <v>2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>
      <c r="A225" s="227"/>
      <c r="B225" s="228"/>
      <c r="C225" s="273" t="s">
        <v>1937</v>
      </c>
      <c r="D225" s="266"/>
      <c r="E225" s="267">
        <v>2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251</v>
      </c>
      <c r="AH225" s="210">
        <v>2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3">
      <c r="A226" s="227"/>
      <c r="B226" s="228"/>
      <c r="C226" s="274" t="s">
        <v>399</v>
      </c>
      <c r="D226" s="268"/>
      <c r="E226" s="269">
        <v>34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251</v>
      </c>
      <c r="AH226" s="210">
        <v>3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3">
      <c r="A227" s="227"/>
      <c r="B227" s="228"/>
      <c r="C227" s="272" t="s">
        <v>400</v>
      </c>
      <c r="D227" s="266"/>
      <c r="E227" s="267"/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251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>
      <c r="A228" s="227"/>
      <c r="B228" s="228"/>
      <c r="C228" s="271" t="s">
        <v>2040</v>
      </c>
      <c r="D228" s="264"/>
      <c r="E228" s="265">
        <v>3.8079999999999998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251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>
      <c r="A229" s="242">
        <v>33</v>
      </c>
      <c r="B229" s="243" t="s">
        <v>2041</v>
      </c>
      <c r="C229" s="256" t="s">
        <v>2042</v>
      </c>
      <c r="D229" s="244" t="s">
        <v>541</v>
      </c>
      <c r="E229" s="245">
        <v>34</v>
      </c>
      <c r="F229" s="246"/>
      <c r="G229" s="247">
        <f>ROUND(E229*F229,2)</f>
        <v>0</v>
      </c>
      <c r="H229" s="232"/>
      <c r="I229" s="231">
        <f>ROUND(E229*H229,2)</f>
        <v>0</v>
      </c>
      <c r="J229" s="232"/>
      <c r="K229" s="231">
        <f>ROUND(E229*J229,2)</f>
        <v>0</v>
      </c>
      <c r="L229" s="231">
        <v>21</v>
      </c>
      <c r="M229" s="231">
        <f>G229*(1+L229/100)</f>
        <v>0</v>
      </c>
      <c r="N229" s="230">
        <v>0</v>
      </c>
      <c r="O229" s="230">
        <f>ROUND(E229*N229,2)</f>
        <v>0</v>
      </c>
      <c r="P229" s="230">
        <v>8.2000000000000003E-2</v>
      </c>
      <c r="Q229" s="230">
        <f>ROUND(E229*P229,2)</f>
        <v>2.79</v>
      </c>
      <c r="R229" s="231"/>
      <c r="S229" s="231" t="s">
        <v>248</v>
      </c>
      <c r="T229" s="231" t="s">
        <v>249</v>
      </c>
      <c r="U229" s="231">
        <v>0.58799999999999997</v>
      </c>
      <c r="V229" s="231">
        <f>ROUND(E229*U229,2)</f>
        <v>19.989999999999998</v>
      </c>
      <c r="W229" s="231"/>
      <c r="X229" s="231" t="s">
        <v>191</v>
      </c>
      <c r="Y229" s="231" t="s">
        <v>192</v>
      </c>
      <c r="Z229" s="210"/>
      <c r="AA229" s="210"/>
      <c r="AB229" s="210"/>
      <c r="AC229" s="210"/>
      <c r="AD229" s="210"/>
      <c r="AE229" s="210"/>
      <c r="AF229" s="210"/>
      <c r="AG229" s="210" t="s">
        <v>193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2">
      <c r="A230" s="227"/>
      <c r="B230" s="228"/>
      <c r="C230" s="271" t="s">
        <v>2043</v>
      </c>
      <c r="D230" s="264"/>
      <c r="E230" s="265">
        <v>1</v>
      </c>
      <c r="F230" s="231"/>
      <c r="G230" s="231"/>
      <c r="H230" s="231"/>
      <c r="I230" s="231"/>
      <c r="J230" s="231"/>
      <c r="K230" s="231"/>
      <c r="L230" s="231"/>
      <c r="M230" s="231"/>
      <c r="N230" s="230"/>
      <c r="O230" s="230"/>
      <c r="P230" s="230"/>
      <c r="Q230" s="230"/>
      <c r="R230" s="231"/>
      <c r="S230" s="231"/>
      <c r="T230" s="231"/>
      <c r="U230" s="231"/>
      <c r="V230" s="231"/>
      <c r="W230" s="231"/>
      <c r="X230" s="231"/>
      <c r="Y230" s="231"/>
      <c r="Z230" s="210"/>
      <c r="AA230" s="210"/>
      <c r="AB230" s="210"/>
      <c r="AC230" s="210"/>
      <c r="AD230" s="210"/>
      <c r="AE230" s="210"/>
      <c r="AF230" s="210"/>
      <c r="AG230" s="210" t="s">
        <v>251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>
      <c r="A231" s="227"/>
      <c r="B231" s="228"/>
      <c r="C231" s="271" t="s">
        <v>2044</v>
      </c>
      <c r="D231" s="264"/>
      <c r="E231" s="265">
        <v>4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251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3">
      <c r="A232" s="227"/>
      <c r="B232" s="228"/>
      <c r="C232" s="271" t="s">
        <v>2045</v>
      </c>
      <c r="D232" s="264"/>
      <c r="E232" s="265">
        <v>1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251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3">
      <c r="A233" s="227"/>
      <c r="B233" s="228"/>
      <c r="C233" s="271" t="s">
        <v>2046</v>
      </c>
      <c r="D233" s="264"/>
      <c r="E233" s="265">
        <v>1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251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3">
      <c r="A234" s="227"/>
      <c r="B234" s="228"/>
      <c r="C234" s="271" t="s">
        <v>2047</v>
      </c>
      <c r="D234" s="264"/>
      <c r="E234" s="265">
        <v>4</v>
      </c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251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3">
      <c r="A235" s="227"/>
      <c r="B235" s="228"/>
      <c r="C235" s="271" t="s">
        <v>2048</v>
      </c>
      <c r="D235" s="264"/>
      <c r="E235" s="265">
        <v>8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251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3">
      <c r="A236" s="227"/>
      <c r="B236" s="228"/>
      <c r="C236" s="271" t="s">
        <v>2049</v>
      </c>
      <c r="D236" s="264"/>
      <c r="E236" s="265">
        <v>1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251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3">
      <c r="A237" s="227"/>
      <c r="B237" s="228"/>
      <c r="C237" s="271" t="s">
        <v>2050</v>
      </c>
      <c r="D237" s="264"/>
      <c r="E237" s="265">
        <v>11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251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3">
      <c r="A238" s="227"/>
      <c r="B238" s="228"/>
      <c r="C238" s="271" t="s">
        <v>2051</v>
      </c>
      <c r="D238" s="264"/>
      <c r="E238" s="265">
        <v>1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251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>
      <c r="A239" s="227"/>
      <c r="B239" s="228"/>
      <c r="C239" s="271" t="s">
        <v>2052</v>
      </c>
      <c r="D239" s="264"/>
      <c r="E239" s="265">
        <v>2</v>
      </c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251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>
      <c r="A240" s="242">
        <v>34</v>
      </c>
      <c r="B240" s="243" t="s">
        <v>2053</v>
      </c>
      <c r="C240" s="256" t="s">
        <v>2054</v>
      </c>
      <c r="D240" s="244" t="s">
        <v>541</v>
      </c>
      <c r="E240" s="245">
        <v>17</v>
      </c>
      <c r="F240" s="246"/>
      <c r="G240" s="247">
        <f>ROUND(E240*F240,2)</f>
        <v>0</v>
      </c>
      <c r="H240" s="232"/>
      <c r="I240" s="231">
        <f>ROUND(E240*H240,2)</f>
        <v>0</v>
      </c>
      <c r="J240" s="232"/>
      <c r="K240" s="231">
        <f>ROUND(E240*J240,2)</f>
        <v>0</v>
      </c>
      <c r="L240" s="231">
        <v>21</v>
      </c>
      <c r="M240" s="231">
        <f>G240*(1+L240/100)</f>
        <v>0</v>
      </c>
      <c r="N240" s="230">
        <v>0</v>
      </c>
      <c r="O240" s="230">
        <f>ROUND(E240*N240,2)</f>
        <v>0</v>
      </c>
      <c r="P240" s="230">
        <v>4.0000000000000001E-3</v>
      </c>
      <c r="Q240" s="230">
        <f>ROUND(E240*P240,2)</f>
        <v>7.0000000000000007E-2</v>
      </c>
      <c r="R240" s="231"/>
      <c r="S240" s="231" t="s">
        <v>248</v>
      </c>
      <c r="T240" s="231" t="s">
        <v>249</v>
      </c>
      <c r="U240" s="231">
        <v>0.17399999999999999</v>
      </c>
      <c r="V240" s="231">
        <f>ROUND(E240*U240,2)</f>
        <v>2.96</v>
      </c>
      <c r="W240" s="231"/>
      <c r="X240" s="231" t="s">
        <v>191</v>
      </c>
      <c r="Y240" s="231" t="s">
        <v>192</v>
      </c>
      <c r="Z240" s="210"/>
      <c r="AA240" s="210"/>
      <c r="AB240" s="210"/>
      <c r="AC240" s="210"/>
      <c r="AD240" s="210"/>
      <c r="AE240" s="210"/>
      <c r="AF240" s="210"/>
      <c r="AG240" s="210" t="s">
        <v>193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2">
      <c r="A241" s="227"/>
      <c r="B241" s="228"/>
      <c r="C241" s="271" t="s">
        <v>2055</v>
      </c>
      <c r="D241" s="264"/>
      <c r="E241" s="265">
        <v>3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251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>
      <c r="A242" s="227"/>
      <c r="B242" s="228"/>
      <c r="C242" s="271" t="s">
        <v>2056</v>
      </c>
      <c r="D242" s="264"/>
      <c r="E242" s="265">
        <v>6</v>
      </c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251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>
      <c r="A243" s="227"/>
      <c r="B243" s="228"/>
      <c r="C243" s="271" t="s">
        <v>2057</v>
      </c>
      <c r="D243" s="264"/>
      <c r="E243" s="265">
        <v>6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251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>
      <c r="A244" s="227"/>
      <c r="B244" s="228"/>
      <c r="C244" s="271" t="s">
        <v>2058</v>
      </c>
      <c r="D244" s="264"/>
      <c r="E244" s="265">
        <v>2</v>
      </c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251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>
      <c r="A245" s="235" t="s">
        <v>184</v>
      </c>
      <c r="B245" s="236" t="s">
        <v>128</v>
      </c>
      <c r="C245" s="254" t="s">
        <v>129</v>
      </c>
      <c r="D245" s="237"/>
      <c r="E245" s="238"/>
      <c r="F245" s="239"/>
      <c r="G245" s="240">
        <f>SUMIF(AG246:AG246,"&lt;&gt;NOR",G246:G246)</f>
        <v>0</v>
      </c>
      <c r="H245" s="234"/>
      <c r="I245" s="234">
        <f>SUM(I246:I246)</f>
        <v>0</v>
      </c>
      <c r="J245" s="234"/>
      <c r="K245" s="234">
        <f>SUM(K246:K246)</f>
        <v>0</v>
      </c>
      <c r="L245" s="234"/>
      <c r="M245" s="234">
        <f>SUM(M246:M246)</f>
        <v>0</v>
      </c>
      <c r="N245" s="233"/>
      <c r="O245" s="233">
        <f>SUM(O246:O246)</f>
        <v>0</v>
      </c>
      <c r="P245" s="233"/>
      <c r="Q245" s="233">
        <f>SUM(Q246:Q246)</f>
        <v>0</v>
      </c>
      <c r="R245" s="234"/>
      <c r="S245" s="234"/>
      <c r="T245" s="234"/>
      <c r="U245" s="234"/>
      <c r="V245" s="234">
        <f>SUM(V246:V246)</f>
        <v>0.24</v>
      </c>
      <c r="W245" s="234"/>
      <c r="X245" s="234"/>
      <c r="Y245" s="234"/>
      <c r="AG245" t="s">
        <v>185</v>
      </c>
    </row>
    <row r="246" spans="1:60" outlineLevel="1">
      <c r="A246" s="248">
        <v>35</v>
      </c>
      <c r="B246" s="249" t="s">
        <v>2059</v>
      </c>
      <c r="C246" s="255" t="s">
        <v>2060</v>
      </c>
      <c r="D246" s="250" t="s">
        <v>471</v>
      </c>
      <c r="E246" s="251">
        <v>21.923680000000001</v>
      </c>
      <c r="F246" s="252"/>
      <c r="G246" s="253">
        <f>ROUND(E246*F246,2)</f>
        <v>0</v>
      </c>
      <c r="H246" s="232"/>
      <c r="I246" s="231">
        <f>ROUND(E246*H246,2)</f>
        <v>0</v>
      </c>
      <c r="J246" s="232"/>
      <c r="K246" s="231">
        <f>ROUND(E246*J246,2)</f>
        <v>0</v>
      </c>
      <c r="L246" s="231">
        <v>21</v>
      </c>
      <c r="M246" s="231">
        <f>G246*(1+L246/100)</f>
        <v>0</v>
      </c>
      <c r="N246" s="230">
        <v>0</v>
      </c>
      <c r="O246" s="230">
        <f>ROUND(E246*N246,2)</f>
        <v>0</v>
      </c>
      <c r="P246" s="230">
        <v>0</v>
      </c>
      <c r="Q246" s="230">
        <f>ROUND(E246*P246,2)</f>
        <v>0</v>
      </c>
      <c r="R246" s="231"/>
      <c r="S246" s="231" t="s">
        <v>248</v>
      </c>
      <c r="T246" s="231" t="s">
        <v>249</v>
      </c>
      <c r="U246" s="231">
        <v>1.0999999999999999E-2</v>
      </c>
      <c r="V246" s="231">
        <f>ROUND(E246*U246,2)</f>
        <v>0.24</v>
      </c>
      <c r="W246" s="231"/>
      <c r="X246" s="231" t="s">
        <v>983</v>
      </c>
      <c r="Y246" s="231" t="s">
        <v>192</v>
      </c>
      <c r="Z246" s="210"/>
      <c r="AA246" s="210"/>
      <c r="AB246" s="210"/>
      <c r="AC246" s="210"/>
      <c r="AD246" s="210"/>
      <c r="AE246" s="210"/>
      <c r="AF246" s="210"/>
      <c r="AG246" s="210" t="s">
        <v>984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>
      <c r="A247" s="235" t="s">
        <v>184</v>
      </c>
      <c r="B247" s="236" t="s">
        <v>147</v>
      </c>
      <c r="C247" s="254" t="s">
        <v>148</v>
      </c>
      <c r="D247" s="237"/>
      <c r="E247" s="238"/>
      <c r="F247" s="239"/>
      <c r="G247" s="240">
        <f>SUMIF(AG248:AG252,"&lt;&gt;NOR",G248:G252)</f>
        <v>0</v>
      </c>
      <c r="H247" s="234"/>
      <c r="I247" s="234">
        <f>SUM(I248:I252)</f>
        <v>0</v>
      </c>
      <c r="J247" s="234"/>
      <c r="K247" s="234">
        <f>SUM(K248:K252)</f>
        <v>0</v>
      </c>
      <c r="L247" s="234"/>
      <c r="M247" s="234">
        <f>SUM(M248:M252)</f>
        <v>0</v>
      </c>
      <c r="N247" s="233"/>
      <c r="O247" s="233">
        <f>SUM(O248:O252)</f>
        <v>0</v>
      </c>
      <c r="P247" s="233"/>
      <c r="Q247" s="233">
        <f>SUM(Q248:Q252)</f>
        <v>0</v>
      </c>
      <c r="R247" s="234"/>
      <c r="S247" s="234"/>
      <c r="T247" s="234"/>
      <c r="U247" s="234"/>
      <c r="V247" s="234">
        <f>SUM(V248:V252)</f>
        <v>23.79</v>
      </c>
      <c r="W247" s="234"/>
      <c r="X247" s="234"/>
      <c r="Y247" s="234"/>
      <c r="AG247" t="s">
        <v>185</v>
      </c>
    </row>
    <row r="248" spans="1:60" outlineLevel="1">
      <c r="A248" s="248">
        <v>36</v>
      </c>
      <c r="B248" s="249" t="s">
        <v>1061</v>
      </c>
      <c r="C248" s="255" t="s">
        <v>1062</v>
      </c>
      <c r="D248" s="250" t="s">
        <v>471</v>
      </c>
      <c r="E248" s="251">
        <v>10.472</v>
      </c>
      <c r="F248" s="252"/>
      <c r="G248" s="253">
        <f>ROUND(E248*F248,2)</f>
        <v>0</v>
      </c>
      <c r="H248" s="232"/>
      <c r="I248" s="231">
        <f>ROUND(E248*H248,2)</f>
        <v>0</v>
      </c>
      <c r="J248" s="232"/>
      <c r="K248" s="231">
        <f>ROUND(E248*J248,2)</f>
        <v>0</v>
      </c>
      <c r="L248" s="231">
        <v>21</v>
      </c>
      <c r="M248" s="231">
        <f>G248*(1+L248/100)</f>
        <v>0</v>
      </c>
      <c r="N248" s="230">
        <v>0</v>
      </c>
      <c r="O248" s="230">
        <f>ROUND(E248*N248,2)</f>
        <v>0</v>
      </c>
      <c r="P248" s="230">
        <v>0</v>
      </c>
      <c r="Q248" s="230">
        <f>ROUND(E248*P248,2)</f>
        <v>0</v>
      </c>
      <c r="R248" s="231"/>
      <c r="S248" s="231" t="s">
        <v>248</v>
      </c>
      <c r="T248" s="231" t="s">
        <v>249</v>
      </c>
      <c r="U248" s="231">
        <v>0.49</v>
      </c>
      <c r="V248" s="231">
        <f>ROUND(E248*U248,2)</f>
        <v>5.13</v>
      </c>
      <c r="W248" s="231"/>
      <c r="X248" s="231" t="s">
        <v>2061</v>
      </c>
      <c r="Y248" s="231" t="s">
        <v>192</v>
      </c>
      <c r="Z248" s="210"/>
      <c r="AA248" s="210"/>
      <c r="AB248" s="210"/>
      <c r="AC248" s="210"/>
      <c r="AD248" s="210"/>
      <c r="AE248" s="210"/>
      <c r="AF248" s="210"/>
      <c r="AG248" s="210" t="s">
        <v>2062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>
      <c r="A249" s="248">
        <v>37</v>
      </c>
      <c r="B249" s="249" t="s">
        <v>1071</v>
      </c>
      <c r="C249" s="255" t="s">
        <v>1072</v>
      </c>
      <c r="D249" s="250" t="s">
        <v>471</v>
      </c>
      <c r="E249" s="251">
        <v>198.96799999999999</v>
      </c>
      <c r="F249" s="252"/>
      <c r="G249" s="253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0</v>
      </c>
      <c r="O249" s="230">
        <f>ROUND(E249*N249,2)</f>
        <v>0</v>
      </c>
      <c r="P249" s="230">
        <v>0</v>
      </c>
      <c r="Q249" s="230">
        <f>ROUND(E249*P249,2)</f>
        <v>0</v>
      </c>
      <c r="R249" s="231"/>
      <c r="S249" s="231" t="s">
        <v>248</v>
      </c>
      <c r="T249" s="231" t="s">
        <v>249</v>
      </c>
      <c r="U249" s="231">
        <v>0</v>
      </c>
      <c r="V249" s="231">
        <f>ROUND(E249*U249,2)</f>
        <v>0</v>
      </c>
      <c r="W249" s="231"/>
      <c r="X249" s="231" t="s">
        <v>2061</v>
      </c>
      <c r="Y249" s="231" t="s">
        <v>192</v>
      </c>
      <c r="Z249" s="210"/>
      <c r="AA249" s="210"/>
      <c r="AB249" s="210"/>
      <c r="AC249" s="210"/>
      <c r="AD249" s="210"/>
      <c r="AE249" s="210"/>
      <c r="AF249" s="210"/>
      <c r="AG249" s="210" t="s">
        <v>2062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>
      <c r="A250" s="248">
        <v>38</v>
      </c>
      <c r="B250" s="249" t="s">
        <v>1077</v>
      </c>
      <c r="C250" s="255" t="s">
        <v>1078</v>
      </c>
      <c r="D250" s="250" t="s">
        <v>471</v>
      </c>
      <c r="E250" s="251">
        <v>10.472</v>
      </c>
      <c r="F250" s="252"/>
      <c r="G250" s="253">
        <f>ROUND(E250*F250,2)</f>
        <v>0</v>
      </c>
      <c r="H250" s="232"/>
      <c r="I250" s="231">
        <f>ROUND(E250*H250,2)</f>
        <v>0</v>
      </c>
      <c r="J250" s="232"/>
      <c r="K250" s="231">
        <f>ROUND(E250*J250,2)</f>
        <v>0</v>
      </c>
      <c r="L250" s="231">
        <v>21</v>
      </c>
      <c r="M250" s="231">
        <f>G250*(1+L250/100)</f>
        <v>0</v>
      </c>
      <c r="N250" s="230">
        <v>0</v>
      </c>
      <c r="O250" s="230">
        <f>ROUND(E250*N250,2)</f>
        <v>0</v>
      </c>
      <c r="P250" s="230">
        <v>0</v>
      </c>
      <c r="Q250" s="230">
        <f>ROUND(E250*P250,2)</f>
        <v>0</v>
      </c>
      <c r="R250" s="231"/>
      <c r="S250" s="231" t="s">
        <v>248</v>
      </c>
      <c r="T250" s="231" t="s">
        <v>249</v>
      </c>
      <c r="U250" s="231">
        <v>0.94199999999999995</v>
      </c>
      <c r="V250" s="231">
        <f>ROUND(E250*U250,2)</f>
        <v>9.86</v>
      </c>
      <c r="W250" s="231"/>
      <c r="X250" s="231" t="s">
        <v>2061</v>
      </c>
      <c r="Y250" s="231" t="s">
        <v>192</v>
      </c>
      <c r="Z250" s="210"/>
      <c r="AA250" s="210"/>
      <c r="AB250" s="210"/>
      <c r="AC250" s="210"/>
      <c r="AD250" s="210"/>
      <c r="AE250" s="210"/>
      <c r="AF250" s="210"/>
      <c r="AG250" s="210" t="s">
        <v>2062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>
      <c r="A251" s="248">
        <v>39</v>
      </c>
      <c r="B251" s="249" t="s">
        <v>1081</v>
      </c>
      <c r="C251" s="255" t="s">
        <v>1082</v>
      </c>
      <c r="D251" s="250" t="s">
        <v>471</v>
      </c>
      <c r="E251" s="251">
        <v>83.775999999999996</v>
      </c>
      <c r="F251" s="252"/>
      <c r="G251" s="253">
        <f>ROUND(E251*F251,2)</f>
        <v>0</v>
      </c>
      <c r="H251" s="232"/>
      <c r="I251" s="231">
        <f>ROUND(E251*H251,2)</f>
        <v>0</v>
      </c>
      <c r="J251" s="232"/>
      <c r="K251" s="231">
        <f>ROUND(E251*J251,2)</f>
        <v>0</v>
      </c>
      <c r="L251" s="231">
        <v>21</v>
      </c>
      <c r="M251" s="231">
        <f>G251*(1+L251/100)</f>
        <v>0</v>
      </c>
      <c r="N251" s="230">
        <v>0</v>
      </c>
      <c r="O251" s="230">
        <f>ROUND(E251*N251,2)</f>
        <v>0</v>
      </c>
      <c r="P251" s="230">
        <v>0</v>
      </c>
      <c r="Q251" s="230">
        <f>ROUND(E251*P251,2)</f>
        <v>0</v>
      </c>
      <c r="R251" s="231"/>
      <c r="S251" s="231" t="s">
        <v>248</v>
      </c>
      <c r="T251" s="231" t="s">
        <v>249</v>
      </c>
      <c r="U251" s="231">
        <v>0.105</v>
      </c>
      <c r="V251" s="231">
        <f>ROUND(E251*U251,2)</f>
        <v>8.8000000000000007</v>
      </c>
      <c r="W251" s="231"/>
      <c r="X251" s="231" t="s">
        <v>2061</v>
      </c>
      <c r="Y251" s="231" t="s">
        <v>192</v>
      </c>
      <c r="Z251" s="210"/>
      <c r="AA251" s="210"/>
      <c r="AB251" s="210"/>
      <c r="AC251" s="210"/>
      <c r="AD251" s="210"/>
      <c r="AE251" s="210"/>
      <c r="AF251" s="210"/>
      <c r="AG251" s="210" t="s">
        <v>2062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ht="22.5" outlineLevel="1">
      <c r="A252" s="242">
        <v>40</v>
      </c>
      <c r="B252" s="243" t="s">
        <v>1085</v>
      </c>
      <c r="C252" s="256" t="s">
        <v>1086</v>
      </c>
      <c r="D252" s="244" t="s">
        <v>471</v>
      </c>
      <c r="E252" s="245">
        <v>10.472</v>
      </c>
      <c r="F252" s="246"/>
      <c r="G252" s="247">
        <f>ROUND(E252*F252,2)</f>
        <v>0</v>
      </c>
      <c r="H252" s="232"/>
      <c r="I252" s="231">
        <f>ROUND(E252*H252,2)</f>
        <v>0</v>
      </c>
      <c r="J252" s="232"/>
      <c r="K252" s="231">
        <f>ROUND(E252*J252,2)</f>
        <v>0</v>
      </c>
      <c r="L252" s="231">
        <v>21</v>
      </c>
      <c r="M252" s="231">
        <f>G252*(1+L252/100)</f>
        <v>0</v>
      </c>
      <c r="N252" s="230">
        <v>0</v>
      </c>
      <c r="O252" s="230">
        <f>ROUND(E252*N252,2)</f>
        <v>0</v>
      </c>
      <c r="P252" s="230">
        <v>0</v>
      </c>
      <c r="Q252" s="230">
        <f>ROUND(E252*P252,2)</f>
        <v>0</v>
      </c>
      <c r="R252" s="231"/>
      <c r="S252" s="231" t="s">
        <v>248</v>
      </c>
      <c r="T252" s="231" t="s">
        <v>249</v>
      </c>
      <c r="U252" s="231">
        <v>0</v>
      </c>
      <c r="V252" s="231">
        <f>ROUND(E252*U252,2)</f>
        <v>0</v>
      </c>
      <c r="W252" s="231"/>
      <c r="X252" s="231" t="s">
        <v>2061</v>
      </c>
      <c r="Y252" s="231" t="s">
        <v>192</v>
      </c>
      <c r="Z252" s="210"/>
      <c r="AA252" s="210"/>
      <c r="AB252" s="210"/>
      <c r="AC252" s="210"/>
      <c r="AD252" s="210"/>
      <c r="AE252" s="210"/>
      <c r="AF252" s="210"/>
      <c r="AG252" s="210" t="s">
        <v>2062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>
      <c r="A253" s="3"/>
      <c r="B253" s="4"/>
      <c r="C253" s="257"/>
      <c r="D253" s="6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AE253">
        <v>15</v>
      </c>
      <c r="AF253">
        <v>21</v>
      </c>
      <c r="AG253" t="s">
        <v>170</v>
      </c>
    </row>
    <row r="254" spans="1:60">
      <c r="A254" s="213"/>
      <c r="B254" s="214" t="s">
        <v>31</v>
      </c>
      <c r="C254" s="258"/>
      <c r="D254" s="215"/>
      <c r="E254" s="216"/>
      <c r="F254" s="216"/>
      <c r="G254" s="241">
        <f>G8+G62+G93+G213+G245+G247</f>
        <v>0</v>
      </c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AE254">
        <f>SUMIF(L7:L252,AE253,G7:G252)</f>
        <v>0</v>
      </c>
      <c r="AF254">
        <f>SUMIF(L7:L252,AF253,G7:G252)</f>
        <v>0</v>
      </c>
      <c r="AG254" t="s">
        <v>241</v>
      </c>
    </row>
    <row r="255" spans="1:60">
      <c r="A255" s="3"/>
      <c r="B255" s="4"/>
      <c r="C255" s="257"/>
      <c r="D255" s="6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60">
      <c r="A256" s="3"/>
      <c r="B256" s="4"/>
      <c r="C256" s="257"/>
      <c r="D256" s="6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</row>
    <row r="257" spans="1:33">
      <c r="A257" s="217" t="s">
        <v>242</v>
      </c>
      <c r="B257" s="217"/>
      <c r="C257" s="259"/>
      <c r="D257" s="6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</row>
    <row r="258" spans="1:33">
      <c r="A258" s="218"/>
      <c r="B258" s="219"/>
      <c r="C258" s="260"/>
      <c r="D258" s="219"/>
      <c r="E258" s="219"/>
      <c r="F258" s="219"/>
      <c r="G258" s="220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AG258" t="s">
        <v>243</v>
      </c>
    </row>
    <row r="259" spans="1:33">
      <c r="A259" s="221"/>
      <c r="B259" s="222"/>
      <c r="C259" s="261"/>
      <c r="D259" s="222"/>
      <c r="E259" s="222"/>
      <c r="F259" s="222"/>
      <c r="G259" s="22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33">
      <c r="A260" s="221"/>
      <c r="B260" s="222"/>
      <c r="C260" s="261"/>
      <c r="D260" s="222"/>
      <c r="E260" s="222"/>
      <c r="F260" s="222"/>
      <c r="G260" s="22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</row>
    <row r="261" spans="1:33">
      <c r="A261" s="221"/>
      <c r="B261" s="222"/>
      <c r="C261" s="261"/>
      <c r="D261" s="222"/>
      <c r="E261" s="222"/>
      <c r="F261" s="222"/>
      <c r="G261" s="22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</row>
    <row r="262" spans="1:33">
      <c r="A262" s="224"/>
      <c r="B262" s="225"/>
      <c r="C262" s="262"/>
      <c r="D262" s="225"/>
      <c r="E262" s="225"/>
      <c r="F262" s="225"/>
      <c r="G262" s="226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</row>
    <row r="263" spans="1:33">
      <c r="A263" s="3"/>
      <c r="B263" s="4"/>
      <c r="C263" s="257"/>
      <c r="D263" s="6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</row>
    <row r="264" spans="1:33">
      <c r="C264" s="263"/>
      <c r="D264" s="10"/>
      <c r="AG264" t="s">
        <v>244</v>
      </c>
    </row>
    <row r="265" spans="1:33">
      <c r="D265" s="10"/>
    </row>
    <row r="266" spans="1:33">
      <c r="D266" s="10"/>
    </row>
    <row r="267" spans="1:33">
      <c r="D267" s="10"/>
    </row>
    <row r="268" spans="1:33">
      <c r="D268" s="10"/>
    </row>
    <row r="269" spans="1:33">
      <c r="D269" s="10"/>
    </row>
    <row r="270" spans="1:33">
      <c r="D270" s="10"/>
    </row>
    <row r="271" spans="1:33">
      <c r="D271" s="10"/>
    </row>
    <row r="272" spans="1:33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257:C257"/>
    <mergeCell ref="A258:G26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70</v>
      </c>
      <c r="C4" s="202" t="s">
        <v>71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SUMIF(AG9:AG47,"&lt;&gt;NOR",G9:G47)</f>
        <v>0</v>
      </c>
      <c r="H8" s="234"/>
      <c r="I8" s="234">
        <f>SUM(I9:I47)</f>
        <v>0</v>
      </c>
      <c r="J8" s="234"/>
      <c r="K8" s="234">
        <f>SUM(K9:K47)</f>
        <v>0</v>
      </c>
      <c r="L8" s="234"/>
      <c r="M8" s="234">
        <f>SUM(M9:M47)</f>
        <v>0</v>
      </c>
      <c r="N8" s="233"/>
      <c r="O8" s="233">
        <f>SUM(O9:O47)</f>
        <v>8.3699999999999992</v>
      </c>
      <c r="P8" s="233"/>
      <c r="Q8" s="233">
        <f>SUM(Q9:Q47)</f>
        <v>0</v>
      </c>
      <c r="R8" s="234"/>
      <c r="S8" s="234"/>
      <c r="T8" s="234"/>
      <c r="U8" s="234"/>
      <c r="V8" s="234">
        <f>SUM(V9:V47)</f>
        <v>0</v>
      </c>
      <c r="W8" s="234"/>
      <c r="X8" s="234"/>
      <c r="Y8" s="234"/>
      <c r="AG8" t="s">
        <v>185</v>
      </c>
    </row>
    <row r="9" spans="1:60" ht="22.5" outlineLevel="1">
      <c r="A9" s="242">
        <v>1</v>
      </c>
      <c r="B9" s="243" t="s">
        <v>2063</v>
      </c>
      <c r="C9" s="256" t="s">
        <v>2064</v>
      </c>
      <c r="D9" s="244" t="s">
        <v>247</v>
      </c>
      <c r="E9" s="245">
        <v>10.8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2065</v>
      </c>
      <c r="T9" s="231" t="s">
        <v>2066</v>
      </c>
      <c r="U9" s="231">
        <v>0</v>
      </c>
      <c r="V9" s="231">
        <f>ROUND(E9*U9,2)</f>
        <v>0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2067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2068</v>
      </c>
      <c r="D10" s="264"/>
      <c r="E10" s="265"/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>
      <c r="A11" s="227"/>
      <c r="B11" s="228"/>
      <c r="C11" s="271" t="s">
        <v>2069</v>
      </c>
      <c r="D11" s="264"/>
      <c r="E11" s="265">
        <v>10.8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>
      <c r="A12" s="242">
        <v>2</v>
      </c>
      <c r="B12" s="243" t="s">
        <v>2070</v>
      </c>
      <c r="C12" s="256" t="s">
        <v>2071</v>
      </c>
      <c r="D12" s="244" t="s">
        <v>320</v>
      </c>
      <c r="E12" s="245">
        <v>8.0150000000000006</v>
      </c>
      <c r="F12" s="246"/>
      <c r="G12" s="247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2065</v>
      </c>
      <c r="T12" s="231" t="s">
        <v>2066</v>
      </c>
      <c r="U12" s="231">
        <v>0</v>
      </c>
      <c r="V12" s="231">
        <f>ROUND(E12*U12,2)</f>
        <v>0</v>
      </c>
      <c r="W12" s="231"/>
      <c r="X12" s="231" t="s">
        <v>191</v>
      </c>
      <c r="Y12" s="231" t="s">
        <v>192</v>
      </c>
      <c r="Z12" s="210"/>
      <c r="AA12" s="210"/>
      <c r="AB12" s="210"/>
      <c r="AC12" s="210"/>
      <c r="AD12" s="210"/>
      <c r="AE12" s="210"/>
      <c r="AF12" s="210"/>
      <c r="AG12" s="210" t="s">
        <v>2067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>
      <c r="A13" s="227"/>
      <c r="B13" s="228"/>
      <c r="C13" s="271" t="s">
        <v>2072</v>
      </c>
      <c r="D13" s="264"/>
      <c r="E13" s="265"/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251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>
      <c r="A14" s="227"/>
      <c r="B14" s="228"/>
      <c r="C14" s="271" t="s">
        <v>2073</v>
      </c>
      <c r="D14" s="264"/>
      <c r="E14" s="265">
        <v>8.02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33.75" outlineLevel="1">
      <c r="A15" s="242">
        <v>3</v>
      </c>
      <c r="B15" s="243" t="s">
        <v>2074</v>
      </c>
      <c r="C15" s="256" t="s">
        <v>2075</v>
      </c>
      <c r="D15" s="244" t="s">
        <v>320</v>
      </c>
      <c r="E15" s="245">
        <v>16.760000000000002</v>
      </c>
      <c r="F15" s="246"/>
      <c r="G15" s="247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2065</v>
      </c>
      <c r="T15" s="231" t="s">
        <v>2066</v>
      </c>
      <c r="U15" s="231">
        <v>0</v>
      </c>
      <c r="V15" s="231">
        <f>ROUND(E15*U15,2)</f>
        <v>0</v>
      </c>
      <c r="W15" s="231"/>
      <c r="X15" s="231" t="s">
        <v>191</v>
      </c>
      <c r="Y15" s="231" t="s">
        <v>192</v>
      </c>
      <c r="Z15" s="210"/>
      <c r="AA15" s="210"/>
      <c r="AB15" s="210"/>
      <c r="AC15" s="210"/>
      <c r="AD15" s="210"/>
      <c r="AE15" s="210"/>
      <c r="AF15" s="210"/>
      <c r="AG15" s="210" t="s">
        <v>2067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>
      <c r="A16" s="227"/>
      <c r="B16" s="228"/>
      <c r="C16" s="271" t="s">
        <v>2076</v>
      </c>
      <c r="D16" s="264"/>
      <c r="E16" s="265"/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1" t="s">
        <v>2077</v>
      </c>
      <c r="D17" s="264"/>
      <c r="E17" s="265"/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>
      <c r="A18" s="227"/>
      <c r="B18" s="228"/>
      <c r="C18" s="271" t="s">
        <v>2078</v>
      </c>
      <c r="D18" s="264"/>
      <c r="E18" s="265">
        <v>16.760000000000002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33.75" outlineLevel="1">
      <c r="A19" s="242">
        <v>4</v>
      </c>
      <c r="B19" s="243" t="s">
        <v>2079</v>
      </c>
      <c r="C19" s="256" t="s">
        <v>2080</v>
      </c>
      <c r="D19" s="244" t="s">
        <v>247</v>
      </c>
      <c r="E19" s="245">
        <v>41.9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8.4000000000000003E-4</v>
      </c>
      <c r="O19" s="230">
        <f>ROUND(E19*N19,2)</f>
        <v>0.04</v>
      </c>
      <c r="P19" s="230">
        <v>0</v>
      </c>
      <c r="Q19" s="230">
        <f>ROUND(E19*P19,2)</f>
        <v>0</v>
      </c>
      <c r="R19" s="231"/>
      <c r="S19" s="231" t="s">
        <v>2065</v>
      </c>
      <c r="T19" s="231" t="s">
        <v>2066</v>
      </c>
      <c r="U19" s="231">
        <v>0</v>
      </c>
      <c r="V19" s="231">
        <f>ROUND(E19*U19,2)</f>
        <v>0</v>
      </c>
      <c r="W19" s="231"/>
      <c r="X19" s="231" t="s">
        <v>191</v>
      </c>
      <c r="Y19" s="231" t="s">
        <v>192</v>
      </c>
      <c r="Z19" s="210"/>
      <c r="AA19" s="210"/>
      <c r="AB19" s="210"/>
      <c r="AC19" s="210"/>
      <c r="AD19" s="210"/>
      <c r="AE19" s="210"/>
      <c r="AF19" s="210"/>
      <c r="AG19" s="210" t="s">
        <v>2067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>
      <c r="A20" s="227"/>
      <c r="B20" s="228"/>
      <c r="C20" s="271" t="s">
        <v>2081</v>
      </c>
      <c r="D20" s="264"/>
      <c r="E20" s="265"/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>
      <c r="A21" s="227"/>
      <c r="B21" s="228"/>
      <c r="C21" s="271" t="s">
        <v>2082</v>
      </c>
      <c r="D21" s="264"/>
      <c r="E21" s="265">
        <v>41.9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33.75" outlineLevel="1">
      <c r="A22" s="242">
        <v>5</v>
      </c>
      <c r="B22" s="243" t="s">
        <v>2083</v>
      </c>
      <c r="C22" s="256" t="s">
        <v>2084</v>
      </c>
      <c r="D22" s="244" t="s">
        <v>247</v>
      </c>
      <c r="E22" s="245">
        <v>41.9</v>
      </c>
      <c r="F22" s="246"/>
      <c r="G22" s="247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2065</v>
      </c>
      <c r="T22" s="231" t="s">
        <v>2066</v>
      </c>
      <c r="U22" s="231">
        <v>0</v>
      </c>
      <c r="V22" s="231">
        <f>ROUND(E22*U22,2)</f>
        <v>0</v>
      </c>
      <c r="W22" s="231"/>
      <c r="X22" s="231" t="s">
        <v>191</v>
      </c>
      <c r="Y22" s="231" t="s">
        <v>192</v>
      </c>
      <c r="Z22" s="210"/>
      <c r="AA22" s="210"/>
      <c r="AB22" s="210"/>
      <c r="AC22" s="210"/>
      <c r="AD22" s="210"/>
      <c r="AE22" s="210"/>
      <c r="AF22" s="210"/>
      <c r="AG22" s="210" t="s">
        <v>2067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>
      <c r="A23" s="227"/>
      <c r="B23" s="228"/>
      <c r="C23" s="271" t="s">
        <v>2081</v>
      </c>
      <c r="D23" s="264"/>
      <c r="E23" s="265"/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>
      <c r="A24" s="227"/>
      <c r="B24" s="228"/>
      <c r="C24" s="271" t="s">
        <v>2082</v>
      </c>
      <c r="D24" s="264"/>
      <c r="E24" s="265">
        <v>41.9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56.25" outlineLevel="1">
      <c r="A25" s="242">
        <v>6</v>
      </c>
      <c r="B25" s="243" t="s">
        <v>2085</v>
      </c>
      <c r="C25" s="256" t="s">
        <v>2086</v>
      </c>
      <c r="D25" s="244" t="s">
        <v>320</v>
      </c>
      <c r="E25" s="245">
        <v>18.920000000000002</v>
      </c>
      <c r="F25" s="246"/>
      <c r="G25" s="247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2065</v>
      </c>
      <c r="T25" s="231" t="s">
        <v>2066</v>
      </c>
      <c r="U25" s="231">
        <v>0</v>
      </c>
      <c r="V25" s="231">
        <f>ROUND(E25*U25,2)</f>
        <v>0</v>
      </c>
      <c r="W25" s="231"/>
      <c r="X25" s="231" t="s">
        <v>191</v>
      </c>
      <c r="Y25" s="231" t="s">
        <v>192</v>
      </c>
      <c r="Z25" s="210"/>
      <c r="AA25" s="210"/>
      <c r="AB25" s="210"/>
      <c r="AC25" s="210"/>
      <c r="AD25" s="210"/>
      <c r="AE25" s="210"/>
      <c r="AF25" s="210"/>
      <c r="AG25" s="210" t="s">
        <v>2067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>
      <c r="A26" s="227"/>
      <c r="B26" s="228"/>
      <c r="C26" s="271" t="s">
        <v>2087</v>
      </c>
      <c r="D26" s="264"/>
      <c r="E26" s="265"/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>
      <c r="A27" s="227"/>
      <c r="B27" s="228"/>
      <c r="C27" s="271" t="s">
        <v>2088</v>
      </c>
      <c r="D27" s="264"/>
      <c r="E27" s="265"/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1" t="s">
        <v>2089</v>
      </c>
      <c r="D28" s="264"/>
      <c r="E28" s="265"/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1" t="s">
        <v>2090</v>
      </c>
      <c r="D29" s="264"/>
      <c r="E29" s="265">
        <v>18.920000000000002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56.25" outlineLevel="1">
      <c r="A30" s="242">
        <v>7</v>
      </c>
      <c r="B30" s="243" t="s">
        <v>2091</v>
      </c>
      <c r="C30" s="256" t="s">
        <v>2086</v>
      </c>
      <c r="D30" s="244" t="s">
        <v>320</v>
      </c>
      <c r="E30" s="245">
        <v>115.15</v>
      </c>
      <c r="F30" s="246"/>
      <c r="G30" s="247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2065</v>
      </c>
      <c r="T30" s="231" t="s">
        <v>2066</v>
      </c>
      <c r="U30" s="231">
        <v>0</v>
      </c>
      <c r="V30" s="231">
        <f>ROUND(E30*U30,2)</f>
        <v>0</v>
      </c>
      <c r="W30" s="231"/>
      <c r="X30" s="231" t="s">
        <v>191</v>
      </c>
      <c r="Y30" s="231" t="s">
        <v>192</v>
      </c>
      <c r="Z30" s="210"/>
      <c r="AA30" s="210"/>
      <c r="AB30" s="210"/>
      <c r="AC30" s="210"/>
      <c r="AD30" s="210"/>
      <c r="AE30" s="210"/>
      <c r="AF30" s="210"/>
      <c r="AG30" s="210" t="s">
        <v>2067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>
      <c r="A31" s="227"/>
      <c r="B31" s="228"/>
      <c r="C31" s="271" t="s">
        <v>2092</v>
      </c>
      <c r="D31" s="264"/>
      <c r="E31" s="265"/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>
      <c r="A32" s="227"/>
      <c r="B32" s="228"/>
      <c r="C32" s="271" t="s">
        <v>2093</v>
      </c>
      <c r="D32" s="264"/>
      <c r="E32" s="265">
        <v>115.15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33.75" outlineLevel="1">
      <c r="A33" s="242">
        <v>8</v>
      </c>
      <c r="B33" s="243" t="s">
        <v>2094</v>
      </c>
      <c r="C33" s="256" t="s">
        <v>2095</v>
      </c>
      <c r="D33" s="244" t="s">
        <v>471</v>
      </c>
      <c r="E33" s="245">
        <v>10.49</v>
      </c>
      <c r="F33" s="246"/>
      <c r="G33" s="247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2065</v>
      </c>
      <c r="T33" s="231" t="s">
        <v>2066</v>
      </c>
      <c r="U33" s="231">
        <v>0</v>
      </c>
      <c r="V33" s="231">
        <f>ROUND(E33*U33,2)</f>
        <v>0</v>
      </c>
      <c r="W33" s="231"/>
      <c r="X33" s="231" t="s">
        <v>191</v>
      </c>
      <c r="Y33" s="231" t="s">
        <v>192</v>
      </c>
      <c r="Z33" s="210"/>
      <c r="AA33" s="210"/>
      <c r="AB33" s="210"/>
      <c r="AC33" s="210"/>
      <c r="AD33" s="210"/>
      <c r="AE33" s="210"/>
      <c r="AF33" s="210"/>
      <c r="AG33" s="210" t="s">
        <v>2067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>
      <c r="A34" s="227"/>
      <c r="B34" s="228"/>
      <c r="C34" s="271" t="s">
        <v>2096</v>
      </c>
      <c r="D34" s="264"/>
      <c r="E34" s="265"/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>
      <c r="A35" s="227"/>
      <c r="B35" s="228"/>
      <c r="C35" s="271" t="s">
        <v>2097</v>
      </c>
      <c r="D35" s="264"/>
      <c r="E35" s="265">
        <v>10.49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33.75" outlineLevel="1">
      <c r="A36" s="242">
        <v>9</v>
      </c>
      <c r="B36" s="243" t="s">
        <v>2098</v>
      </c>
      <c r="C36" s="256" t="s">
        <v>2099</v>
      </c>
      <c r="D36" s="244" t="s">
        <v>320</v>
      </c>
      <c r="E36" s="245">
        <v>16.760000000000002</v>
      </c>
      <c r="F36" s="246"/>
      <c r="G36" s="247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2065</v>
      </c>
      <c r="T36" s="231" t="s">
        <v>2066</v>
      </c>
      <c r="U36" s="231">
        <v>0</v>
      </c>
      <c r="V36" s="231">
        <f>ROUND(E36*U36,2)</f>
        <v>0</v>
      </c>
      <c r="W36" s="231"/>
      <c r="X36" s="231" t="s">
        <v>191</v>
      </c>
      <c r="Y36" s="231" t="s">
        <v>192</v>
      </c>
      <c r="Z36" s="210"/>
      <c r="AA36" s="210"/>
      <c r="AB36" s="210"/>
      <c r="AC36" s="210"/>
      <c r="AD36" s="210"/>
      <c r="AE36" s="210"/>
      <c r="AF36" s="210"/>
      <c r="AG36" s="210" t="s">
        <v>2067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>
      <c r="A37" s="227"/>
      <c r="B37" s="228"/>
      <c r="C37" s="271" t="s">
        <v>2100</v>
      </c>
      <c r="D37" s="264"/>
      <c r="E37" s="265"/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>
      <c r="A38" s="227"/>
      <c r="B38" s="228"/>
      <c r="C38" s="271" t="s">
        <v>2078</v>
      </c>
      <c r="D38" s="264"/>
      <c r="E38" s="265">
        <v>16.760000000000002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45" outlineLevel="1">
      <c r="A39" s="242">
        <v>10</v>
      </c>
      <c r="B39" s="243" t="s">
        <v>2101</v>
      </c>
      <c r="C39" s="256" t="s">
        <v>2102</v>
      </c>
      <c r="D39" s="244" t="s">
        <v>320</v>
      </c>
      <c r="E39" s="245">
        <v>11.515000000000001</v>
      </c>
      <c r="F39" s="246"/>
      <c r="G39" s="247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2065</v>
      </c>
      <c r="T39" s="231" t="s">
        <v>2066</v>
      </c>
      <c r="U39" s="231">
        <v>0</v>
      </c>
      <c r="V39" s="231">
        <f>ROUND(E39*U39,2)</f>
        <v>0</v>
      </c>
      <c r="W39" s="231"/>
      <c r="X39" s="231" t="s">
        <v>191</v>
      </c>
      <c r="Y39" s="231" t="s">
        <v>192</v>
      </c>
      <c r="Z39" s="210"/>
      <c r="AA39" s="210"/>
      <c r="AB39" s="210"/>
      <c r="AC39" s="210"/>
      <c r="AD39" s="210"/>
      <c r="AE39" s="210"/>
      <c r="AF39" s="210"/>
      <c r="AG39" s="210" t="s">
        <v>2067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>
      <c r="A40" s="227"/>
      <c r="B40" s="228"/>
      <c r="C40" s="271" t="s">
        <v>2103</v>
      </c>
      <c r="D40" s="264"/>
      <c r="E40" s="265"/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>
      <c r="A41" s="227"/>
      <c r="B41" s="228"/>
      <c r="C41" s="271" t="s">
        <v>2104</v>
      </c>
      <c r="D41" s="264"/>
      <c r="E41" s="265">
        <v>11.52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45" outlineLevel="1">
      <c r="A42" s="242">
        <v>11</v>
      </c>
      <c r="B42" s="243" t="s">
        <v>2105</v>
      </c>
      <c r="C42" s="256" t="s">
        <v>2106</v>
      </c>
      <c r="D42" s="244" t="s">
        <v>320</v>
      </c>
      <c r="E42" s="245">
        <v>4.165</v>
      </c>
      <c r="F42" s="246"/>
      <c r="G42" s="247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2065</v>
      </c>
      <c r="T42" s="231" t="s">
        <v>2066</v>
      </c>
      <c r="U42" s="231">
        <v>0</v>
      </c>
      <c r="V42" s="231">
        <f>ROUND(E42*U42,2)</f>
        <v>0</v>
      </c>
      <c r="W42" s="231"/>
      <c r="X42" s="231" t="s">
        <v>191</v>
      </c>
      <c r="Y42" s="231" t="s">
        <v>192</v>
      </c>
      <c r="Z42" s="210"/>
      <c r="AA42" s="210"/>
      <c r="AB42" s="210"/>
      <c r="AC42" s="210"/>
      <c r="AD42" s="210"/>
      <c r="AE42" s="210"/>
      <c r="AF42" s="210"/>
      <c r="AG42" s="210" t="s">
        <v>2067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>
      <c r="A43" s="227"/>
      <c r="B43" s="228"/>
      <c r="C43" s="271" t="s">
        <v>2107</v>
      </c>
      <c r="D43" s="264"/>
      <c r="E43" s="265"/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251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>
      <c r="A44" s="227"/>
      <c r="B44" s="228"/>
      <c r="C44" s="271" t="s">
        <v>2108</v>
      </c>
      <c r="D44" s="264"/>
      <c r="E44" s="265">
        <v>4.17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42">
        <v>12</v>
      </c>
      <c r="B45" s="243" t="s">
        <v>2109</v>
      </c>
      <c r="C45" s="256" t="s">
        <v>2110</v>
      </c>
      <c r="D45" s="244" t="s">
        <v>471</v>
      </c>
      <c r="E45" s="245">
        <v>8.33</v>
      </c>
      <c r="F45" s="246"/>
      <c r="G45" s="247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</v>
      </c>
      <c r="O45" s="230">
        <f>ROUND(E45*N45,2)</f>
        <v>8.33</v>
      </c>
      <c r="P45" s="230">
        <v>0</v>
      </c>
      <c r="Q45" s="230">
        <f>ROUND(E45*P45,2)</f>
        <v>0</v>
      </c>
      <c r="R45" s="231"/>
      <c r="S45" s="231" t="s">
        <v>2065</v>
      </c>
      <c r="T45" s="231" t="s">
        <v>2066</v>
      </c>
      <c r="U45" s="231">
        <v>0</v>
      </c>
      <c r="V45" s="231">
        <f>ROUND(E45*U45,2)</f>
        <v>0</v>
      </c>
      <c r="W45" s="231"/>
      <c r="X45" s="231" t="s">
        <v>576</v>
      </c>
      <c r="Y45" s="231" t="s">
        <v>192</v>
      </c>
      <c r="Z45" s="210"/>
      <c r="AA45" s="210"/>
      <c r="AB45" s="210"/>
      <c r="AC45" s="210"/>
      <c r="AD45" s="210"/>
      <c r="AE45" s="210"/>
      <c r="AF45" s="210"/>
      <c r="AG45" s="210" t="s">
        <v>2111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>
      <c r="A46" s="227"/>
      <c r="B46" s="228"/>
      <c r="C46" s="271" t="s">
        <v>2112</v>
      </c>
      <c r="D46" s="264"/>
      <c r="E46" s="265"/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>
      <c r="A47" s="227"/>
      <c r="B47" s="228"/>
      <c r="C47" s="271" t="s">
        <v>2113</v>
      </c>
      <c r="D47" s="264"/>
      <c r="E47" s="265">
        <v>8.33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>
      <c r="A48" s="235" t="s">
        <v>184</v>
      </c>
      <c r="B48" s="236" t="s">
        <v>108</v>
      </c>
      <c r="C48" s="254" t="s">
        <v>109</v>
      </c>
      <c r="D48" s="237"/>
      <c r="E48" s="238"/>
      <c r="F48" s="239"/>
      <c r="G48" s="240">
        <f>SUMIF(AG49:AG51,"&lt;&gt;NOR",G49:G51)</f>
        <v>0</v>
      </c>
      <c r="H48" s="234"/>
      <c r="I48" s="234">
        <f>SUM(I49:I51)</f>
        <v>0</v>
      </c>
      <c r="J48" s="234"/>
      <c r="K48" s="234">
        <f>SUM(K49:K51)</f>
        <v>0</v>
      </c>
      <c r="L48" s="234"/>
      <c r="M48" s="234">
        <f>SUM(M49:M51)</f>
        <v>0</v>
      </c>
      <c r="N48" s="233"/>
      <c r="O48" s="233">
        <f>SUM(O49:O51)</f>
        <v>0</v>
      </c>
      <c r="P48" s="233"/>
      <c r="Q48" s="233">
        <f>SUM(Q49:Q51)</f>
        <v>0</v>
      </c>
      <c r="R48" s="234"/>
      <c r="S48" s="234"/>
      <c r="T48" s="234"/>
      <c r="U48" s="234"/>
      <c r="V48" s="234">
        <f>SUM(V49:V51)</f>
        <v>0</v>
      </c>
      <c r="W48" s="234"/>
      <c r="X48" s="234"/>
      <c r="Y48" s="234"/>
      <c r="AG48" t="s">
        <v>185</v>
      </c>
    </row>
    <row r="49" spans="1:60" ht="22.5" outlineLevel="1">
      <c r="A49" s="242">
        <v>13</v>
      </c>
      <c r="B49" s="243" t="s">
        <v>2114</v>
      </c>
      <c r="C49" s="256" t="s">
        <v>2115</v>
      </c>
      <c r="D49" s="244" t="s">
        <v>303</v>
      </c>
      <c r="E49" s="245">
        <v>10</v>
      </c>
      <c r="F49" s="246"/>
      <c r="G49" s="247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2065</v>
      </c>
      <c r="T49" s="231" t="s">
        <v>2066</v>
      </c>
      <c r="U49" s="231">
        <v>0</v>
      </c>
      <c r="V49" s="231">
        <f>ROUND(E49*U49,2)</f>
        <v>0</v>
      </c>
      <c r="W49" s="231"/>
      <c r="X49" s="231" t="s">
        <v>191</v>
      </c>
      <c r="Y49" s="231" t="s">
        <v>192</v>
      </c>
      <c r="Z49" s="210"/>
      <c r="AA49" s="210"/>
      <c r="AB49" s="210"/>
      <c r="AC49" s="210"/>
      <c r="AD49" s="210"/>
      <c r="AE49" s="210"/>
      <c r="AF49" s="210"/>
      <c r="AG49" s="210" t="s">
        <v>2067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2">
      <c r="A50" s="227"/>
      <c r="B50" s="228"/>
      <c r="C50" s="271" t="s">
        <v>2116</v>
      </c>
      <c r="D50" s="264"/>
      <c r="E50" s="265"/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>
      <c r="A51" s="227"/>
      <c r="B51" s="228"/>
      <c r="C51" s="271" t="s">
        <v>1646</v>
      </c>
      <c r="D51" s="264"/>
      <c r="E51" s="265">
        <v>10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>
      <c r="A52" s="235" t="s">
        <v>184</v>
      </c>
      <c r="B52" s="236" t="s">
        <v>110</v>
      </c>
      <c r="C52" s="254" t="s">
        <v>111</v>
      </c>
      <c r="D52" s="237"/>
      <c r="E52" s="238"/>
      <c r="F52" s="239"/>
      <c r="G52" s="240">
        <f>SUMIF(AG53:AG62,"&lt;&gt;NOR",G53:G62)</f>
        <v>0</v>
      </c>
      <c r="H52" s="234"/>
      <c r="I52" s="234">
        <f>SUM(I53:I62)</f>
        <v>0</v>
      </c>
      <c r="J52" s="234"/>
      <c r="K52" s="234">
        <f>SUM(K53:K62)</f>
        <v>0</v>
      </c>
      <c r="L52" s="234"/>
      <c r="M52" s="234">
        <f>SUM(M53:M62)</f>
        <v>0</v>
      </c>
      <c r="N52" s="233"/>
      <c r="O52" s="233">
        <f>SUM(O53:O62)</f>
        <v>0.31</v>
      </c>
      <c r="P52" s="233"/>
      <c r="Q52" s="233">
        <f>SUM(Q53:Q62)</f>
        <v>0</v>
      </c>
      <c r="R52" s="234"/>
      <c r="S52" s="234"/>
      <c r="T52" s="234"/>
      <c r="U52" s="234"/>
      <c r="V52" s="234">
        <f>SUM(V53:V62)</f>
        <v>0</v>
      </c>
      <c r="W52" s="234"/>
      <c r="X52" s="234"/>
      <c r="Y52" s="234"/>
      <c r="AG52" t="s">
        <v>185</v>
      </c>
    </row>
    <row r="53" spans="1:60" ht="33.75" outlineLevel="1">
      <c r="A53" s="242">
        <v>14</v>
      </c>
      <c r="B53" s="243" t="s">
        <v>2117</v>
      </c>
      <c r="C53" s="256" t="s">
        <v>2118</v>
      </c>
      <c r="D53" s="244" t="s">
        <v>320</v>
      </c>
      <c r="E53" s="245">
        <v>1.08</v>
      </c>
      <c r="F53" s="246"/>
      <c r="G53" s="247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2065</v>
      </c>
      <c r="T53" s="231" t="s">
        <v>2066</v>
      </c>
      <c r="U53" s="231">
        <v>0</v>
      </c>
      <c r="V53" s="231">
        <f>ROUND(E53*U53,2)</f>
        <v>0</v>
      </c>
      <c r="W53" s="231"/>
      <c r="X53" s="231" t="s">
        <v>191</v>
      </c>
      <c r="Y53" s="231" t="s">
        <v>192</v>
      </c>
      <c r="Z53" s="210"/>
      <c r="AA53" s="210"/>
      <c r="AB53" s="210"/>
      <c r="AC53" s="210"/>
      <c r="AD53" s="210"/>
      <c r="AE53" s="210"/>
      <c r="AF53" s="210"/>
      <c r="AG53" s="210" t="s">
        <v>2067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>
      <c r="A54" s="227"/>
      <c r="B54" s="228"/>
      <c r="C54" s="271" t="s">
        <v>2119</v>
      </c>
      <c r="D54" s="264"/>
      <c r="E54" s="265"/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251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>
      <c r="A55" s="227"/>
      <c r="B55" s="228"/>
      <c r="C55" s="271" t="s">
        <v>2120</v>
      </c>
      <c r="D55" s="264"/>
      <c r="E55" s="265">
        <v>1.08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>
      <c r="A56" s="248">
        <v>15</v>
      </c>
      <c r="B56" s="249" t="s">
        <v>2121</v>
      </c>
      <c r="C56" s="255" t="s">
        <v>2122</v>
      </c>
      <c r="D56" s="250" t="s">
        <v>541</v>
      </c>
      <c r="E56" s="251">
        <v>1</v>
      </c>
      <c r="F56" s="252"/>
      <c r="G56" s="253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8.1000000000000003E-2</v>
      </c>
      <c r="O56" s="230">
        <f>ROUND(E56*N56,2)</f>
        <v>0.08</v>
      </c>
      <c r="P56" s="230">
        <v>0</v>
      </c>
      <c r="Q56" s="230">
        <f>ROUND(E56*P56,2)</f>
        <v>0</v>
      </c>
      <c r="R56" s="231"/>
      <c r="S56" s="231" t="s">
        <v>189</v>
      </c>
      <c r="T56" s="231" t="s">
        <v>190</v>
      </c>
      <c r="U56" s="231">
        <v>0</v>
      </c>
      <c r="V56" s="231">
        <f>ROUND(E56*U56,2)</f>
        <v>0</v>
      </c>
      <c r="W56" s="231"/>
      <c r="X56" s="231" t="s">
        <v>576</v>
      </c>
      <c r="Y56" s="231" t="s">
        <v>192</v>
      </c>
      <c r="Z56" s="210"/>
      <c r="AA56" s="210"/>
      <c r="AB56" s="210"/>
      <c r="AC56" s="210"/>
      <c r="AD56" s="210"/>
      <c r="AE56" s="210"/>
      <c r="AF56" s="210"/>
      <c r="AG56" s="210" t="s">
        <v>2111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33.75" outlineLevel="1">
      <c r="A57" s="242">
        <v>16</v>
      </c>
      <c r="B57" s="243" t="s">
        <v>2123</v>
      </c>
      <c r="C57" s="256" t="s">
        <v>2124</v>
      </c>
      <c r="D57" s="244" t="s">
        <v>541</v>
      </c>
      <c r="E57" s="245">
        <v>1</v>
      </c>
      <c r="F57" s="246"/>
      <c r="G57" s="247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0.22525999999999999</v>
      </c>
      <c r="O57" s="230">
        <f>ROUND(E57*N57,2)</f>
        <v>0.23</v>
      </c>
      <c r="P57" s="230">
        <v>0</v>
      </c>
      <c r="Q57" s="230">
        <f>ROUND(E57*P57,2)</f>
        <v>0</v>
      </c>
      <c r="R57" s="231"/>
      <c r="S57" s="231" t="s">
        <v>2065</v>
      </c>
      <c r="T57" s="231" t="s">
        <v>2066</v>
      </c>
      <c r="U57" s="231">
        <v>0</v>
      </c>
      <c r="V57" s="231">
        <f>ROUND(E57*U57,2)</f>
        <v>0</v>
      </c>
      <c r="W57" s="231"/>
      <c r="X57" s="231" t="s">
        <v>191</v>
      </c>
      <c r="Y57" s="231" t="s">
        <v>192</v>
      </c>
      <c r="Z57" s="210"/>
      <c r="AA57" s="210"/>
      <c r="AB57" s="210"/>
      <c r="AC57" s="210"/>
      <c r="AD57" s="210"/>
      <c r="AE57" s="210"/>
      <c r="AF57" s="210"/>
      <c r="AG57" s="210" t="s">
        <v>2067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2">
      <c r="A58" s="227"/>
      <c r="B58" s="228"/>
      <c r="C58" s="271" t="s">
        <v>2125</v>
      </c>
      <c r="D58" s="264"/>
      <c r="E58" s="265"/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>
      <c r="A59" s="227"/>
      <c r="B59" s="228"/>
      <c r="C59" s="271" t="s">
        <v>102</v>
      </c>
      <c r="D59" s="264"/>
      <c r="E59" s="265">
        <v>1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>
      <c r="A60" s="242">
        <v>17</v>
      </c>
      <c r="B60" s="243" t="s">
        <v>2126</v>
      </c>
      <c r="C60" s="256" t="s">
        <v>2127</v>
      </c>
      <c r="D60" s="244" t="s">
        <v>541</v>
      </c>
      <c r="E60" s="245">
        <v>1</v>
      </c>
      <c r="F60" s="246"/>
      <c r="G60" s="247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189</v>
      </c>
      <c r="T60" s="231" t="s">
        <v>190</v>
      </c>
      <c r="U60" s="231">
        <v>0</v>
      </c>
      <c r="V60" s="231">
        <f>ROUND(E60*U60,2)</f>
        <v>0</v>
      </c>
      <c r="W60" s="231"/>
      <c r="X60" s="231" t="s">
        <v>191</v>
      </c>
      <c r="Y60" s="231" t="s">
        <v>192</v>
      </c>
      <c r="Z60" s="210"/>
      <c r="AA60" s="210"/>
      <c r="AB60" s="210"/>
      <c r="AC60" s="210"/>
      <c r="AD60" s="210"/>
      <c r="AE60" s="210"/>
      <c r="AF60" s="210"/>
      <c r="AG60" s="210" t="s">
        <v>2067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>
      <c r="A61" s="227"/>
      <c r="B61" s="228"/>
      <c r="C61" s="271" t="s">
        <v>2128</v>
      </c>
      <c r="D61" s="264"/>
      <c r="E61" s="265"/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>
      <c r="A62" s="227"/>
      <c r="B62" s="228"/>
      <c r="C62" s="271" t="s">
        <v>102</v>
      </c>
      <c r="D62" s="264"/>
      <c r="E62" s="265">
        <v>1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251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>
      <c r="A63" s="235" t="s">
        <v>184</v>
      </c>
      <c r="B63" s="236" t="s">
        <v>118</v>
      </c>
      <c r="C63" s="254" t="s">
        <v>119</v>
      </c>
      <c r="D63" s="237"/>
      <c r="E63" s="238"/>
      <c r="F63" s="239"/>
      <c r="G63" s="240">
        <f>SUMIF(AG64:AG127,"&lt;&gt;NOR",G64:G127)</f>
        <v>0</v>
      </c>
      <c r="H63" s="234"/>
      <c r="I63" s="234">
        <f>SUM(I64:I127)</f>
        <v>0</v>
      </c>
      <c r="J63" s="234"/>
      <c r="K63" s="234">
        <f>SUM(K64:K127)</f>
        <v>0</v>
      </c>
      <c r="L63" s="234"/>
      <c r="M63" s="234">
        <f>SUM(M64:M127)</f>
        <v>0</v>
      </c>
      <c r="N63" s="233"/>
      <c r="O63" s="233">
        <f>SUM(O64:O127)</f>
        <v>4.5799999999999992</v>
      </c>
      <c r="P63" s="233"/>
      <c r="Q63" s="233">
        <f>SUM(Q64:Q127)</f>
        <v>0</v>
      </c>
      <c r="R63" s="234"/>
      <c r="S63" s="234"/>
      <c r="T63" s="234"/>
      <c r="U63" s="234"/>
      <c r="V63" s="234">
        <f>SUM(V64:V127)</f>
        <v>0</v>
      </c>
      <c r="W63" s="234"/>
      <c r="X63" s="234"/>
      <c r="Y63" s="234"/>
      <c r="AG63" t="s">
        <v>185</v>
      </c>
    </row>
    <row r="64" spans="1:60" ht="33.75" outlineLevel="1">
      <c r="A64" s="242">
        <v>18</v>
      </c>
      <c r="B64" s="243" t="s">
        <v>2129</v>
      </c>
      <c r="C64" s="256" t="s">
        <v>2130</v>
      </c>
      <c r="D64" s="244" t="s">
        <v>303</v>
      </c>
      <c r="E64" s="245">
        <v>3.5</v>
      </c>
      <c r="F64" s="246"/>
      <c r="G64" s="247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2065</v>
      </c>
      <c r="T64" s="231" t="s">
        <v>2066</v>
      </c>
      <c r="U64" s="231">
        <v>0</v>
      </c>
      <c r="V64" s="231">
        <f>ROUND(E64*U64,2)</f>
        <v>0</v>
      </c>
      <c r="W64" s="231"/>
      <c r="X64" s="231" t="s">
        <v>191</v>
      </c>
      <c r="Y64" s="231" t="s">
        <v>192</v>
      </c>
      <c r="Z64" s="210"/>
      <c r="AA64" s="210"/>
      <c r="AB64" s="210"/>
      <c r="AC64" s="210"/>
      <c r="AD64" s="210"/>
      <c r="AE64" s="210"/>
      <c r="AF64" s="210"/>
      <c r="AG64" s="210" t="s">
        <v>2067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>
      <c r="A65" s="227"/>
      <c r="B65" s="228"/>
      <c r="C65" s="271" t="s">
        <v>2131</v>
      </c>
      <c r="D65" s="264"/>
      <c r="E65" s="265"/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>
      <c r="A66" s="227"/>
      <c r="B66" s="228"/>
      <c r="C66" s="271" t="s">
        <v>2132</v>
      </c>
      <c r="D66" s="264"/>
      <c r="E66" s="265">
        <v>3.5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22.5" outlineLevel="1">
      <c r="A67" s="248">
        <v>19</v>
      </c>
      <c r="B67" s="249" t="s">
        <v>2133</v>
      </c>
      <c r="C67" s="255" t="s">
        <v>2134</v>
      </c>
      <c r="D67" s="250" t="s">
        <v>303</v>
      </c>
      <c r="E67" s="251">
        <v>3.5</v>
      </c>
      <c r="F67" s="252"/>
      <c r="G67" s="253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4.2999999999999999E-4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2065</v>
      </c>
      <c r="T67" s="231" t="s">
        <v>2066</v>
      </c>
      <c r="U67" s="231">
        <v>0</v>
      </c>
      <c r="V67" s="231">
        <f>ROUND(E67*U67,2)</f>
        <v>0</v>
      </c>
      <c r="W67" s="231"/>
      <c r="X67" s="231" t="s">
        <v>576</v>
      </c>
      <c r="Y67" s="231" t="s">
        <v>192</v>
      </c>
      <c r="Z67" s="210"/>
      <c r="AA67" s="210"/>
      <c r="AB67" s="210"/>
      <c r="AC67" s="210"/>
      <c r="AD67" s="210"/>
      <c r="AE67" s="210"/>
      <c r="AF67" s="210"/>
      <c r="AG67" s="210" t="s">
        <v>2111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33.75" outlineLevel="1">
      <c r="A68" s="242">
        <v>20</v>
      </c>
      <c r="B68" s="243" t="s">
        <v>2135</v>
      </c>
      <c r="C68" s="256" t="s">
        <v>2136</v>
      </c>
      <c r="D68" s="244" t="s">
        <v>303</v>
      </c>
      <c r="E68" s="245">
        <v>10</v>
      </c>
      <c r="F68" s="246"/>
      <c r="G68" s="247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1.0000000000000001E-5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2065</v>
      </c>
      <c r="T68" s="231" t="s">
        <v>2066</v>
      </c>
      <c r="U68" s="231">
        <v>0</v>
      </c>
      <c r="V68" s="231">
        <f>ROUND(E68*U68,2)</f>
        <v>0</v>
      </c>
      <c r="W68" s="231"/>
      <c r="X68" s="231" t="s">
        <v>191</v>
      </c>
      <c r="Y68" s="231" t="s">
        <v>192</v>
      </c>
      <c r="Z68" s="210"/>
      <c r="AA68" s="210"/>
      <c r="AB68" s="210"/>
      <c r="AC68" s="210"/>
      <c r="AD68" s="210"/>
      <c r="AE68" s="210"/>
      <c r="AF68" s="210"/>
      <c r="AG68" s="210" t="s">
        <v>2067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>
      <c r="A69" s="227"/>
      <c r="B69" s="228"/>
      <c r="C69" s="271" t="s">
        <v>2116</v>
      </c>
      <c r="D69" s="264"/>
      <c r="E69" s="265"/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>
      <c r="A70" s="227"/>
      <c r="B70" s="228"/>
      <c r="C70" s="271" t="s">
        <v>1646</v>
      </c>
      <c r="D70" s="264"/>
      <c r="E70" s="265">
        <v>10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251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>
      <c r="A71" s="242">
        <v>21</v>
      </c>
      <c r="B71" s="243" t="s">
        <v>2137</v>
      </c>
      <c r="C71" s="256" t="s">
        <v>2138</v>
      </c>
      <c r="D71" s="244" t="s">
        <v>303</v>
      </c>
      <c r="E71" s="245">
        <v>10.3</v>
      </c>
      <c r="F71" s="246"/>
      <c r="G71" s="247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1.5900000000000001E-3</v>
      </c>
      <c r="O71" s="230">
        <f>ROUND(E71*N71,2)</f>
        <v>0.02</v>
      </c>
      <c r="P71" s="230">
        <v>0</v>
      </c>
      <c r="Q71" s="230">
        <f>ROUND(E71*P71,2)</f>
        <v>0</v>
      </c>
      <c r="R71" s="231"/>
      <c r="S71" s="231" t="s">
        <v>189</v>
      </c>
      <c r="T71" s="231" t="s">
        <v>190</v>
      </c>
      <c r="U71" s="231">
        <v>0</v>
      </c>
      <c r="V71" s="231">
        <f>ROUND(E71*U71,2)</f>
        <v>0</v>
      </c>
      <c r="W71" s="231"/>
      <c r="X71" s="231" t="s">
        <v>576</v>
      </c>
      <c r="Y71" s="231" t="s">
        <v>192</v>
      </c>
      <c r="Z71" s="210"/>
      <c r="AA71" s="210"/>
      <c r="AB71" s="210"/>
      <c r="AC71" s="210"/>
      <c r="AD71" s="210"/>
      <c r="AE71" s="210"/>
      <c r="AF71" s="210"/>
      <c r="AG71" s="210" t="s">
        <v>2111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>
      <c r="A72" s="227"/>
      <c r="B72" s="228"/>
      <c r="C72" s="271" t="s">
        <v>2139</v>
      </c>
      <c r="D72" s="264"/>
      <c r="E72" s="265"/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251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>
      <c r="A73" s="227"/>
      <c r="B73" s="228"/>
      <c r="C73" s="271" t="s">
        <v>2140</v>
      </c>
      <c r="D73" s="264"/>
      <c r="E73" s="265">
        <v>10.3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33.75" outlineLevel="1">
      <c r="A74" s="242">
        <v>22</v>
      </c>
      <c r="B74" s="243" t="s">
        <v>2141</v>
      </c>
      <c r="C74" s="256" t="s">
        <v>2142</v>
      </c>
      <c r="D74" s="244" t="s">
        <v>541</v>
      </c>
      <c r="E74" s="245">
        <v>2</v>
      </c>
      <c r="F74" s="246"/>
      <c r="G74" s="247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2065</v>
      </c>
      <c r="T74" s="231" t="s">
        <v>2066</v>
      </c>
      <c r="U74" s="231">
        <v>0</v>
      </c>
      <c r="V74" s="231">
        <f>ROUND(E74*U74,2)</f>
        <v>0</v>
      </c>
      <c r="W74" s="231"/>
      <c r="X74" s="231" t="s">
        <v>191</v>
      </c>
      <c r="Y74" s="231" t="s">
        <v>192</v>
      </c>
      <c r="Z74" s="210"/>
      <c r="AA74" s="210"/>
      <c r="AB74" s="210"/>
      <c r="AC74" s="210"/>
      <c r="AD74" s="210"/>
      <c r="AE74" s="210"/>
      <c r="AF74" s="210"/>
      <c r="AG74" s="210" t="s">
        <v>2067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>
      <c r="A75" s="227"/>
      <c r="B75" s="228"/>
      <c r="C75" s="271" t="s">
        <v>2143</v>
      </c>
      <c r="D75" s="264"/>
      <c r="E75" s="265"/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>
      <c r="A76" s="227"/>
      <c r="B76" s="228"/>
      <c r="C76" s="271" t="s">
        <v>2144</v>
      </c>
      <c r="D76" s="264"/>
      <c r="E76" s="265"/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>
      <c r="A77" s="227"/>
      <c r="B77" s="228"/>
      <c r="C77" s="271" t="s">
        <v>104</v>
      </c>
      <c r="D77" s="264"/>
      <c r="E77" s="265">
        <v>2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>
      <c r="A78" s="248">
        <v>23</v>
      </c>
      <c r="B78" s="249" t="s">
        <v>2145</v>
      </c>
      <c r="C78" s="255" t="s">
        <v>2146</v>
      </c>
      <c r="D78" s="250" t="s">
        <v>541</v>
      </c>
      <c r="E78" s="251">
        <v>2</v>
      </c>
      <c r="F78" s="252"/>
      <c r="G78" s="253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1E-4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2065</v>
      </c>
      <c r="T78" s="231" t="s">
        <v>2066</v>
      </c>
      <c r="U78" s="231">
        <v>0</v>
      </c>
      <c r="V78" s="231">
        <f>ROUND(E78*U78,2)</f>
        <v>0</v>
      </c>
      <c r="W78" s="231"/>
      <c r="X78" s="231" t="s">
        <v>576</v>
      </c>
      <c r="Y78" s="231" t="s">
        <v>192</v>
      </c>
      <c r="Z78" s="210"/>
      <c r="AA78" s="210"/>
      <c r="AB78" s="210"/>
      <c r="AC78" s="210"/>
      <c r="AD78" s="210"/>
      <c r="AE78" s="210"/>
      <c r="AF78" s="210"/>
      <c r="AG78" s="210" t="s">
        <v>2111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33.75" outlineLevel="1">
      <c r="A79" s="242">
        <v>24</v>
      </c>
      <c r="B79" s="243" t="s">
        <v>2147</v>
      </c>
      <c r="C79" s="256" t="s">
        <v>2148</v>
      </c>
      <c r="D79" s="244" t="s">
        <v>541</v>
      </c>
      <c r="E79" s="245">
        <v>1</v>
      </c>
      <c r="F79" s="246"/>
      <c r="G79" s="247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2065</v>
      </c>
      <c r="T79" s="231" t="s">
        <v>2066</v>
      </c>
      <c r="U79" s="231">
        <v>0</v>
      </c>
      <c r="V79" s="231">
        <f>ROUND(E79*U79,2)</f>
        <v>0</v>
      </c>
      <c r="W79" s="231"/>
      <c r="X79" s="231" t="s">
        <v>191</v>
      </c>
      <c r="Y79" s="231" t="s">
        <v>192</v>
      </c>
      <c r="Z79" s="210"/>
      <c r="AA79" s="210"/>
      <c r="AB79" s="210"/>
      <c r="AC79" s="210"/>
      <c r="AD79" s="210"/>
      <c r="AE79" s="210"/>
      <c r="AF79" s="210"/>
      <c r="AG79" s="210" t="s">
        <v>2067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>
      <c r="A80" s="227"/>
      <c r="B80" s="228"/>
      <c r="C80" s="271" t="s">
        <v>2125</v>
      </c>
      <c r="D80" s="264"/>
      <c r="E80" s="265"/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>
      <c r="A81" s="227"/>
      <c r="B81" s="228"/>
      <c r="C81" s="271" t="s">
        <v>102</v>
      </c>
      <c r="D81" s="264"/>
      <c r="E81" s="265">
        <v>1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>
      <c r="A82" s="248">
        <v>25</v>
      </c>
      <c r="B82" s="249" t="s">
        <v>2149</v>
      </c>
      <c r="C82" s="255" t="s">
        <v>2150</v>
      </c>
      <c r="D82" s="250" t="s">
        <v>541</v>
      </c>
      <c r="E82" s="251">
        <v>1</v>
      </c>
      <c r="F82" s="252"/>
      <c r="G82" s="253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5.1999999999999995E-4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2065</v>
      </c>
      <c r="T82" s="231" t="s">
        <v>2066</v>
      </c>
      <c r="U82" s="231">
        <v>0</v>
      </c>
      <c r="V82" s="231">
        <f>ROUND(E82*U82,2)</f>
        <v>0</v>
      </c>
      <c r="W82" s="231"/>
      <c r="X82" s="231" t="s">
        <v>576</v>
      </c>
      <c r="Y82" s="231" t="s">
        <v>192</v>
      </c>
      <c r="Z82" s="210"/>
      <c r="AA82" s="210"/>
      <c r="AB82" s="210"/>
      <c r="AC82" s="210"/>
      <c r="AD82" s="210"/>
      <c r="AE82" s="210"/>
      <c r="AF82" s="210"/>
      <c r="AG82" s="210" t="s">
        <v>2111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>
      <c r="A83" s="242">
        <v>26</v>
      </c>
      <c r="B83" s="243" t="s">
        <v>2151</v>
      </c>
      <c r="C83" s="256" t="s">
        <v>2152</v>
      </c>
      <c r="D83" s="244" t="s">
        <v>541</v>
      </c>
      <c r="E83" s="245">
        <v>1</v>
      </c>
      <c r="F83" s="246"/>
      <c r="G83" s="247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6.9999999999999994E-5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2065</v>
      </c>
      <c r="T83" s="231" t="s">
        <v>2066</v>
      </c>
      <c r="U83" s="231">
        <v>0</v>
      </c>
      <c r="V83" s="231">
        <f>ROUND(E83*U83,2)</f>
        <v>0</v>
      </c>
      <c r="W83" s="231"/>
      <c r="X83" s="231" t="s">
        <v>191</v>
      </c>
      <c r="Y83" s="231" t="s">
        <v>192</v>
      </c>
      <c r="Z83" s="210"/>
      <c r="AA83" s="210"/>
      <c r="AB83" s="210"/>
      <c r="AC83" s="210"/>
      <c r="AD83" s="210"/>
      <c r="AE83" s="210"/>
      <c r="AF83" s="210"/>
      <c r="AG83" s="210" t="s">
        <v>2067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>
      <c r="A84" s="227"/>
      <c r="B84" s="228"/>
      <c r="C84" s="271" t="s">
        <v>2125</v>
      </c>
      <c r="D84" s="264"/>
      <c r="E84" s="265"/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251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>
      <c r="A85" s="227"/>
      <c r="B85" s="228"/>
      <c r="C85" s="271" t="s">
        <v>102</v>
      </c>
      <c r="D85" s="264"/>
      <c r="E85" s="265">
        <v>1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45" outlineLevel="1">
      <c r="A86" s="242">
        <v>27</v>
      </c>
      <c r="B86" s="243" t="s">
        <v>2153</v>
      </c>
      <c r="C86" s="256" t="s">
        <v>2154</v>
      </c>
      <c r="D86" s="244" t="s">
        <v>541</v>
      </c>
      <c r="E86" s="245">
        <v>1</v>
      </c>
      <c r="F86" s="246"/>
      <c r="G86" s="247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7.2000000000000005E-4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2065</v>
      </c>
      <c r="T86" s="231" t="s">
        <v>2066</v>
      </c>
      <c r="U86" s="231">
        <v>0</v>
      </c>
      <c r="V86" s="231">
        <f>ROUND(E86*U86,2)</f>
        <v>0</v>
      </c>
      <c r="W86" s="231"/>
      <c r="X86" s="231" t="s">
        <v>191</v>
      </c>
      <c r="Y86" s="231" t="s">
        <v>192</v>
      </c>
      <c r="Z86" s="210"/>
      <c r="AA86" s="210"/>
      <c r="AB86" s="210"/>
      <c r="AC86" s="210"/>
      <c r="AD86" s="210"/>
      <c r="AE86" s="210"/>
      <c r="AF86" s="210"/>
      <c r="AG86" s="210" t="s">
        <v>2067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>
      <c r="A87" s="227"/>
      <c r="B87" s="228"/>
      <c r="C87" s="271" t="s">
        <v>2125</v>
      </c>
      <c r="D87" s="264"/>
      <c r="E87" s="265"/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>
      <c r="A88" s="227"/>
      <c r="B88" s="228"/>
      <c r="C88" s="271" t="s">
        <v>102</v>
      </c>
      <c r="D88" s="264"/>
      <c r="E88" s="265">
        <v>1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251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>
      <c r="A89" s="242">
        <v>28</v>
      </c>
      <c r="B89" s="243" t="s">
        <v>2155</v>
      </c>
      <c r="C89" s="256" t="s">
        <v>2156</v>
      </c>
      <c r="D89" s="244" t="s">
        <v>541</v>
      </c>
      <c r="E89" s="245">
        <v>1</v>
      </c>
      <c r="F89" s="246"/>
      <c r="G89" s="247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3.5000000000000001E-3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2065</v>
      </c>
      <c r="T89" s="231" t="s">
        <v>2066</v>
      </c>
      <c r="U89" s="231">
        <v>0</v>
      </c>
      <c r="V89" s="231">
        <f>ROUND(E89*U89,2)</f>
        <v>0</v>
      </c>
      <c r="W89" s="231"/>
      <c r="X89" s="231" t="s">
        <v>576</v>
      </c>
      <c r="Y89" s="231" t="s">
        <v>192</v>
      </c>
      <c r="Z89" s="210"/>
      <c r="AA89" s="210"/>
      <c r="AB89" s="210"/>
      <c r="AC89" s="210"/>
      <c r="AD89" s="210"/>
      <c r="AE89" s="210"/>
      <c r="AF89" s="210"/>
      <c r="AG89" s="210" t="s">
        <v>2111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>
      <c r="A90" s="227"/>
      <c r="B90" s="228"/>
      <c r="C90" s="271" t="s">
        <v>2125</v>
      </c>
      <c r="D90" s="264"/>
      <c r="E90" s="265"/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3">
      <c r="A91" s="227"/>
      <c r="B91" s="228"/>
      <c r="C91" s="271" t="s">
        <v>102</v>
      </c>
      <c r="D91" s="264"/>
      <c r="E91" s="265">
        <v>1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251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2.5" outlineLevel="1">
      <c r="A92" s="248">
        <v>29</v>
      </c>
      <c r="B92" s="249" t="s">
        <v>2157</v>
      </c>
      <c r="C92" s="255" t="s">
        <v>2158</v>
      </c>
      <c r="D92" s="250" t="s">
        <v>541</v>
      </c>
      <c r="E92" s="251">
        <v>1</v>
      </c>
      <c r="F92" s="252"/>
      <c r="G92" s="253">
        <f>ROUND(E92*F92,2)</f>
        <v>0</v>
      </c>
      <c r="H92" s="232"/>
      <c r="I92" s="231">
        <f>ROUND(E92*H92,2)</f>
        <v>0</v>
      </c>
      <c r="J92" s="232"/>
      <c r="K92" s="231">
        <f>ROUND(E92*J92,2)</f>
        <v>0</v>
      </c>
      <c r="L92" s="231">
        <v>21</v>
      </c>
      <c r="M92" s="231">
        <f>G92*(1+L92/100)</f>
        <v>0</v>
      </c>
      <c r="N92" s="230">
        <v>1.0999999999999999E-2</v>
      </c>
      <c r="O92" s="230">
        <f>ROUND(E92*N92,2)</f>
        <v>0.01</v>
      </c>
      <c r="P92" s="230">
        <v>0</v>
      </c>
      <c r="Q92" s="230">
        <f>ROUND(E92*P92,2)</f>
        <v>0</v>
      </c>
      <c r="R92" s="231"/>
      <c r="S92" s="231" t="s">
        <v>2065</v>
      </c>
      <c r="T92" s="231" t="s">
        <v>2066</v>
      </c>
      <c r="U92" s="231">
        <v>0</v>
      </c>
      <c r="V92" s="231">
        <f>ROUND(E92*U92,2)</f>
        <v>0</v>
      </c>
      <c r="W92" s="231"/>
      <c r="X92" s="231" t="s">
        <v>576</v>
      </c>
      <c r="Y92" s="231" t="s">
        <v>192</v>
      </c>
      <c r="Z92" s="210"/>
      <c r="AA92" s="210"/>
      <c r="AB92" s="210"/>
      <c r="AC92" s="210"/>
      <c r="AD92" s="210"/>
      <c r="AE92" s="210"/>
      <c r="AF92" s="210"/>
      <c r="AG92" s="210" t="s">
        <v>2111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45" outlineLevel="1">
      <c r="A93" s="242">
        <v>30</v>
      </c>
      <c r="B93" s="243" t="s">
        <v>2159</v>
      </c>
      <c r="C93" s="256" t="s">
        <v>2160</v>
      </c>
      <c r="D93" s="244" t="s">
        <v>541</v>
      </c>
      <c r="E93" s="245">
        <v>1</v>
      </c>
      <c r="F93" s="246"/>
      <c r="G93" s="247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2065</v>
      </c>
      <c r="T93" s="231" t="s">
        <v>2066</v>
      </c>
      <c r="U93" s="231">
        <v>0</v>
      </c>
      <c r="V93" s="231">
        <f>ROUND(E93*U93,2)</f>
        <v>0</v>
      </c>
      <c r="W93" s="231"/>
      <c r="X93" s="231" t="s">
        <v>191</v>
      </c>
      <c r="Y93" s="231" t="s">
        <v>192</v>
      </c>
      <c r="Z93" s="210"/>
      <c r="AA93" s="210"/>
      <c r="AB93" s="210"/>
      <c r="AC93" s="210"/>
      <c r="AD93" s="210"/>
      <c r="AE93" s="210"/>
      <c r="AF93" s="210"/>
      <c r="AG93" s="210" t="s">
        <v>2067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>
      <c r="A94" s="227"/>
      <c r="B94" s="228"/>
      <c r="C94" s="271" t="s">
        <v>2125</v>
      </c>
      <c r="D94" s="264"/>
      <c r="E94" s="265"/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251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>
      <c r="A95" s="227"/>
      <c r="B95" s="228"/>
      <c r="C95" s="271" t="s">
        <v>102</v>
      </c>
      <c r="D95" s="264"/>
      <c r="E95" s="265">
        <v>1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251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33.75" outlineLevel="1">
      <c r="A96" s="248">
        <v>31</v>
      </c>
      <c r="B96" s="249" t="s">
        <v>2161</v>
      </c>
      <c r="C96" s="255" t="s">
        <v>2162</v>
      </c>
      <c r="D96" s="250" t="s">
        <v>541</v>
      </c>
      <c r="E96" s="251">
        <v>1</v>
      </c>
      <c r="F96" s="252"/>
      <c r="G96" s="253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2.0999999999999999E-3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2065</v>
      </c>
      <c r="T96" s="231" t="s">
        <v>2066</v>
      </c>
      <c r="U96" s="231">
        <v>0</v>
      </c>
      <c r="V96" s="231">
        <f>ROUND(E96*U96,2)</f>
        <v>0</v>
      </c>
      <c r="W96" s="231"/>
      <c r="X96" s="231" t="s">
        <v>576</v>
      </c>
      <c r="Y96" s="231" t="s">
        <v>192</v>
      </c>
      <c r="Z96" s="210"/>
      <c r="AA96" s="210"/>
      <c r="AB96" s="210"/>
      <c r="AC96" s="210"/>
      <c r="AD96" s="210"/>
      <c r="AE96" s="210"/>
      <c r="AF96" s="210"/>
      <c r="AG96" s="210" t="s">
        <v>2111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>
      <c r="A97" s="242">
        <v>32</v>
      </c>
      <c r="B97" s="243" t="s">
        <v>2163</v>
      </c>
      <c r="C97" s="256" t="s">
        <v>2164</v>
      </c>
      <c r="D97" s="244" t="s">
        <v>303</v>
      </c>
      <c r="E97" s="245">
        <v>3.5</v>
      </c>
      <c r="F97" s="246"/>
      <c r="G97" s="247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2065</v>
      </c>
      <c r="T97" s="231" t="s">
        <v>2066</v>
      </c>
      <c r="U97" s="231">
        <v>0</v>
      </c>
      <c r="V97" s="231">
        <f>ROUND(E97*U97,2)</f>
        <v>0</v>
      </c>
      <c r="W97" s="231"/>
      <c r="X97" s="231" t="s">
        <v>191</v>
      </c>
      <c r="Y97" s="231" t="s">
        <v>192</v>
      </c>
      <c r="Z97" s="210"/>
      <c r="AA97" s="210"/>
      <c r="AB97" s="210"/>
      <c r="AC97" s="210"/>
      <c r="AD97" s="210"/>
      <c r="AE97" s="210"/>
      <c r="AF97" s="210"/>
      <c r="AG97" s="210" t="s">
        <v>2067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>
      <c r="A98" s="227"/>
      <c r="B98" s="228"/>
      <c r="C98" s="271" t="s">
        <v>2131</v>
      </c>
      <c r="D98" s="264"/>
      <c r="E98" s="265"/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251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>
      <c r="A99" s="227"/>
      <c r="B99" s="228"/>
      <c r="C99" s="271" t="s">
        <v>2132</v>
      </c>
      <c r="D99" s="264"/>
      <c r="E99" s="265">
        <v>3.5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251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>
      <c r="A100" s="242">
        <v>33</v>
      </c>
      <c r="B100" s="243" t="s">
        <v>2165</v>
      </c>
      <c r="C100" s="256" t="s">
        <v>2166</v>
      </c>
      <c r="D100" s="244" t="s">
        <v>541</v>
      </c>
      <c r="E100" s="245">
        <v>1</v>
      </c>
      <c r="F100" s="246"/>
      <c r="G100" s="247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0.38627</v>
      </c>
      <c r="O100" s="230">
        <f>ROUND(E100*N100,2)</f>
        <v>0.39</v>
      </c>
      <c r="P100" s="230">
        <v>0</v>
      </c>
      <c r="Q100" s="230">
        <f>ROUND(E100*P100,2)</f>
        <v>0</v>
      </c>
      <c r="R100" s="231"/>
      <c r="S100" s="231" t="s">
        <v>2065</v>
      </c>
      <c r="T100" s="231" t="s">
        <v>2066</v>
      </c>
      <c r="U100" s="231">
        <v>0</v>
      </c>
      <c r="V100" s="231">
        <f>ROUND(E100*U100,2)</f>
        <v>0</v>
      </c>
      <c r="W100" s="231"/>
      <c r="X100" s="231" t="s">
        <v>191</v>
      </c>
      <c r="Y100" s="231" t="s">
        <v>192</v>
      </c>
      <c r="Z100" s="210"/>
      <c r="AA100" s="210"/>
      <c r="AB100" s="210"/>
      <c r="AC100" s="210"/>
      <c r="AD100" s="210"/>
      <c r="AE100" s="210"/>
      <c r="AF100" s="210"/>
      <c r="AG100" s="210" t="s">
        <v>2067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>
      <c r="A101" s="227"/>
      <c r="B101" s="228"/>
      <c r="C101" s="271" t="s">
        <v>2125</v>
      </c>
      <c r="D101" s="264"/>
      <c r="E101" s="265"/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251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>
      <c r="A102" s="227"/>
      <c r="B102" s="228"/>
      <c r="C102" s="271" t="s">
        <v>102</v>
      </c>
      <c r="D102" s="264"/>
      <c r="E102" s="265">
        <v>1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251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>
      <c r="A103" s="248">
        <v>34</v>
      </c>
      <c r="B103" s="249" t="s">
        <v>2167</v>
      </c>
      <c r="C103" s="255" t="s">
        <v>2168</v>
      </c>
      <c r="D103" s="250" t="s">
        <v>541</v>
      </c>
      <c r="E103" s="251">
        <v>1</v>
      </c>
      <c r="F103" s="252"/>
      <c r="G103" s="253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2.9870000000000001</v>
      </c>
      <c r="O103" s="230">
        <f>ROUND(E103*N103,2)</f>
        <v>2.99</v>
      </c>
      <c r="P103" s="230">
        <v>0</v>
      </c>
      <c r="Q103" s="230">
        <f>ROUND(E103*P103,2)</f>
        <v>0</v>
      </c>
      <c r="R103" s="231"/>
      <c r="S103" s="231" t="s">
        <v>2065</v>
      </c>
      <c r="T103" s="231" t="s">
        <v>2066</v>
      </c>
      <c r="U103" s="231">
        <v>0</v>
      </c>
      <c r="V103" s="231">
        <f>ROUND(E103*U103,2)</f>
        <v>0</v>
      </c>
      <c r="W103" s="231"/>
      <c r="X103" s="231" t="s">
        <v>576</v>
      </c>
      <c r="Y103" s="231" t="s">
        <v>192</v>
      </c>
      <c r="Z103" s="210"/>
      <c r="AA103" s="210"/>
      <c r="AB103" s="210"/>
      <c r="AC103" s="210"/>
      <c r="AD103" s="210"/>
      <c r="AE103" s="210"/>
      <c r="AF103" s="210"/>
      <c r="AG103" s="210" t="s">
        <v>2111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>
      <c r="A104" s="242">
        <v>35</v>
      </c>
      <c r="B104" s="243" t="s">
        <v>2169</v>
      </c>
      <c r="C104" s="256" t="s">
        <v>2170</v>
      </c>
      <c r="D104" s="244" t="s">
        <v>541</v>
      </c>
      <c r="E104" s="245">
        <v>1</v>
      </c>
      <c r="F104" s="246"/>
      <c r="G104" s="247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5.0500000000000003E-2</v>
      </c>
      <c r="O104" s="230">
        <f>ROUND(E104*N104,2)</f>
        <v>0.05</v>
      </c>
      <c r="P104" s="230">
        <v>0</v>
      </c>
      <c r="Q104" s="230">
        <f>ROUND(E104*P104,2)</f>
        <v>0</v>
      </c>
      <c r="R104" s="231"/>
      <c r="S104" s="231" t="s">
        <v>2065</v>
      </c>
      <c r="T104" s="231" t="s">
        <v>2066</v>
      </c>
      <c r="U104" s="231">
        <v>0</v>
      </c>
      <c r="V104" s="231">
        <f>ROUND(E104*U104,2)</f>
        <v>0</v>
      </c>
      <c r="W104" s="231"/>
      <c r="X104" s="231" t="s">
        <v>191</v>
      </c>
      <c r="Y104" s="231" t="s">
        <v>192</v>
      </c>
      <c r="Z104" s="210"/>
      <c r="AA104" s="210"/>
      <c r="AB104" s="210"/>
      <c r="AC104" s="210"/>
      <c r="AD104" s="210"/>
      <c r="AE104" s="210"/>
      <c r="AF104" s="210"/>
      <c r="AG104" s="210" t="s">
        <v>2067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>
      <c r="A105" s="227"/>
      <c r="B105" s="228"/>
      <c r="C105" s="271" t="s">
        <v>2125</v>
      </c>
      <c r="D105" s="264"/>
      <c r="E105" s="265"/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>
      <c r="A106" s="227"/>
      <c r="B106" s="228"/>
      <c r="C106" s="271" t="s">
        <v>102</v>
      </c>
      <c r="D106" s="264"/>
      <c r="E106" s="265">
        <v>1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251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>
      <c r="A107" s="248">
        <v>36</v>
      </c>
      <c r="B107" s="249" t="s">
        <v>2171</v>
      </c>
      <c r="C107" s="255" t="s">
        <v>2172</v>
      </c>
      <c r="D107" s="250" t="s">
        <v>541</v>
      </c>
      <c r="E107" s="251">
        <v>1</v>
      </c>
      <c r="F107" s="252"/>
      <c r="G107" s="253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0.58899999999999997</v>
      </c>
      <c r="O107" s="230">
        <f>ROUND(E107*N107,2)</f>
        <v>0.59</v>
      </c>
      <c r="P107" s="230">
        <v>0</v>
      </c>
      <c r="Q107" s="230">
        <f>ROUND(E107*P107,2)</f>
        <v>0</v>
      </c>
      <c r="R107" s="231"/>
      <c r="S107" s="231" t="s">
        <v>2065</v>
      </c>
      <c r="T107" s="231" t="s">
        <v>2066</v>
      </c>
      <c r="U107" s="231">
        <v>0</v>
      </c>
      <c r="V107" s="231">
        <f>ROUND(E107*U107,2)</f>
        <v>0</v>
      </c>
      <c r="W107" s="231"/>
      <c r="X107" s="231" t="s">
        <v>576</v>
      </c>
      <c r="Y107" s="231" t="s">
        <v>192</v>
      </c>
      <c r="Z107" s="210"/>
      <c r="AA107" s="210"/>
      <c r="AB107" s="210"/>
      <c r="AC107" s="210"/>
      <c r="AD107" s="210"/>
      <c r="AE107" s="210"/>
      <c r="AF107" s="210"/>
      <c r="AG107" s="210" t="s">
        <v>2111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2.5" outlineLevel="1">
      <c r="A108" s="242">
        <v>37</v>
      </c>
      <c r="B108" s="243" t="s">
        <v>2173</v>
      </c>
      <c r="C108" s="256" t="s">
        <v>2174</v>
      </c>
      <c r="D108" s="244" t="s">
        <v>541</v>
      </c>
      <c r="E108" s="245">
        <v>1</v>
      </c>
      <c r="F108" s="246"/>
      <c r="G108" s="247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0.21734000000000001</v>
      </c>
      <c r="O108" s="230">
        <f>ROUND(E108*N108,2)</f>
        <v>0.22</v>
      </c>
      <c r="P108" s="230">
        <v>0</v>
      </c>
      <c r="Q108" s="230">
        <f>ROUND(E108*P108,2)</f>
        <v>0</v>
      </c>
      <c r="R108" s="231"/>
      <c r="S108" s="231" t="s">
        <v>2065</v>
      </c>
      <c r="T108" s="231" t="s">
        <v>2066</v>
      </c>
      <c r="U108" s="231">
        <v>0</v>
      </c>
      <c r="V108" s="231">
        <f>ROUND(E108*U108,2)</f>
        <v>0</v>
      </c>
      <c r="W108" s="231"/>
      <c r="X108" s="231" t="s">
        <v>191</v>
      </c>
      <c r="Y108" s="231" t="s">
        <v>192</v>
      </c>
      <c r="Z108" s="210"/>
      <c r="AA108" s="210"/>
      <c r="AB108" s="210"/>
      <c r="AC108" s="210"/>
      <c r="AD108" s="210"/>
      <c r="AE108" s="210"/>
      <c r="AF108" s="210"/>
      <c r="AG108" s="210" t="s">
        <v>2067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2">
      <c r="A109" s="227"/>
      <c r="B109" s="228"/>
      <c r="C109" s="271" t="s">
        <v>2125</v>
      </c>
      <c r="D109" s="264"/>
      <c r="E109" s="265"/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>
      <c r="A110" s="227"/>
      <c r="B110" s="228"/>
      <c r="C110" s="271" t="s">
        <v>102</v>
      </c>
      <c r="D110" s="264"/>
      <c r="E110" s="265">
        <v>1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251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>
      <c r="A111" s="242">
        <v>38</v>
      </c>
      <c r="B111" s="243" t="s">
        <v>2175</v>
      </c>
      <c r="C111" s="256" t="s">
        <v>2176</v>
      </c>
      <c r="D111" s="244" t="s">
        <v>541</v>
      </c>
      <c r="E111" s="245">
        <v>1</v>
      </c>
      <c r="F111" s="246"/>
      <c r="G111" s="247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0.17899999999999999</v>
      </c>
      <c r="O111" s="230">
        <f>ROUND(E111*N111,2)</f>
        <v>0.18</v>
      </c>
      <c r="P111" s="230">
        <v>0</v>
      </c>
      <c r="Q111" s="230">
        <f>ROUND(E111*P111,2)</f>
        <v>0</v>
      </c>
      <c r="R111" s="231"/>
      <c r="S111" s="231" t="s">
        <v>189</v>
      </c>
      <c r="T111" s="231" t="s">
        <v>190</v>
      </c>
      <c r="U111" s="231">
        <v>0</v>
      </c>
      <c r="V111" s="231">
        <f>ROUND(E111*U111,2)</f>
        <v>0</v>
      </c>
      <c r="W111" s="231"/>
      <c r="X111" s="231" t="s">
        <v>576</v>
      </c>
      <c r="Y111" s="231" t="s">
        <v>192</v>
      </c>
      <c r="Z111" s="210"/>
      <c r="AA111" s="210"/>
      <c r="AB111" s="210"/>
      <c r="AC111" s="210"/>
      <c r="AD111" s="210"/>
      <c r="AE111" s="210"/>
      <c r="AF111" s="210"/>
      <c r="AG111" s="210" t="s">
        <v>2111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2">
      <c r="A112" s="227"/>
      <c r="B112" s="228"/>
      <c r="C112" s="271" t="s">
        <v>2125</v>
      </c>
      <c r="D112" s="264"/>
      <c r="E112" s="265"/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251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>
      <c r="A113" s="227"/>
      <c r="B113" s="228"/>
      <c r="C113" s="271" t="s">
        <v>102</v>
      </c>
      <c r="D113" s="264"/>
      <c r="E113" s="265">
        <v>1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251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>
      <c r="A114" s="242">
        <v>39</v>
      </c>
      <c r="B114" s="243" t="s">
        <v>2177</v>
      </c>
      <c r="C114" s="256" t="s">
        <v>2178</v>
      </c>
      <c r="D114" s="244" t="s">
        <v>541</v>
      </c>
      <c r="E114" s="245">
        <v>1</v>
      </c>
      <c r="F114" s="246"/>
      <c r="G114" s="247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0.12303</v>
      </c>
      <c r="O114" s="230">
        <f>ROUND(E114*N114,2)</f>
        <v>0.12</v>
      </c>
      <c r="P114" s="230">
        <v>0</v>
      </c>
      <c r="Q114" s="230">
        <f>ROUND(E114*P114,2)</f>
        <v>0</v>
      </c>
      <c r="R114" s="231"/>
      <c r="S114" s="231" t="s">
        <v>2065</v>
      </c>
      <c r="T114" s="231" t="s">
        <v>2066</v>
      </c>
      <c r="U114" s="231">
        <v>0</v>
      </c>
      <c r="V114" s="231">
        <f>ROUND(E114*U114,2)</f>
        <v>0</v>
      </c>
      <c r="W114" s="231"/>
      <c r="X114" s="231" t="s">
        <v>191</v>
      </c>
      <c r="Y114" s="231" t="s">
        <v>192</v>
      </c>
      <c r="Z114" s="210"/>
      <c r="AA114" s="210"/>
      <c r="AB114" s="210"/>
      <c r="AC114" s="210"/>
      <c r="AD114" s="210"/>
      <c r="AE114" s="210"/>
      <c r="AF114" s="210"/>
      <c r="AG114" s="210" t="s">
        <v>2067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2">
      <c r="A115" s="227"/>
      <c r="B115" s="228"/>
      <c r="C115" s="271" t="s">
        <v>2125</v>
      </c>
      <c r="D115" s="264"/>
      <c r="E115" s="265"/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251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>
      <c r="A116" s="227"/>
      <c r="B116" s="228"/>
      <c r="C116" s="271" t="s">
        <v>102</v>
      </c>
      <c r="D116" s="264"/>
      <c r="E116" s="265">
        <v>1</v>
      </c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251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2.5" outlineLevel="1">
      <c r="A117" s="248">
        <v>40</v>
      </c>
      <c r="B117" s="249" t="s">
        <v>2179</v>
      </c>
      <c r="C117" s="255" t="s">
        <v>2180</v>
      </c>
      <c r="D117" s="250" t="s">
        <v>541</v>
      </c>
      <c r="E117" s="251">
        <v>1</v>
      </c>
      <c r="F117" s="252"/>
      <c r="G117" s="253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1.3299999999999999E-2</v>
      </c>
      <c r="O117" s="230">
        <f>ROUND(E117*N117,2)</f>
        <v>0.01</v>
      </c>
      <c r="P117" s="230">
        <v>0</v>
      </c>
      <c r="Q117" s="230">
        <f>ROUND(E117*P117,2)</f>
        <v>0</v>
      </c>
      <c r="R117" s="231"/>
      <c r="S117" s="231" t="s">
        <v>2065</v>
      </c>
      <c r="T117" s="231" t="s">
        <v>2066</v>
      </c>
      <c r="U117" s="231">
        <v>0</v>
      </c>
      <c r="V117" s="231">
        <f>ROUND(E117*U117,2)</f>
        <v>0</v>
      </c>
      <c r="W117" s="231"/>
      <c r="X117" s="231" t="s">
        <v>576</v>
      </c>
      <c r="Y117" s="231" t="s">
        <v>192</v>
      </c>
      <c r="Z117" s="210"/>
      <c r="AA117" s="210"/>
      <c r="AB117" s="210"/>
      <c r="AC117" s="210"/>
      <c r="AD117" s="210"/>
      <c r="AE117" s="210"/>
      <c r="AF117" s="210"/>
      <c r="AG117" s="210" t="s">
        <v>2111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>
      <c r="A118" s="248">
        <v>41</v>
      </c>
      <c r="B118" s="249" t="s">
        <v>2181</v>
      </c>
      <c r="C118" s="255" t="s">
        <v>2182</v>
      </c>
      <c r="D118" s="250" t="s">
        <v>541</v>
      </c>
      <c r="E118" s="251">
        <v>1</v>
      </c>
      <c r="F118" s="252"/>
      <c r="G118" s="253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1E-3</v>
      </c>
      <c r="O118" s="230">
        <f>ROUND(E118*N118,2)</f>
        <v>0</v>
      </c>
      <c r="P118" s="230">
        <v>0</v>
      </c>
      <c r="Q118" s="230">
        <f>ROUND(E118*P118,2)</f>
        <v>0</v>
      </c>
      <c r="R118" s="231"/>
      <c r="S118" s="231" t="s">
        <v>189</v>
      </c>
      <c r="T118" s="231" t="s">
        <v>190</v>
      </c>
      <c r="U118" s="231">
        <v>0</v>
      </c>
      <c r="V118" s="231">
        <f>ROUND(E118*U118,2)</f>
        <v>0</v>
      </c>
      <c r="W118" s="231"/>
      <c r="X118" s="231" t="s">
        <v>576</v>
      </c>
      <c r="Y118" s="231" t="s">
        <v>192</v>
      </c>
      <c r="Z118" s="210"/>
      <c r="AA118" s="210"/>
      <c r="AB118" s="210"/>
      <c r="AC118" s="210"/>
      <c r="AD118" s="210"/>
      <c r="AE118" s="210"/>
      <c r="AF118" s="210"/>
      <c r="AG118" s="210" t="s">
        <v>2111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33.75" outlineLevel="1">
      <c r="A119" s="242">
        <v>42</v>
      </c>
      <c r="B119" s="243" t="s">
        <v>2183</v>
      </c>
      <c r="C119" s="256" t="s">
        <v>2184</v>
      </c>
      <c r="D119" s="244" t="s">
        <v>541</v>
      </c>
      <c r="E119" s="245">
        <v>2</v>
      </c>
      <c r="F119" s="246"/>
      <c r="G119" s="247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1.3600000000000001E-3</v>
      </c>
      <c r="O119" s="230">
        <f>ROUND(E119*N119,2)</f>
        <v>0</v>
      </c>
      <c r="P119" s="230">
        <v>0</v>
      </c>
      <c r="Q119" s="230">
        <f>ROUND(E119*P119,2)</f>
        <v>0</v>
      </c>
      <c r="R119" s="231"/>
      <c r="S119" s="231" t="s">
        <v>2065</v>
      </c>
      <c r="T119" s="231" t="s">
        <v>2066</v>
      </c>
      <c r="U119" s="231">
        <v>0</v>
      </c>
      <c r="V119" s="231">
        <f>ROUND(E119*U119,2)</f>
        <v>0</v>
      </c>
      <c r="W119" s="231"/>
      <c r="X119" s="231" t="s">
        <v>191</v>
      </c>
      <c r="Y119" s="231" t="s">
        <v>192</v>
      </c>
      <c r="Z119" s="210"/>
      <c r="AA119" s="210"/>
      <c r="AB119" s="210"/>
      <c r="AC119" s="210"/>
      <c r="AD119" s="210"/>
      <c r="AE119" s="210"/>
      <c r="AF119" s="210"/>
      <c r="AG119" s="210" t="s">
        <v>2067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>
      <c r="A120" s="227"/>
      <c r="B120" s="228"/>
      <c r="C120" s="271" t="s">
        <v>2144</v>
      </c>
      <c r="D120" s="264"/>
      <c r="E120" s="265"/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251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>
      <c r="A121" s="227"/>
      <c r="B121" s="228"/>
      <c r="C121" s="271" t="s">
        <v>104</v>
      </c>
      <c r="D121" s="264"/>
      <c r="E121" s="265">
        <v>2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251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>
      <c r="A122" s="242">
        <v>43</v>
      </c>
      <c r="B122" s="243" t="s">
        <v>2185</v>
      </c>
      <c r="C122" s="256" t="s">
        <v>2186</v>
      </c>
      <c r="D122" s="244" t="s">
        <v>303</v>
      </c>
      <c r="E122" s="245">
        <v>13.5</v>
      </c>
      <c r="F122" s="246"/>
      <c r="G122" s="247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9.0000000000000006E-5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2065</v>
      </c>
      <c r="T122" s="231" t="s">
        <v>2066</v>
      </c>
      <c r="U122" s="231">
        <v>0</v>
      </c>
      <c r="V122" s="231">
        <f>ROUND(E122*U122,2)</f>
        <v>0</v>
      </c>
      <c r="W122" s="231"/>
      <c r="X122" s="231" t="s">
        <v>191</v>
      </c>
      <c r="Y122" s="231" t="s">
        <v>192</v>
      </c>
      <c r="Z122" s="210"/>
      <c r="AA122" s="210"/>
      <c r="AB122" s="210"/>
      <c r="AC122" s="210"/>
      <c r="AD122" s="210"/>
      <c r="AE122" s="210"/>
      <c r="AF122" s="210"/>
      <c r="AG122" s="210" t="s">
        <v>2067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2">
      <c r="A123" s="227"/>
      <c r="B123" s="228"/>
      <c r="C123" s="271" t="s">
        <v>2187</v>
      </c>
      <c r="D123" s="264"/>
      <c r="E123" s="265"/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251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>
      <c r="A124" s="227"/>
      <c r="B124" s="228"/>
      <c r="C124" s="271" t="s">
        <v>2188</v>
      </c>
      <c r="D124" s="264"/>
      <c r="E124" s="265">
        <v>13.5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251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2.5" outlineLevel="1">
      <c r="A125" s="242">
        <v>44</v>
      </c>
      <c r="B125" s="243" t="s">
        <v>2189</v>
      </c>
      <c r="C125" s="256" t="s">
        <v>2190</v>
      </c>
      <c r="D125" s="244" t="s">
        <v>541</v>
      </c>
      <c r="E125" s="245">
        <v>2</v>
      </c>
      <c r="F125" s="246"/>
      <c r="G125" s="247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1.3999999999999999E-4</v>
      </c>
      <c r="O125" s="230">
        <f>ROUND(E125*N125,2)</f>
        <v>0</v>
      </c>
      <c r="P125" s="230">
        <v>0</v>
      </c>
      <c r="Q125" s="230">
        <f>ROUND(E125*P125,2)</f>
        <v>0</v>
      </c>
      <c r="R125" s="231"/>
      <c r="S125" s="231" t="s">
        <v>2065</v>
      </c>
      <c r="T125" s="231" t="s">
        <v>2066</v>
      </c>
      <c r="U125" s="231">
        <v>0</v>
      </c>
      <c r="V125" s="231">
        <f>ROUND(E125*U125,2)</f>
        <v>0</v>
      </c>
      <c r="W125" s="231"/>
      <c r="X125" s="231" t="s">
        <v>191</v>
      </c>
      <c r="Y125" s="231" t="s">
        <v>192</v>
      </c>
      <c r="Z125" s="210"/>
      <c r="AA125" s="210"/>
      <c r="AB125" s="210"/>
      <c r="AC125" s="210"/>
      <c r="AD125" s="210"/>
      <c r="AE125" s="210"/>
      <c r="AF125" s="210"/>
      <c r="AG125" s="210" t="s">
        <v>2067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>
      <c r="A126" s="227"/>
      <c r="B126" s="228"/>
      <c r="C126" s="271" t="s">
        <v>2191</v>
      </c>
      <c r="D126" s="264"/>
      <c r="E126" s="265"/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251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>
      <c r="A127" s="227"/>
      <c r="B127" s="228"/>
      <c r="C127" s="271" t="s">
        <v>104</v>
      </c>
      <c r="D127" s="264"/>
      <c r="E127" s="265">
        <v>2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251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>
      <c r="A128" s="235" t="s">
        <v>184</v>
      </c>
      <c r="B128" s="236" t="s">
        <v>120</v>
      </c>
      <c r="C128" s="254" t="s">
        <v>121</v>
      </c>
      <c r="D128" s="237"/>
      <c r="E128" s="238"/>
      <c r="F128" s="239"/>
      <c r="G128" s="240">
        <f>SUMIF(AG129:AG134,"&lt;&gt;NOR",G129:G134)</f>
        <v>0</v>
      </c>
      <c r="H128" s="234"/>
      <c r="I128" s="234">
        <f>SUM(I129:I134)</f>
        <v>0</v>
      </c>
      <c r="J128" s="234"/>
      <c r="K128" s="234">
        <f>SUM(K129:K134)</f>
        <v>0</v>
      </c>
      <c r="L128" s="234"/>
      <c r="M128" s="234">
        <f>SUM(M129:M134)</f>
        <v>0</v>
      </c>
      <c r="N128" s="233"/>
      <c r="O128" s="233">
        <f>SUM(O129:O134)</f>
        <v>0</v>
      </c>
      <c r="P128" s="233"/>
      <c r="Q128" s="233">
        <f>SUM(Q129:Q134)</f>
        <v>0.01</v>
      </c>
      <c r="R128" s="234"/>
      <c r="S128" s="234"/>
      <c r="T128" s="234"/>
      <c r="U128" s="234"/>
      <c r="V128" s="234">
        <f>SUM(V129:V134)</f>
        <v>0</v>
      </c>
      <c r="W128" s="234"/>
      <c r="X128" s="234"/>
      <c r="Y128" s="234"/>
      <c r="AG128" t="s">
        <v>185</v>
      </c>
    </row>
    <row r="129" spans="1:60" ht="33.75" outlineLevel="1">
      <c r="A129" s="242">
        <v>45</v>
      </c>
      <c r="B129" s="243" t="s">
        <v>2192</v>
      </c>
      <c r="C129" s="256" t="s">
        <v>2193</v>
      </c>
      <c r="D129" s="244" t="s">
        <v>303</v>
      </c>
      <c r="E129" s="245">
        <v>0.3</v>
      </c>
      <c r="F129" s="246"/>
      <c r="G129" s="247">
        <f>ROUND(E129*F129,2)</f>
        <v>0</v>
      </c>
      <c r="H129" s="232"/>
      <c r="I129" s="231">
        <f>ROUND(E129*H129,2)</f>
        <v>0</v>
      </c>
      <c r="J129" s="232"/>
      <c r="K129" s="231">
        <f>ROUND(E129*J129,2)</f>
        <v>0</v>
      </c>
      <c r="L129" s="231">
        <v>21</v>
      </c>
      <c r="M129" s="231">
        <f>G129*(1+L129/100)</f>
        <v>0</v>
      </c>
      <c r="N129" s="230">
        <v>1.1299999999999999E-3</v>
      </c>
      <c r="O129" s="230">
        <f>ROUND(E129*N129,2)</f>
        <v>0</v>
      </c>
      <c r="P129" s="230">
        <v>1.0999999999999999E-2</v>
      </c>
      <c r="Q129" s="230">
        <f>ROUND(E129*P129,2)</f>
        <v>0</v>
      </c>
      <c r="R129" s="231"/>
      <c r="S129" s="231" t="s">
        <v>2065</v>
      </c>
      <c r="T129" s="231" t="s">
        <v>2066</v>
      </c>
      <c r="U129" s="231">
        <v>0</v>
      </c>
      <c r="V129" s="231">
        <f>ROUND(E129*U129,2)</f>
        <v>0</v>
      </c>
      <c r="W129" s="231"/>
      <c r="X129" s="231" t="s">
        <v>191</v>
      </c>
      <c r="Y129" s="231" t="s">
        <v>192</v>
      </c>
      <c r="Z129" s="210"/>
      <c r="AA129" s="210"/>
      <c r="AB129" s="210"/>
      <c r="AC129" s="210"/>
      <c r="AD129" s="210"/>
      <c r="AE129" s="210"/>
      <c r="AF129" s="210"/>
      <c r="AG129" s="210" t="s">
        <v>2067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2">
      <c r="A130" s="227"/>
      <c r="B130" s="228"/>
      <c r="C130" s="271" t="s">
        <v>2194</v>
      </c>
      <c r="D130" s="264"/>
      <c r="E130" s="265"/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251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>
      <c r="A131" s="227"/>
      <c r="B131" s="228"/>
      <c r="C131" s="271" t="s">
        <v>2195</v>
      </c>
      <c r="D131" s="264"/>
      <c r="E131" s="265">
        <v>0.3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251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33.75" outlineLevel="1">
      <c r="A132" s="242">
        <v>46</v>
      </c>
      <c r="B132" s="243" t="s">
        <v>2196</v>
      </c>
      <c r="C132" s="256" t="s">
        <v>2197</v>
      </c>
      <c r="D132" s="244" t="s">
        <v>303</v>
      </c>
      <c r="E132" s="245">
        <v>0.3</v>
      </c>
      <c r="F132" s="246"/>
      <c r="G132" s="247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1.2800000000000001E-3</v>
      </c>
      <c r="O132" s="230">
        <f>ROUND(E132*N132,2)</f>
        <v>0</v>
      </c>
      <c r="P132" s="230">
        <v>2.1000000000000001E-2</v>
      </c>
      <c r="Q132" s="230">
        <f>ROUND(E132*P132,2)</f>
        <v>0.01</v>
      </c>
      <c r="R132" s="231"/>
      <c r="S132" s="231" t="s">
        <v>2065</v>
      </c>
      <c r="T132" s="231" t="s">
        <v>2066</v>
      </c>
      <c r="U132" s="231">
        <v>0</v>
      </c>
      <c r="V132" s="231">
        <f>ROUND(E132*U132,2)</f>
        <v>0</v>
      </c>
      <c r="W132" s="231"/>
      <c r="X132" s="231" t="s">
        <v>191</v>
      </c>
      <c r="Y132" s="231" t="s">
        <v>192</v>
      </c>
      <c r="Z132" s="210"/>
      <c r="AA132" s="210"/>
      <c r="AB132" s="210"/>
      <c r="AC132" s="210"/>
      <c r="AD132" s="210"/>
      <c r="AE132" s="210"/>
      <c r="AF132" s="210"/>
      <c r="AG132" s="210" t="s">
        <v>2067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>
      <c r="A133" s="227"/>
      <c r="B133" s="228"/>
      <c r="C133" s="271" t="s">
        <v>2198</v>
      </c>
      <c r="D133" s="264"/>
      <c r="E133" s="265"/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251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>
      <c r="A134" s="227"/>
      <c r="B134" s="228"/>
      <c r="C134" s="271" t="s">
        <v>2195</v>
      </c>
      <c r="D134" s="264"/>
      <c r="E134" s="265">
        <v>0.3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251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>
      <c r="A135" s="235" t="s">
        <v>184</v>
      </c>
      <c r="B135" s="236" t="s">
        <v>136</v>
      </c>
      <c r="C135" s="254" t="s">
        <v>137</v>
      </c>
      <c r="D135" s="237"/>
      <c r="E135" s="238"/>
      <c r="F135" s="239"/>
      <c r="G135" s="240">
        <f>SUMIF(AG136:AG163,"&lt;&gt;NOR",G136:G163)</f>
        <v>0</v>
      </c>
      <c r="H135" s="234"/>
      <c r="I135" s="234">
        <f>SUM(I136:I163)</f>
        <v>0</v>
      </c>
      <c r="J135" s="234"/>
      <c r="K135" s="234">
        <f>SUM(K136:K163)</f>
        <v>0</v>
      </c>
      <c r="L135" s="234"/>
      <c r="M135" s="234">
        <f>SUM(M136:M163)</f>
        <v>0</v>
      </c>
      <c r="N135" s="233"/>
      <c r="O135" s="233">
        <f>SUM(O136:O163)</f>
        <v>0</v>
      </c>
      <c r="P135" s="233"/>
      <c r="Q135" s="233">
        <f>SUM(Q136:Q163)</f>
        <v>0</v>
      </c>
      <c r="R135" s="234"/>
      <c r="S135" s="234"/>
      <c r="T135" s="234"/>
      <c r="U135" s="234"/>
      <c r="V135" s="234">
        <f>SUM(V136:V163)</f>
        <v>0</v>
      </c>
      <c r="W135" s="234"/>
      <c r="X135" s="234"/>
      <c r="Y135" s="234"/>
      <c r="AG135" t="s">
        <v>185</v>
      </c>
    </row>
    <row r="136" spans="1:60" ht="22.5" outlineLevel="1">
      <c r="A136" s="242">
        <v>47</v>
      </c>
      <c r="B136" s="243" t="s">
        <v>2199</v>
      </c>
      <c r="C136" s="256" t="s">
        <v>2200</v>
      </c>
      <c r="D136" s="244" t="s">
        <v>303</v>
      </c>
      <c r="E136" s="245">
        <v>0.3</v>
      </c>
      <c r="F136" s="246"/>
      <c r="G136" s="247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1.97E-3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189</v>
      </c>
      <c r="T136" s="231" t="s">
        <v>190</v>
      </c>
      <c r="U136" s="231">
        <v>0</v>
      </c>
      <c r="V136" s="231">
        <f>ROUND(E136*U136,2)</f>
        <v>0</v>
      </c>
      <c r="W136" s="231"/>
      <c r="X136" s="231" t="s">
        <v>191</v>
      </c>
      <c r="Y136" s="231" t="s">
        <v>192</v>
      </c>
      <c r="Z136" s="210"/>
      <c r="AA136" s="210"/>
      <c r="AB136" s="210"/>
      <c r="AC136" s="210"/>
      <c r="AD136" s="210"/>
      <c r="AE136" s="210"/>
      <c r="AF136" s="210"/>
      <c r="AG136" s="210" t="s">
        <v>2201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>
      <c r="A137" s="227"/>
      <c r="B137" s="228"/>
      <c r="C137" s="271" t="s">
        <v>2198</v>
      </c>
      <c r="D137" s="264"/>
      <c r="E137" s="265"/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251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>
      <c r="A138" s="227"/>
      <c r="B138" s="228"/>
      <c r="C138" s="271" t="s">
        <v>2195</v>
      </c>
      <c r="D138" s="264"/>
      <c r="E138" s="265">
        <v>0.3</v>
      </c>
      <c r="F138" s="231"/>
      <c r="G138" s="231"/>
      <c r="H138" s="231"/>
      <c r="I138" s="231"/>
      <c r="J138" s="231"/>
      <c r="K138" s="231"/>
      <c r="L138" s="231"/>
      <c r="M138" s="231"/>
      <c r="N138" s="230"/>
      <c r="O138" s="230"/>
      <c r="P138" s="230"/>
      <c r="Q138" s="230"/>
      <c r="R138" s="231"/>
      <c r="S138" s="231"/>
      <c r="T138" s="231"/>
      <c r="U138" s="231"/>
      <c r="V138" s="231"/>
      <c r="W138" s="231"/>
      <c r="X138" s="231"/>
      <c r="Y138" s="231"/>
      <c r="Z138" s="210"/>
      <c r="AA138" s="210"/>
      <c r="AB138" s="210"/>
      <c r="AC138" s="210"/>
      <c r="AD138" s="210"/>
      <c r="AE138" s="210"/>
      <c r="AF138" s="210"/>
      <c r="AG138" s="210" t="s">
        <v>251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2.5" outlineLevel="1">
      <c r="A139" s="242">
        <v>48</v>
      </c>
      <c r="B139" s="243" t="s">
        <v>2202</v>
      </c>
      <c r="C139" s="256" t="s">
        <v>2203</v>
      </c>
      <c r="D139" s="244" t="s">
        <v>541</v>
      </c>
      <c r="E139" s="245">
        <v>1</v>
      </c>
      <c r="F139" s="246"/>
      <c r="G139" s="247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9.1E-4</v>
      </c>
      <c r="O139" s="230">
        <f>ROUND(E139*N139,2)</f>
        <v>0</v>
      </c>
      <c r="P139" s="230">
        <v>0</v>
      </c>
      <c r="Q139" s="230">
        <f>ROUND(E139*P139,2)</f>
        <v>0</v>
      </c>
      <c r="R139" s="231"/>
      <c r="S139" s="231" t="s">
        <v>2065</v>
      </c>
      <c r="T139" s="231" t="s">
        <v>2066</v>
      </c>
      <c r="U139" s="231">
        <v>0</v>
      </c>
      <c r="V139" s="231">
        <f>ROUND(E139*U139,2)</f>
        <v>0</v>
      </c>
      <c r="W139" s="231"/>
      <c r="X139" s="231" t="s">
        <v>191</v>
      </c>
      <c r="Y139" s="231" t="s">
        <v>192</v>
      </c>
      <c r="Z139" s="210"/>
      <c r="AA139" s="210"/>
      <c r="AB139" s="210"/>
      <c r="AC139" s="210"/>
      <c r="AD139" s="210"/>
      <c r="AE139" s="210"/>
      <c r="AF139" s="210"/>
      <c r="AG139" s="210" t="s">
        <v>2201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2">
      <c r="A140" s="227"/>
      <c r="B140" s="228"/>
      <c r="C140" s="271" t="s">
        <v>2204</v>
      </c>
      <c r="D140" s="264"/>
      <c r="E140" s="265"/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251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>
      <c r="A141" s="227"/>
      <c r="B141" s="228"/>
      <c r="C141" s="271" t="s">
        <v>2125</v>
      </c>
      <c r="D141" s="264"/>
      <c r="E141" s="265"/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251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>
      <c r="A142" s="227"/>
      <c r="B142" s="228"/>
      <c r="C142" s="271" t="s">
        <v>102</v>
      </c>
      <c r="D142" s="264"/>
      <c r="E142" s="265">
        <v>1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251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>
      <c r="A143" s="242">
        <v>49</v>
      </c>
      <c r="B143" s="243" t="s">
        <v>2205</v>
      </c>
      <c r="C143" s="256" t="s">
        <v>2206</v>
      </c>
      <c r="D143" s="244" t="s">
        <v>541</v>
      </c>
      <c r="E143" s="245">
        <v>1</v>
      </c>
      <c r="F143" s="246"/>
      <c r="G143" s="247">
        <f>ROUND(E143*F143,2)</f>
        <v>0</v>
      </c>
      <c r="H143" s="232"/>
      <c r="I143" s="231">
        <f>ROUND(E143*H143,2)</f>
        <v>0</v>
      </c>
      <c r="J143" s="232"/>
      <c r="K143" s="231">
        <f>ROUND(E143*J143,2)</f>
        <v>0</v>
      </c>
      <c r="L143" s="231">
        <v>21</v>
      </c>
      <c r="M143" s="231">
        <f>G143*(1+L143/100)</f>
        <v>0</v>
      </c>
      <c r="N143" s="230">
        <v>8.0000000000000004E-4</v>
      </c>
      <c r="O143" s="230">
        <f>ROUND(E143*N143,2)</f>
        <v>0</v>
      </c>
      <c r="P143" s="230">
        <v>0</v>
      </c>
      <c r="Q143" s="230">
        <f>ROUND(E143*P143,2)</f>
        <v>0</v>
      </c>
      <c r="R143" s="231"/>
      <c r="S143" s="231" t="s">
        <v>2065</v>
      </c>
      <c r="T143" s="231" t="s">
        <v>2066</v>
      </c>
      <c r="U143" s="231">
        <v>0</v>
      </c>
      <c r="V143" s="231">
        <f>ROUND(E143*U143,2)</f>
        <v>0</v>
      </c>
      <c r="W143" s="231"/>
      <c r="X143" s="231" t="s">
        <v>191</v>
      </c>
      <c r="Y143" s="231" t="s">
        <v>192</v>
      </c>
      <c r="Z143" s="210"/>
      <c r="AA143" s="210"/>
      <c r="AB143" s="210"/>
      <c r="AC143" s="210"/>
      <c r="AD143" s="210"/>
      <c r="AE143" s="210"/>
      <c r="AF143" s="210"/>
      <c r="AG143" s="210" t="s">
        <v>2201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2">
      <c r="A144" s="227"/>
      <c r="B144" s="228"/>
      <c r="C144" s="271" t="s">
        <v>2207</v>
      </c>
      <c r="D144" s="264"/>
      <c r="E144" s="265"/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251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>
      <c r="A145" s="227"/>
      <c r="B145" s="228"/>
      <c r="C145" s="271" t="s">
        <v>2125</v>
      </c>
      <c r="D145" s="264"/>
      <c r="E145" s="265"/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251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>
      <c r="A146" s="227"/>
      <c r="B146" s="228"/>
      <c r="C146" s="271" t="s">
        <v>102</v>
      </c>
      <c r="D146" s="264"/>
      <c r="E146" s="265">
        <v>1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251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>
      <c r="A147" s="242">
        <v>50</v>
      </c>
      <c r="B147" s="243" t="s">
        <v>2208</v>
      </c>
      <c r="C147" s="256" t="s">
        <v>2209</v>
      </c>
      <c r="D147" s="244" t="s">
        <v>541</v>
      </c>
      <c r="E147" s="245">
        <v>1</v>
      </c>
      <c r="F147" s="246"/>
      <c r="G147" s="247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2.0999999999999999E-3</v>
      </c>
      <c r="O147" s="230">
        <f>ROUND(E147*N147,2)</f>
        <v>0</v>
      </c>
      <c r="P147" s="230">
        <v>0</v>
      </c>
      <c r="Q147" s="230">
        <f>ROUND(E147*P147,2)</f>
        <v>0</v>
      </c>
      <c r="R147" s="231"/>
      <c r="S147" s="231" t="s">
        <v>2065</v>
      </c>
      <c r="T147" s="231" t="s">
        <v>2066</v>
      </c>
      <c r="U147" s="231">
        <v>0</v>
      </c>
      <c r="V147" s="231">
        <f>ROUND(E147*U147,2)</f>
        <v>0</v>
      </c>
      <c r="W147" s="231"/>
      <c r="X147" s="231" t="s">
        <v>191</v>
      </c>
      <c r="Y147" s="231" t="s">
        <v>192</v>
      </c>
      <c r="Z147" s="210"/>
      <c r="AA147" s="210"/>
      <c r="AB147" s="210"/>
      <c r="AC147" s="210"/>
      <c r="AD147" s="210"/>
      <c r="AE147" s="210"/>
      <c r="AF147" s="210"/>
      <c r="AG147" s="210" t="s">
        <v>2201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>
      <c r="A148" s="227"/>
      <c r="B148" s="228"/>
      <c r="C148" s="271" t="s">
        <v>2210</v>
      </c>
      <c r="D148" s="264"/>
      <c r="E148" s="265"/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251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>
      <c r="A149" s="227"/>
      <c r="B149" s="228"/>
      <c r="C149" s="271" t="s">
        <v>2125</v>
      </c>
      <c r="D149" s="264"/>
      <c r="E149" s="265"/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251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>
      <c r="A150" s="227"/>
      <c r="B150" s="228"/>
      <c r="C150" s="271" t="s">
        <v>102</v>
      </c>
      <c r="D150" s="264"/>
      <c r="E150" s="265">
        <v>1</v>
      </c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251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2.5" outlineLevel="1">
      <c r="A151" s="242">
        <v>51</v>
      </c>
      <c r="B151" s="243" t="s">
        <v>2211</v>
      </c>
      <c r="C151" s="256" t="s">
        <v>2212</v>
      </c>
      <c r="D151" s="244" t="s">
        <v>541</v>
      </c>
      <c r="E151" s="245">
        <v>1</v>
      </c>
      <c r="F151" s="246"/>
      <c r="G151" s="247">
        <f>ROUND(E151*F151,2)</f>
        <v>0</v>
      </c>
      <c r="H151" s="232"/>
      <c r="I151" s="231">
        <f>ROUND(E151*H151,2)</f>
        <v>0</v>
      </c>
      <c r="J151" s="232"/>
      <c r="K151" s="231">
        <f>ROUND(E151*J151,2)</f>
        <v>0</v>
      </c>
      <c r="L151" s="231">
        <v>21</v>
      </c>
      <c r="M151" s="231">
        <f>G151*(1+L151/100)</f>
        <v>0</v>
      </c>
      <c r="N151" s="230">
        <v>4.2999999999999999E-4</v>
      </c>
      <c r="O151" s="230">
        <f>ROUND(E151*N151,2)</f>
        <v>0</v>
      </c>
      <c r="P151" s="230">
        <v>0</v>
      </c>
      <c r="Q151" s="230">
        <f>ROUND(E151*P151,2)</f>
        <v>0</v>
      </c>
      <c r="R151" s="231"/>
      <c r="S151" s="231" t="s">
        <v>2065</v>
      </c>
      <c r="T151" s="231" t="s">
        <v>2066</v>
      </c>
      <c r="U151" s="231">
        <v>0</v>
      </c>
      <c r="V151" s="231">
        <f>ROUND(E151*U151,2)</f>
        <v>0</v>
      </c>
      <c r="W151" s="231"/>
      <c r="X151" s="231" t="s">
        <v>191</v>
      </c>
      <c r="Y151" s="231" t="s">
        <v>192</v>
      </c>
      <c r="Z151" s="210"/>
      <c r="AA151" s="210"/>
      <c r="AB151" s="210"/>
      <c r="AC151" s="210"/>
      <c r="AD151" s="210"/>
      <c r="AE151" s="210"/>
      <c r="AF151" s="210"/>
      <c r="AG151" s="210" t="s">
        <v>2201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2">
      <c r="A152" s="227"/>
      <c r="B152" s="228"/>
      <c r="C152" s="271" t="s">
        <v>2213</v>
      </c>
      <c r="D152" s="264"/>
      <c r="E152" s="265"/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251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3">
      <c r="A153" s="227"/>
      <c r="B153" s="228"/>
      <c r="C153" s="271" t="s">
        <v>2125</v>
      </c>
      <c r="D153" s="264"/>
      <c r="E153" s="265"/>
      <c r="F153" s="231"/>
      <c r="G153" s="231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251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>
      <c r="A154" s="227"/>
      <c r="B154" s="228"/>
      <c r="C154" s="271" t="s">
        <v>102</v>
      </c>
      <c r="D154" s="264"/>
      <c r="E154" s="265">
        <v>1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251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ht="22.5" outlineLevel="1">
      <c r="A155" s="242">
        <v>52</v>
      </c>
      <c r="B155" s="243" t="s">
        <v>2214</v>
      </c>
      <c r="C155" s="256" t="s">
        <v>2215</v>
      </c>
      <c r="D155" s="244" t="s">
        <v>541</v>
      </c>
      <c r="E155" s="245">
        <v>3</v>
      </c>
      <c r="F155" s="246"/>
      <c r="G155" s="247">
        <f>ROUND(E155*F155,2)</f>
        <v>0</v>
      </c>
      <c r="H155" s="232"/>
      <c r="I155" s="231">
        <f>ROUND(E155*H155,2)</f>
        <v>0</v>
      </c>
      <c r="J155" s="232"/>
      <c r="K155" s="231">
        <f>ROUND(E155*J155,2)</f>
        <v>0</v>
      </c>
      <c r="L155" s="231">
        <v>21</v>
      </c>
      <c r="M155" s="231">
        <f>G155*(1+L155/100)</f>
        <v>0</v>
      </c>
      <c r="N155" s="230">
        <v>2.0000000000000002E-5</v>
      </c>
      <c r="O155" s="230">
        <f>ROUND(E155*N155,2)</f>
        <v>0</v>
      </c>
      <c r="P155" s="230">
        <v>0</v>
      </c>
      <c r="Q155" s="230">
        <f>ROUND(E155*P155,2)</f>
        <v>0</v>
      </c>
      <c r="R155" s="231"/>
      <c r="S155" s="231" t="s">
        <v>2065</v>
      </c>
      <c r="T155" s="231" t="s">
        <v>2066</v>
      </c>
      <c r="U155" s="231">
        <v>0</v>
      </c>
      <c r="V155" s="231">
        <f>ROUND(E155*U155,2)</f>
        <v>0</v>
      </c>
      <c r="W155" s="231"/>
      <c r="X155" s="231" t="s">
        <v>191</v>
      </c>
      <c r="Y155" s="231" t="s">
        <v>192</v>
      </c>
      <c r="Z155" s="210"/>
      <c r="AA155" s="210"/>
      <c r="AB155" s="210"/>
      <c r="AC155" s="210"/>
      <c r="AD155" s="210"/>
      <c r="AE155" s="210"/>
      <c r="AF155" s="210"/>
      <c r="AG155" s="210" t="s">
        <v>2201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2">
      <c r="A156" s="227"/>
      <c r="B156" s="228"/>
      <c r="C156" s="271" t="s">
        <v>2216</v>
      </c>
      <c r="D156" s="264"/>
      <c r="E156" s="265"/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251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3">
      <c r="A157" s="227"/>
      <c r="B157" s="228"/>
      <c r="C157" s="271" t="s">
        <v>108</v>
      </c>
      <c r="D157" s="264"/>
      <c r="E157" s="265">
        <v>3</v>
      </c>
      <c r="F157" s="231"/>
      <c r="G157" s="231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251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1">
      <c r="A158" s="242">
        <v>53</v>
      </c>
      <c r="B158" s="243" t="s">
        <v>2217</v>
      </c>
      <c r="C158" s="256" t="s">
        <v>2218</v>
      </c>
      <c r="D158" s="244" t="s">
        <v>541</v>
      </c>
      <c r="E158" s="245">
        <v>1</v>
      </c>
      <c r="F158" s="246"/>
      <c r="G158" s="247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2.0000000000000002E-5</v>
      </c>
      <c r="O158" s="230">
        <f>ROUND(E158*N158,2)</f>
        <v>0</v>
      </c>
      <c r="P158" s="230">
        <v>0</v>
      </c>
      <c r="Q158" s="230">
        <f>ROUND(E158*P158,2)</f>
        <v>0</v>
      </c>
      <c r="R158" s="231"/>
      <c r="S158" s="231" t="s">
        <v>2065</v>
      </c>
      <c r="T158" s="231" t="s">
        <v>2066</v>
      </c>
      <c r="U158" s="231">
        <v>0</v>
      </c>
      <c r="V158" s="231">
        <f>ROUND(E158*U158,2)</f>
        <v>0</v>
      </c>
      <c r="W158" s="231"/>
      <c r="X158" s="231" t="s">
        <v>191</v>
      </c>
      <c r="Y158" s="231" t="s">
        <v>192</v>
      </c>
      <c r="Z158" s="210"/>
      <c r="AA158" s="210"/>
      <c r="AB158" s="210"/>
      <c r="AC158" s="210"/>
      <c r="AD158" s="210"/>
      <c r="AE158" s="210"/>
      <c r="AF158" s="210"/>
      <c r="AG158" s="210" t="s">
        <v>2201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2">
      <c r="A159" s="227"/>
      <c r="B159" s="228"/>
      <c r="C159" s="271" t="s">
        <v>2125</v>
      </c>
      <c r="D159" s="264"/>
      <c r="E159" s="265"/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251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>
      <c r="A160" s="227"/>
      <c r="B160" s="228"/>
      <c r="C160" s="271" t="s">
        <v>102</v>
      </c>
      <c r="D160" s="264"/>
      <c r="E160" s="265">
        <v>1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251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2.5" outlineLevel="1">
      <c r="A161" s="242">
        <v>54</v>
      </c>
      <c r="B161" s="243" t="s">
        <v>2219</v>
      </c>
      <c r="C161" s="256" t="s">
        <v>2220</v>
      </c>
      <c r="D161" s="244" t="s">
        <v>541</v>
      </c>
      <c r="E161" s="245">
        <v>1</v>
      </c>
      <c r="F161" s="246"/>
      <c r="G161" s="247">
        <f>ROUND(E161*F161,2)</f>
        <v>0</v>
      </c>
      <c r="H161" s="232"/>
      <c r="I161" s="231">
        <f>ROUND(E161*H161,2)</f>
        <v>0</v>
      </c>
      <c r="J161" s="232"/>
      <c r="K161" s="231">
        <f>ROUND(E161*J161,2)</f>
        <v>0</v>
      </c>
      <c r="L161" s="231">
        <v>21</v>
      </c>
      <c r="M161" s="231">
        <f>G161*(1+L161/100)</f>
        <v>0</v>
      </c>
      <c r="N161" s="230">
        <v>1.89E-3</v>
      </c>
      <c r="O161" s="230">
        <f>ROUND(E161*N161,2)</f>
        <v>0</v>
      </c>
      <c r="P161" s="230">
        <v>0</v>
      </c>
      <c r="Q161" s="230">
        <f>ROUND(E161*P161,2)</f>
        <v>0</v>
      </c>
      <c r="R161" s="231"/>
      <c r="S161" s="231" t="s">
        <v>189</v>
      </c>
      <c r="T161" s="231" t="s">
        <v>190</v>
      </c>
      <c r="U161" s="231">
        <v>0</v>
      </c>
      <c r="V161" s="231">
        <f>ROUND(E161*U161,2)</f>
        <v>0</v>
      </c>
      <c r="W161" s="231"/>
      <c r="X161" s="231" t="s">
        <v>191</v>
      </c>
      <c r="Y161" s="231" t="s">
        <v>192</v>
      </c>
      <c r="Z161" s="210"/>
      <c r="AA161" s="210"/>
      <c r="AB161" s="210"/>
      <c r="AC161" s="210"/>
      <c r="AD161" s="210"/>
      <c r="AE161" s="210"/>
      <c r="AF161" s="210"/>
      <c r="AG161" s="210" t="s">
        <v>2201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2">
      <c r="A162" s="227"/>
      <c r="B162" s="228"/>
      <c r="C162" s="271" t="s">
        <v>2125</v>
      </c>
      <c r="D162" s="264"/>
      <c r="E162" s="265"/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251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>
      <c r="A163" s="227"/>
      <c r="B163" s="228"/>
      <c r="C163" s="271" t="s">
        <v>102</v>
      </c>
      <c r="D163" s="264"/>
      <c r="E163" s="265">
        <v>1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251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>
      <c r="A164" s="235" t="s">
        <v>184</v>
      </c>
      <c r="B164" s="236" t="s">
        <v>138</v>
      </c>
      <c r="C164" s="254" t="s">
        <v>139</v>
      </c>
      <c r="D164" s="237"/>
      <c r="E164" s="238"/>
      <c r="F164" s="239"/>
      <c r="G164" s="240">
        <f>SUMIF(AG165:AG167,"&lt;&gt;NOR",G165:G167)</f>
        <v>0</v>
      </c>
      <c r="H164" s="234"/>
      <c r="I164" s="234">
        <f>SUM(I165:I167)</f>
        <v>0</v>
      </c>
      <c r="J164" s="234"/>
      <c r="K164" s="234">
        <f>SUM(K165:K167)</f>
        <v>0</v>
      </c>
      <c r="L164" s="234"/>
      <c r="M164" s="234">
        <f>SUM(M165:M167)</f>
        <v>0</v>
      </c>
      <c r="N164" s="233"/>
      <c r="O164" s="233">
        <f>SUM(O165:O167)</f>
        <v>0</v>
      </c>
      <c r="P164" s="233"/>
      <c r="Q164" s="233">
        <f>SUM(Q165:Q167)</f>
        <v>0</v>
      </c>
      <c r="R164" s="234"/>
      <c r="S164" s="234"/>
      <c r="T164" s="234"/>
      <c r="U164" s="234"/>
      <c r="V164" s="234">
        <f>SUM(V165:V167)</f>
        <v>0</v>
      </c>
      <c r="W164" s="234"/>
      <c r="X164" s="234"/>
      <c r="Y164" s="234"/>
      <c r="AG164" t="s">
        <v>185</v>
      </c>
    </row>
    <row r="165" spans="1:60" outlineLevel="1">
      <c r="A165" s="242">
        <v>55</v>
      </c>
      <c r="B165" s="243" t="s">
        <v>2221</v>
      </c>
      <c r="C165" s="256" t="s">
        <v>2222</v>
      </c>
      <c r="D165" s="244" t="s">
        <v>2223</v>
      </c>
      <c r="E165" s="245">
        <v>1</v>
      </c>
      <c r="F165" s="246"/>
      <c r="G165" s="247">
        <f>ROUND(E165*F165,2)</f>
        <v>0</v>
      </c>
      <c r="H165" s="232"/>
      <c r="I165" s="231">
        <f>ROUND(E165*H165,2)</f>
        <v>0</v>
      </c>
      <c r="J165" s="232"/>
      <c r="K165" s="231">
        <f>ROUND(E165*J165,2)</f>
        <v>0</v>
      </c>
      <c r="L165" s="231">
        <v>21</v>
      </c>
      <c r="M165" s="231">
        <f>G165*(1+L165/100)</f>
        <v>0</v>
      </c>
      <c r="N165" s="230">
        <v>4.2500000000000003E-3</v>
      </c>
      <c r="O165" s="230">
        <f>ROUND(E165*N165,2)</f>
        <v>0</v>
      </c>
      <c r="P165" s="230">
        <v>0</v>
      </c>
      <c r="Q165" s="230">
        <f>ROUND(E165*P165,2)</f>
        <v>0</v>
      </c>
      <c r="R165" s="231"/>
      <c r="S165" s="231" t="s">
        <v>2065</v>
      </c>
      <c r="T165" s="231" t="s">
        <v>2066</v>
      </c>
      <c r="U165" s="231">
        <v>0</v>
      </c>
      <c r="V165" s="231">
        <f>ROUND(E165*U165,2)</f>
        <v>0</v>
      </c>
      <c r="W165" s="231"/>
      <c r="X165" s="231" t="s">
        <v>191</v>
      </c>
      <c r="Y165" s="231" t="s">
        <v>192</v>
      </c>
      <c r="Z165" s="210"/>
      <c r="AA165" s="210"/>
      <c r="AB165" s="210"/>
      <c r="AC165" s="210"/>
      <c r="AD165" s="210"/>
      <c r="AE165" s="210"/>
      <c r="AF165" s="210"/>
      <c r="AG165" s="210" t="s">
        <v>2201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2">
      <c r="A166" s="227"/>
      <c r="B166" s="228"/>
      <c r="C166" s="271" t="s">
        <v>2224</v>
      </c>
      <c r="D166" s="264"/>
      <c r="E166" s="265"/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251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>
      <c r="A167" s="227"/>
      <c r="B167" s="228"/>
      <c r="C167" s="271" t="s">
        <v>102</v>
      </c>
      <c r="D167" s="264"/>
      <c r="E167" s="265">
        <v>1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251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>
      <c r="A168" s="3"/>
      <c r="B168" s="4"/>
      <c r="C168" s="257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170</v>
      </c>
    </row>
    <row r="169" spans="1:60">
      <c r="A169" s="213"/>
      <c r="B169" s="214" t="s">
        <v>31</v>
      </c>
      <c r="C169" s="258"/>
      <c r="D169" s="215"/>
      <c r="E169" s="216"/>
      <c r="F169" s="216"/>
      <c r="G169" s="241">
        <f>G8+G48+G52+G63+G128+G135+G164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241</v>
      </c>
    </row>
    <row r="170" spans="1:60">
      <c r="A170" s="3"/>
      <c r="B170" s="4"/>
      <c r="C170" s="257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60">
      <c r="A171" s="3"/>
      <c r="B171" s="4"/>
      <c r="C171" s="257"/>
      <c r="D171" s="6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60">
      <c r="A172" s="217" t="s">
        <v>242</v>
      </c>
      <c r="B172" s="217"/>
      <c r="C172" s="259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60">
      <c r="A173" s="218"/>
      <c r="B173" s="219"/>
      <c r="C173" s="260"/>
      <c r="D173" s="219"/>
      <c r="E173" s="219"/>
      <c r="F173" s="219"/>
      <c r="G173" s="220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AG173" t="s">
        <v>243</v>
      </c>
    </row>
    <row r="174" spans="1:60">
      <c r="A174" s="221"/>
      <c r="B174" s="222"/>
      <c r="C174" s="261"/>
      <c r="D174" s="222"/>
      <c r="E174" s="222"/>
      <c r="F174" s="222"/>
      <c r="G174" s="22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60">
      <c r="A175" s="221"/>
      <c r="B175" s="222"/>
      <c r="C175" s="261"/>
      <c r="D175" s="222"/>
      <c r="E175" s="222"/>
      <c r="F175" s="222"/>
      <c r="G175" s="22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</row>
    <row r="176" spans="1:60">
      <c r="A176" s="221"/>
      <c r="B176" s="222"/>
      <c r="C176" s="261"/>
      <c r="D176" s="222"/>
      <c r="E176" s="222"/>
      <c r="F176" s="222"/>
      <c r="G176" s="22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33">
      <c r="A177" s="224"/>
      <c r="B177" s="225"/>
      <c r="C177" s="262"/>
      <c r="D177" s="225"/>
      <c r="E177" s="225"/>
      <c r="F177" s="225"/>
      <c r="G177" s="226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33">
      <c r="A178" s="3"/>
      <c r="B178" s="4"/>
      <c r="C178" s="257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33">
      <c r="C179" s="263"/>
      <c r="D179" s="10"/>
      <c r="AG179" t="s">
        <v>244</v>
      </c>
    </row>
    <row r="180" spans="1:33">
      <c r="D180" s="10"/>
    </row>
    <row r="181" spans="1:33">
      <c r="D181" s="10"/>
    </row>
    <row r="182" spans="1:33">
      <c r="D182" s="10"/>
    </row>
    <row r="183" spans="1:33">
      <c r="D183" s="10"/>
    </row>
    <row r="184" spans="1:33">
      <c r="D184" s="10"/>
    </row>
    <row r="185" spans="1:33">
      <c r="D185" s="10"/>
    </row>
    <row r="186" spans="1:33">
      <c r="D186" s="10"/>
    </row>
    <row r="187" spans="1:33">
      <c r="D187" s="10"/>
    </row>
    <row r="188" spans="1:33">
      <c r="D188" s="10"/>
    </row>
    <row r="189" spans="1:33">
      <c r="D189" s="10"/>
    </row>
    <row r="190" spans="1:33">
      <c r="D190" s="10"/>
    </row>
    <row r="191" spans="1:33">
      <c r="D191" s="10"/>
    </row>
    <row r="192" spans="1:33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172:C172"/>
    <mergeCell ref="A173:G17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72</v>
      </c>
      <c r="C4" s="202" t="s">
        <v>73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SUMIF(AG9:AG59,"&lt;&gt;NOR",G9:G59)</f>
        <v>0</v>
      </c>
      <c r="H8" s="234"/>
      <c r="I8" s="234">
        <f>SUM(I9:I59)</f>
        <v>0</v>
      </c>
      <c r="J8" s="234"/>
      <c r="K8" s="234">
        <f>SUM(K9:K59)</f>
        <v>0</v>
      </c>
      <c r="L8" s="234"/>
      <c r="M8" s="234">
        <f>SUM(M9:M59)</f>
        <v>0</v>
      </c>
      <c r="N8" s="233"/>
      <c r="O8" s="233">
        <f>SUM(O9:O59)</f>
        <v>40.409999999999997</v>
      </c>
      <c r="P8" s="233"/>
      <c r="Q8" s="233">
        <f>SUM(Q9:Q59)</f>
        <v>0</v>
      </c>
      <c r="R8" s="234"/>
      <c r="S8" s="234"/>
      <c r="T8" s="234"/>
      <c r="U8" s="234"/>
      <c r="V8" s="234">
        <f>SUM(V9:V59)</f>
        <v>0</v>
      </c>
      <c r="W8" s="234"/>
      <c r="X8" s="234"/>
      <c r="Y8" s="234"/>
      <c r="AG8" t="s">
        <v>185</v>
      </c>
    </row>
    <row r="9" spans="1:60" ht="22.5" outlineLevel="1">
      <c r="A9" s="242">
        <v>1</v>
      </c>
      <c r="B9" s="243" t="s">
        <v>2063</v>
      </c>
      <c r="C9" s="256" t="s">
        <v>2064</v>
      </c>
      <c r="D9" s="244" t="s">
        <v>247</v>
      </c>
      <c r="E9" s="245">
        <v>31.58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2065</v>
      </c>
      <c r="T9" s="231" t="s">
        <v>2066</v>
      </c>
      <c r="U9" s="231">
        <v>0</v>
      </c>
      <c r="V9" s="231">
        <f>ROUND(E9*U9,2)</f>
        <v>0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2067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2225</v>
      </c>
      <c r="D10" s="264"/>
      <c r="E10" s="265"/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>
      <c r="A11" s="227"/>
      <c r="B11" s="228"/>
      <c r="C11" s="271" t="s">
        <v>2226</v>
      </c>
      <c r="D11" s="264"/>
      <c r="E11" s="265">
        <v>31.58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>
      <c r="A12" s="242">
        <v>2</v>
      </c>
      <c r="B12" s="243" t="s">
        <v>2070</v>
      </c>
      <c r="C12" s="256" t="s">
        <v>2071</v>
      </c>
      <c r="D12" s="244" t="s">
        <v>320</v>
      </c>
      <c r="E12" s="245">
        <v>73.325999999999993</v>
      </c>
      <c r="F12" s="246"/>
      <c r="G12" s="247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2065</v>
      </c>
      <c r="T12" s="231" t="s">
        <v>2066</v>
      </c>
      <c r="U12" s="231">
        <v>0</v>
      </c>
      <c r="V12" s="231">
        <f>ROUND(E12*U12,2)</f>
        <v>0</v>
      </c>
      <c r="W12" s="231"/>
      <c r="X12" s="231" t="s">
        <v>191</v>
      </c>
      <c r="Y12" s="231" t="s">
        <v>192</v>
      </c>
      <c r="Z12" s="210"/>
      <c r="AA12" s="210"/>
      <c r="AB12" s="210"/>
      <c r="AC12" s="210"/>
      <c r="AD12" s="210"/>
      <c r="AE12" s="210"/>
      <c r="AF12" s="210"/>
      <c r="AG12" s="210" t="s">
        <v>2067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>
      <c r="A13" s="227"/>
      <c r="B13" s="228"/>
      <c r="C13" s="271" t="s">
        <v>2227</v>
      </c>
      <c r="D13" s="264"/>
      <c r="E13" s="265"/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251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>
      <c r="A14" s="227"/>
      <c r="B14" s="228"/>
      <c r="C14" s="271" t="s">
        <v>2228</v>
      </c>
      <c r="D14" s="264"/>
      <c r="E14" s="265">
        <v>73.33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45" outlineLevel="1">
      <c r="A15" s="242">
        <v>3</v>
      </c>
      <c r="B15" s="243" t="s">
        <v>2229</v>
      </c>
      <c r="C15" s="256" t="s">
        <v>2230</v>
      </c>
      <c r="D15" s="244" t="s">
        <v>320</v>
      </c>
      <c r="E15" s="245">
        <v>59.247999999999998</v>
      </c>
      <c r="F15" s="246"/>
      <c r="G15" s="247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2065</v>
      </c>
      <c r="T15" s="231" t="s">
        <v>2066</v>
      </c>
      <c r="U15" s="231">
        <v>0</v>
      </c>
      <c r="V15" s="231">
        <f>ROUND(E15*U15,2)</f>
        <v>0</v>
      </c>
      <c r="W15" s="231"/>
      <c r="X15" s="231" t="s">
        <v>191</v>
      </c>
      <c r="Y15" s="231" t="s">
        <v>192</v>
      </c>
      <c r="Z15" s="210"/>
      <c r="AA15" s="210"/>
      <c r="AB15" s="210"/>
      <c r="AC15" s="210"/>
      <c r="AD15" s="210"/>
      <c r="AE15" s="210"/>
      <c r="AF15" s="210"/>
      <c r="AG15" s="210" t="s">
        <v>2067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>
      <c r="A16" s="227"/>
      <c r="B16" s="228"/>
      <c r="C16" s="271" t="s">
        <v>2231</v>
      </c>
      <c r="D16" s="264"/>
      <c r="E16" s="265"/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1" t="s">
        <v>2232</v>
      </c>
      <c r="D17" s="264"/>
      <c r="E17" s="265">
        <v>59.25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45" outlineLevel="1">
      <c r="A18" s="242">
        <v>4</v>
      </c>
      <c r="B18" s="243" t="s">
        <v>2233</v>
      </c>
      <c r="C18" s="256" t="s">
        <v>2234</v>
      </c>
      <c r="D18" s="244" t="s">
        <v>320</v>
      </c>
      <c r="E18" s="245">
        <v>56.819000000000003</v>
      </c>
      <c r="F18" s="246"/>
      <c r="G18" s="247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2065</v>
      </c>
      <c r="T18" s="231" t="s">
        <v>2066</v>
      </c>
      <c r="U18" s="231">
        <v>0</v>
      </c>
      <c r="V18" s="231">
        <f>ROUND(E18*U18,2)</f>
        <v>0</v>
      </c>
      <c r="W18" s="231"/>
      <c r="X18" s="231" t="s">
        <v>191</v>
      </c>
      <c r="Y18" s="231" t="s">
        <v>192</v>
      </c>
      <c r="Z18" s="210"/>
      <c r="AA18" s="210"/>
      <c r="AB18" s="210"/>
      <c r="AC18" s="210"/>
      <c r="AD18" s="210"/>
      <c r="AE18" s="210"/>
      <c r="AF18" s="210"/>
      <c r="AG18" s="210" t="s">
        <v>2067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>
      <c r="A19" s="227"/>
      <c r="B19" s="228"/>
      <c r="C19" s="271" t="s">
        <v>2235</v>
      </c>
      <c r="D19" s="264"/>
      <c r="E19" s="265"/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251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>
      <c r="A20" s="227"/>
      <c r="B20" s="228"/>
      <c r="C20" s="271" t="s">
        <v>2236</v>
      </c>
      <c r="D20" s="264"/>
      <c r="E20" s="265">
        <v>56.82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33.75" outlineLevel="1">
      <c r="A21" s="242">
        <v>5</v>
      </c>
      <c r="B21" s="243" t="s">
        <v>2237</v>
      </c>
      <c r="C21" s="256" t="s">
        <v>2238</v>
      </c>
      <c r="D21" s="244" t="s">
        <v>247</v>
      </c>
      <c r="E21" s="245">
        <v>107</v>
      </c>
      <c r="F21" s="246"/>
      <c r="G21" s="247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8.4999999999999995E-4</v>
      </c>
      <c r="O21" s="230">
        <f>ROUND(E21*N21,2)</f>
        <v>0.09</v>
      </c>
      <c r="P21" s="230">
        <v>0</v>
      </c>
      <c r="Q21" s="230">
        <f>ROUND(E21*P21,2)</f>
        <v>0</v>
      </c>
      <c r="R21" s="231"/>
      <c r="S21" s="231" t="s">
        <v>2065</v>
      </c>
      <c r="T21" s="231" t="s">
        <v>2066</v>
      </c>
      <c r="U21" s="231">
        <v>0</v>
      </c>
      <c r="V21" s="231">
        <f>ROUND(E21*U21,2)</f>
        <v>0</v>
      </c>
      <c r="W21" s="231"/>
      <c r="X21" s="231" t="s">
        <v>191</v>
      </c>
      <c r="Y21" s="231" t="s">
        <v>192</v>
      </c>
      <c r="Z21" s="210"/>
      <c r="AA21" s="210"/>
      <c r="AB21" s="210"/>
      <c r="AC21" s="210"/>
      <c r="AD21" s="210"/>
      <c r="AE21" s="210"/>
      <c r="AF21" s="210"/>
      <c r="AG21" s="210" t="s">
        <v>2067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>
      <c r="A22" s="227"/>
      <c r="B22" s="228"/>
      <c r="C22" s="271" t="s">
        <v>2239</v>
      </c>
      <c r="D22" s="264"/>
      <c r="E22" s="265"/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1" t="s">
        <v>2240</v>
      </c>
      <c r="D23" s="264"/>
      <c r="E23" s="265">
        <v>107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45" outlineLevel="1">
      <c r="A24" s="242">
        <v>6</v>
      </c>
      <c r="B24" s="243" t="s">
        <v>2241</v>
      </c>
      <c r="C24" s="256" t="s">
        <v>2242</v>
      </c>
      <c r="D24" s="244" t="s">
        <v>247</v>
      </c>
      <c r="E24" s="245">
        <v>107</v>
      </c>
      <c r="F24" s="246"/>
      <c r="G24" s="247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2065</v>
      </c>
      <c r="T24" s="231" t="s">
        <v>2066</v>
      </c>
      <c r="U24" s="231">
        <v>0</v>
      </c>
      <c r="V24" s="231">
        <f>ROUND(E24*U24,2)</f>
        <v>0</v>
      </c>
      <c r="W24" s="231"/>
      <c r="X24" s="231" t="s">
        <v>191</v>
      </c>
      <c r="Y24" s="231" t="s">
        <v>192</v>
      </c>
      <c r="Z24" s="210"/>
      <c r="AA24" s="210"/>
      <c r="AB24" s="210"/>
      <c r="AC24" s="210"/>
      <c r="AD24" s="210"/>
      <c r="AE24" s="210"/>
      <c r="AF24" s="210"/>
      <c r="AG24" s="210" t="s">
        <v>2067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>
      <c r="A25" s="227"/>
      <c r="B25" s="228"/>
      <c r="C25" s="271" t="s">
        <v>2239</v>
      </c>
      <c r="D25" s="264"/>
      <c r="E25" s="265"/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>
      <c r="A26" s="227"/>
      <c r="B26" s="228"/>
      <c r="C26" s="271" t="s">
        <v>2240</v>
      </c>
      <c r="D26" s="264"/>
      <c r="E26" s="265">
        <v>107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1">
      <c r="A27" s="242">
        <v>7</v>
      </c>
      <c r="B27" s="243" t="s">
        <v>2243</v>
      </c>
      <c r="C27" s="256" t="s">
        <v>2244</v>
      </c>
      <c r="D27" s="244" t="s">
        <v>247</v>
      </c>
      <c r="E27" s="245">
        <v>65.86</v>
      </c>
      <c r="F27" s="246"/>
      <c r="G27" s="247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6.28E-3</v>
      </c>
      <c r="O27" s="230">
        <f>ROUND(E27*N27,2)</f>
        <v>0.41</v>
      </c>
      <c r="P27" s="230">
        <v>0</v>
      </c>
      <c r="Q27" s="230">
        <f>ROUND(E27*P27,2)</f>
        <v>0</v>
      </c>
      <c r="R27" s="231"/>
      <c r="S27" s="231" t="s">
        <v>2065</v>
      </c>
      <c r="T27" s="231" t="s">
        <v>2066</v>
      </c>
      <c r="U27" s="231">
        <v>0</v>
      </c>
      <c r="V27" s="231">
        <f>ROUND(E27*U27,2)</f>
        <v>0</v>
      </c>
      <c r="W27" s="231"/>
      <c r="X27" s="231" t="s">
        <v>191</v>
      </c>
      <c r="Y27" s="231" t="s">
        <v>192</v>
      </c>
      <c r="Z27" s="210"/>
      <c r="AA27" s="210"/>
      <c r="AB27" s="210"/>
      <c r="AC27" s="210"/>
      <c r="AD27" s="210"/>
      <c r="AE27" s="210"/>
      <c r="AF27" s="210"/>
      <c r="AG27" s="210" t="s">
        <v>2067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>
      <c r="A28" s="227"/>
      <c r="B28" s="228"/>
      <c r="C28" s="271" t="s">
        <v>2245</v>
      </c>
      <c r="D28" s="264"/>
      <c r="E28" s="265"/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1" t="s">
        <v>2246</v>
      </c>
      <c r="D29" s="264"/>
      <c r="E29" s="265">
        <v>65.86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45" outlineLevel="1">
      <c r="A30" s="242">
        <v>8</v>
      </c>
      <c r="B30" s="243" t="s">
        <v>2247</v>
      </c>
      <c r="C30" s="256" t="s">
        <v>2248</v>
      </c>
      <c r="D30" s="244" t="s">
        <v>247</v>
      </c>
      <c r="E30" s="245">
        <v>65.86</v>
      </c>
      <c r="F30" s="246"/>
      <c r="G30" s="247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2065</v>
      </c>
      <c r="T30" s="231" t="s">
        <v>2066</v>
      </c>
      <c r="U30" s="231">
        <v>0</v>
      </c>
      <c r="V30" s="231">
        <f>ROUND(E30*U30,2)</f>
        <v>0</v>
      </c>
      <c r="W30" s="231"/>
      <c r="X30" s="231" t="s">
        <v>191</v>
      </c>
      <c r="Y30" s="231" t="s">
        <v>192</v>
      </c>
      <c r="Z30" s="210"/>
      <c r="AA30" s="210"/>
      <c r="AB30" s="210"/>
      <c r="AC30" s="210"/>
      <c r="AD30" s="210"/>
      <c r="AE30" s="210"/>
      <c r="AF30" s="210"/>
      <c r="AG30" s="210" t="s">
        <v>2067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>
      <c r="A31" s="227"/>
      <c r="B31" s="228"/>
      <c r="C31" s="271" t="s">
        <v>2245</v>
      </c>
      <c r="D31" s="264"/>
      <c r="E31" s="265"/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>
      <c r="A32" s="227"/>
      <c r="B32" s="228"/>
      <c r="C32" s="271" t="s">
        <v>2246</v>
      </c>
      <c r="D32" s="264"/>
      <c r="E32" s="265">
        <v>65.86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56.25" outlineLevel="1">
      <c r="A33" s="242">
        <v>9</v>
      </c>
      <c r="B33" s="243" t="s">
        <v>2085</v>
      </c>
      <c r="C33" s="256" t="s">
        <v>2086</v>
      </c>
      <c r="D33" s="244" t="s">
        <v>320</v>
      </c>
      <c r="E33" s="245">
        <v>195.709</v>
      </c>
      <c r="F33" s="246"/>
      <c r="G33" s="247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2065</v>
      </c>
      <c r="T33" s="231" t="s">
        <v>2066</v>
      </c>
      <c r="U33" s="231">
        <v>0</v>
      </c>
      <c r="V33" s="231">
        <f>ROUND(E33*U33,2)</f>
        <v>0</v>
      </c>
      <c r="W33" s="231"/>
      <c r="X33" s="231" t="s">
        <v>191</v>
      </c>
      <c r="Y33" s="231" t="s">
        <v>192</v>
      </c>
      <c r="Z33" s="210"/>
      <c r="AA33" s="210"/>
      <c r="AB33" s="210"/>
      <c r="AC33" s="210"/>
      <c r="AD33" s="210"/>
      <c r="AE33" s="210"/>
      <c r="AF33" s="210"/>
      <c r="AG33" s="210" t="s">
        <v>2067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>
      <c r="A34" s="227"/>
      <c r="B34" s="228"/>
      <c r="C34" s="271" t="s">
        <v>2249</v>
      </c>
      <c r="D34" s="264"/>
      <c r="E34" s="265"/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>
      <c r="A35" s="227"/>
      <c r="B35" s="228"/>
      <c r="C35" s="271" t="s">
        <v>2227</v>
      </c>
      <c r="D35" s="264"/>
      <c r="E35" s="265"/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>
      <c r="A36" s="227"/>
      <c r="B36" s="228"/>
      <c r="C36" s="271" t="s">
        <v>2250</v>
      </c>
      <c r="D36" s="264"/>
      <c r="E36" s="265">
        <v>195.71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56.25" outlineLevel="1">
      <c r="A37" s="242">
        <v>10</v>
      </c>
      <c r="B37" s="243" t="s">
        <v>2091</v>
      </c>
      <c r="C37" s="256" t="s">
        <v>2086</v>
      </c>
      <c r="D37" s="244" t="s">
        <v>320</v>
      </c>
      <c r="E37" s="245">
        <v>427.41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2065</v>
      </c>
      <c r="T37" s="231" t="s">
        <v>2066</v>
      </c>
      <c r="U37" s="231">
        <v>0</v>
      </c>
      <c r="V37" s="231">
        <f>ROUND(E37*U37,2)</f>
        <v>0</v>
      </c>
      <c r="W37" s="231"/>
      <c r="X37" s="231" t="s">
        <v>191</v>
      </c>
      <c r="Y37" s="231" t="s">
        <v>192</v>
      </c>
      <c r="Z37" s="210"/>
      <c r="AA37" s="210"/>
      <c r="AB37" s="210"/>
      <c r="AC37" s="210"/>
      <c r="AD37" s="210"/>
      <c r="AE37" s="210"/>
      <c r="AF37" s="210"/>
      <c r="AG37" s="210" t="s">
        <v>2067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1" t="s">
        <v>2251</v>
      </c>
      <c r="D38" s="264"/>
      <c r="E38" s="265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>
      <c r="A39" s="227"/>
      <c r="B39" s="228"/>
      <c r="C39" s="271" t="s">
        <v>2252</v>
      </c>
      <c r="D39" s="264"/>
      <c r="E39" s="265">
        <v>427.41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33.75" outlineLevel="1">
      <c r="A40" s="242">
        <v>11</v>
      </c>
      <c r="B40" s="243" t="s">
        <v>2094</v>
      </c>
      <c r="C40" s="256" t="s">
        <v>2095</v>
      </c>
      <c r="D40" s="244" t="s">
        <v>471</v>
      </c>
      <c r="E40" s="245">
        <v>85.48</v>
      </c>
      <c r="F40" s="246"/>
      <c r="G40" s="247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2065</v>
      </c>
      <c r="T40" s="231" t="s">
        <v>2066</v>
      </c>
      <c r="U40" s="231">
        <v>0</v>
      </c>
      <c r="V40" s="231">
        <f>ROUND(E40*U40,2)</f>
        <v>0</v>
      </c>
      <c r="W40" s="231"/>
      <c r="X40" s="231" t="s">
        <v>191</v>
      </c>
      <c r="Y40" s="231" t="s">
        <v>192</v>
      </c>
      <c r="Z40" s="210"/>
      <c r="AA40" s="210"/>
      <c r="AB40" s="210"/>
      <c r="AC40" s="210"/>
      <c r="AD40" s="210"/>
      <c r="AE40" s="210"/>
      <c r="AF40" s="210"/>
      <c r="AG40" s="210" t="s">
        <v>2067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>
      <c r="A41" s="227"/>
      <c r="B41" s="228"/>
      <c r="C41" s="271" t="s">
        <v>2253</v>
      </c>
      <c r="D41" s="264"/>
      <c r="E41" s="265"/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>
      <c r="A42" s="227"/>
      <c r="B42" s="228"/>
      <c r="C42" s="271" t="s">
        <v>2254</v>
      </c>
      <c r="D42" s="264"/>
      <c r="E42" s="265">
        <v>85.48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33.75" outlineLevel="1">
      <c r="A43" s="242">
        <v>12</v>
      </c>
      <c r="B43" s="243" t="s">
        <v>2098</v>
      </c>
      <c r="C43" s="256" t="s">
        <v>2099</v>
      </c>
      <c r="D43" s="244" t="s">
        <v>320</v>
      </c>
      <c r="E43" s="245">
        <v>122.383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2065</v>
      </c>
      <c r="T43" s="231" t="s">
        <v>2066</v>
      </c>
      <c r="U43" s="231">
        <v>0</v>
      </c>
      <c r="V43" s="231">
        <f>ROUND(E43*U43,2)</f>
        <v>0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2067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2255</v>
      </c>
      <c r="D44" s="264"/>
      <c r="E44" s="265"/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>
      <c r="A45" s="227"/>
      <c r="B45" s="228"/>
      <c r="C45" s="271" t="s">
        <v>2256</v>
      </c>
      <c r="D45" s="264"/>
      <c r="E45" s="265">
        <v>122.38</v>
      </c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251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45" outlineLevel="1">
      <c r="A46" s="242">
        <v>13</v>
      </c>
      <c r="B46" s="243" t="s">
        <v>2101</v>
      </c>
      <c r="C46" s="256" t="s">
        <v>2102</v>
      </c>
      <c r="D46" s="244" t="s">
        <v>320</v>
      </c>
      <c r="E46" s="245">
        <v>73.325999999999993</v>
      </c>
      <c r="F46" s="246"/>
      <c r="G46" s="247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2065</v>
      </c>
      <c r="T46" s="231" t="s">
        <v>2066</v>
      </c>
      <c r="U46" s="231">
        <v>0</v>
      </c>
      <c r="V46" s="231">
        <f>ROUND(E46*U46,2)</f>
        <v>0</v>
      </c>
      <c r="W46" s="231"/>
      <c r="X46" s="231" t="s">
        <v>191</v>
      </c>
      <c r="Y46" s="231" t="s">
        <v>192</v>
      </c>
      <c r="Z46" s="210"/>
      <c r="AA46" s="210"/>
      <c r="AB46" s="210"/>
      <c r="AC46" s="210"/>
      <c r="AD46" s="210"/>
      <c r="AE46" s="210"/>
      <c r="AF46" s="210"/>
      <c r="AG46" s="210" t="s">
        <v>2067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>
      <c r="A47" s="227"/>
      <c r="B47" s="228"/>
      <c r="C47" s="271" t="s">
        <v>2257</v>
      </c>
      <c r="D47" s="264"/>
      <c r="E47" s="265"/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>
      <c r="A48" s="227"/>
      <c r="B48" s="228"/>
      <c r="C48" s="271" t="s">
        <v>2258</v>
      </c>
      <c r="D48" s="264"/>
      <c r="E48" s="265"/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>
      <c r="A49" s="227"/>
      <c r="B49" s="228"/>
      <c r="C49" s="271" t="s">
        <v>2259</v>
      </c>
      <c r="D49" s="264"/>
      <c r="E49" s="265"/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>
      <c r="A50" s="227"/>
      <c r="B50" s="228"/>
      <c r="C50" s="271" t="s">
        <v>2260</v>
      </c>
      <c r="D50" s="264"/>
      <c r="E50" s="265"/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>
      <c r="A51" s="227"/>
      <c r="B51" s="228"/>
      <c r="C51" s="271" t="s">
        <v>2261</v>
      </c>
      <c r="D51" s="264"/>
      <c r="E51" s="265"/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>
      <c r="A52" s="227"/>
      <c r="B52" s="228"/>
      <c r="C52" s="271" t="s">
        <v>2228</v>
      </c>
      <c r="D52" s="264"/>
      <c r="E52" s="265">
        <v>73.33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45" outlineLevel="1">
      <c r="A53" s="242">
        <v>14</v>
      </c>
      <c r="B53" s="243" t="s">
        <v>2262</v>
      </c>
      <c r="C53" s="256" t="s">
        <v>2263</v>
      </c>
      <c r="D53" s="244" t="s">
        <v>320</v>
      </c>
      <c r="E53" s="245">
        <v>19.957000000000001</v>
      </c>
      <c r="F53" s="246"/>
      <c r="G53" s="247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2065</v>
      </c>
      <c r="T53" s="231" t="s">
        <v>2066</v>
      </c>
      <c r="U53" s="231">
        <v>0</v>
      </c>
      <c r="V53" s="231">
        <f>ROUND(E53*U53,2)</f>
        <v>0</v>
      </c>
      <c r="W53" s="231"/>
      <c r="X53" s="231" t="s">
        <v>191</v>
      </c>
      <c r="Y53" s="231" t="s">
        <v>192</v>
      </c>
      <c r="Z53" s="210"/>
      <c r="AA53" s="210"/>
      <c r="AB53" s="210"/>
      <c r="AC53" s="210"/>
      <c r="AD53" s="210"/>
      <c r="AE53" s="210"/>
      <c r="AF53" s="210"/>
      <c r="AG53" s="210" t="s">
        <v>2067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>
      <c r="A54" s="227"/>
      <c r="B54" s="228"/>
      <c r="C54" s="271" t="s">
        <v>2264</v>
      </c>
      <c r="D54" s="264"/>
      <c r="E54" s="265"/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251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>
      <c r="A55" s="227"/>
      <c r="B55" s="228"/>
      <c r="C55" s="271" t="s">
        <v>2265</v>
      </c>
      <c r="D55" s="264"/>
      <c r="E55" s="265"/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>
      <c r="A56" s="227"/>
      <c r="B56" s="228"/>
      <c r="C56" s="271" t="s">
        <v>2266</v>
      </c>
      <c r="D56" s="264"/>
      <c r="E56" s="265">
        <v>19.96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251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>
      <c r="A57" s="242">
        <v>15</v>
      </c>
      <c r="B57" s="243" t="s">
        <v>2267</v>
      </c>
      <c r="C57" s="256" t="s">
        <v>2268</v>
      </c>
      <c r="D57" s="244" t="s">
        <v>471</v>
      </c>
      <c r="E57" s="245">
        <v>39.914000000000001</v>
      </c>
      <c r="F57" s="246"/>
      <c r="G57" s="247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1</v>
      </c>
      <c r="O57" s="230">
        <f>ROUND(E57*N57,2)</f>
        <v>39.909999999999997</v>
      </c>
      <c r="P57" s="230">
        <v>0</v>
      </c>
      <c r="Q57" s="230">
        <f>ROUND(E57*P57,2)</f>
        <v>0</v>
      </c>
      <c r="R57" s="231"/>
      <c r="S57" s="231" t="s">
        <v>2065</v>
      </c>
      <c r="T57" s="231" t="s">
        <v>2066</v>
      </c>
      <c r="U57" s="231">
        <v>0</v>
      </c>
      <c r="V57" s="231">
        <f>ROUND(E57*U57,2)</f>
        <v>0</v>
      </c>
      <c r="W57" s="231"/>
      <c r="X57" s="231" t="s">
        <v>576</v>
      </c>
      <c r="Y57" s="231" t="s">
        <v>192</v>
      </c>
      <c r="Z57" s="210"/>
      <c r="AA57" s="210"/>
      <c r="AB57" s="210"/>
      <c r="AC57" s="210"/>
      <c r="AD57" s="210"/>
      <c r="AE57" s="210"/>
      <c r="AF57" s="210"/>
      <c r="AG57" s="210" t="s">
        <v>2111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2">
      <c r="A58" s="227"/>
      <c r="B58" s="228"/>
      <c r="C58" s="271" t="s">
        <v>2269</v>
      </c>
      <c r="D58" s="264"/>
      <c r="E58" s="265"/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>
      <c r="A59" s="227"/>
      <c r="B59" s="228"/>
      <c r="C59" s="271" t="s">
        <v>2270</v>
      </c>
      <c r="D59" s="264"/>
      <c r="E59" s="265">
        <v>39.909999999999997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>
      <c r="A60" s="235" t="s">
        <v>184</v>
      </c>
      <c r="B60" s="236" t="s">
        <v>108</v>
      </c>
      <c r="C60" s="254" t="s">
        <v>109</v>
      </c>
      <c r="D60" s="237"/>
      <c r="E60" s="238"/>
      <c r="F60" s="239"/>
      <c r="G60" s="240">
        <f>SUMIF(AG61:AG63,"&lt;&gt;NOR",G61:G63)</f>
        <v>0</v>
      </c>
      <c r="H60" s="234"/>
      <c r="I60" s="234">
        <f>SUM(I61:I63)</f>
        <v>0</v>
      </c>
      <c r="J60" s="234"/>
      <c r="K60" s="234">
        <f>SUM(K61:K63)</f>
        <v>0</v>
      </c>
      <c r="L60" s="234"/>
      <c r="M60" s="234">
        <f>SUM(M61:M63)</f>
        <v>0</v>
      </c>
      <c r="N60" s="233"/>
      <c r="O60" s="233">
        <f>SUM(O61:O63)</f>
        <v>0</v>
      </c>
      <c r="P60" s="233"/>
      <c r="Q60" s="233">
        <f>SUM(Q61:Q63)</f>
        <v>0</v>
      </c>
      <c r="R60" s="234"/>
      <c r="S60" s="234"/>
      <c r="T60" s="234"/>
      <c r="U60" s="234"/>
      <c r="V60" s="234">
        <f>SUM(V61:V63)</f>
        <v>0</v>
      </c>
      <c r="W60" s="234"/>
      <c r="X60" s="234"/>
      <c r="Y60" s="234"/>
      <c r="AG60" t="s">
        <v>185</v>
      </c>
    </row>
    <row r="61" spans="1:60" ht="22.5" outlineLevel="1">
      <c r="A61" s="242">
        <v>16</v>
      </c>
      <c r="B61" s="243" t="s">
        <v>2114</v>
      </c>
      <c r="C61" s="256" t="s">
        <v>2115</v>
      </c>
      <c r="D61" s="244" t="s">
        <v>303</v>
      </c>
      <c r="E61" s="245">
        <v>21.5</v>
      </c>
      <c r="F61" s="246"/>
      <c r="G61" s="247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2065</v>
      </c>
      <c r="T61" s="231" t="s">
        <v>2066</v>
      </c>
      <c r="U61" s="231">
        <v>0</v>
      </c>
      <c r="V61" s="231">
        <f>ROUND(E61*U61,2)</f>
        <v>0</v>
      </c>
      <c r="W61" s="231"/>
      <c r="X61" s="231" t="s">
        <v>191</v>
      </c>
      <c r="Y61" s="231" t="s">
        <v>192</v>
      </c>
      <c r="Z61" s="210"/>
      <c r="AA61" s="210"/>
      <c r="AB61" s="210"/>
      <c r="AC61" s="210"/>
      <c r="AD61" s="210"/>
      <c r="AE61" s="210"/>
      <c r="AF61" s="210"/>
      <c r="AG61" s="210" t="s">
        <v>2067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2">
      <c r="A62" s="227"/>
      <c r="B62" s="228"/>
      <c r="C62" s="271" t="s">
        <v>2271</v>
      </c>
      <c r="D62" s="264"/>
      <c r="E62" s="265"/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251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>
      <c r="A63" s="227"/>
      <c r="B63" s="228"/>
      <c r="C63" s="271" t="s">
        <v>2272</v>
      </c>
      <c r="D63" s="264"/>
      <c r="E63" s="265">
        <v>21.5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>
      <c r="A64" s="235" t="s">
        <v>184</v>
      </c>
      <c r="B64" s="236" t="s">
        <v>110</v>
      </c>
      <c r="C64" s="254" t="s">
        <v>111</v>
      </c>
      <c r="D64" s="237"/>
      <c r="E64" s="238"/>
      <c r="F64" s="239"/>
      <c r="G64" s="240">
        <f>SUMIF(AG65:AG77,"&lt;&gt;NOR",G65:G77)</f>
        <v>0</v>
      </c>
      <c r="H64" s="234"/>
      <c r="I64" s="234">
        <f>SUM(I65:I77)</f>
        <v>0</v>
      </c>
      <c r="J64" s="234"/>
      <c r="K64" s="234">
        <f>SUM(K65:K77)</f>
        <v>0</v>
      </c>
      <c r="L64" s="234"/>
      <c r="M64" s="234">
        <f>SUM(M65:M77)</f>
        <v>0</v>
      </c>
      <c r="N64" s="233"/>
      <c r="O64" s="233">
        <f>SUM(O65:O77)</f>
        <v>0.18</v>
      </c>
      <c r="P64" s="233"/>
      <c r="Q64" s="233">
        <f>SUM(Q65:Q77)</f>
        <v>0</v>
      </c>
      <c r="R64" s="234"/>
      <c r="S64" s="234"/>
      <c r="T64" s="234"/>
      <c r="U64" s="234"/>
      <c r="V64" s="234">
        <f>SUM(V65:V77)</f>
        <v>0</v>
      </c>
      <c r="W64" s="234"/>
      <c r="X64" s="234"/>
      <c r="Y64" s="234"/>
      <c r="AG64" t="s">
        <v>185</v>
      </c>
    </row>
    <row r="65" spans="1:60" ht="33.75" outlineLevel="1">
      <c r="A65" s="242">
        <v>17</v>
      </c>
      <c r="B65" s="243" t="s">
        <v>2117</v>
      </c>
      <c r="C65" s="256" t="s">
        <v>2118</v>
      </c>
      <c r="D65" s="244" t="s">
        <v>320</v>
      </c>
      <c r="E65" s="245">
        <v>2.4510000000000001</v>
      </c>
      <c r="F65" s="246"/>
      <c r="G65" s="247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2065</v>
      </c>
      <c r="T65" s="231" t="s">
        <v>2066</v>
      </c>
      <c r="U65" s="231">
        <v>0</v>
      </c>
      <c r="V65" s="231">
        <f>ROUND(E65*U65,2)</f>
        <v>0</v>
      </c>
      <c r="W65" s="231"/>
      <c r="X65" s="231" t="s">
        <v>191</v>
      </c>
      <c r="Y65" s="231" t="s">
        <v>192</v>
      </c>
      <c r="Z65" s="210"/>
      <c r="AA65" s="210"/>
      <c r="AB65" s="210"/>
      <c r="AC65" s="210"/>
      <c r="AD65" s="210"/>
      <c r="AE65" s="210"/>
      <c r="AF65" s="210"/>
      <c r="AG65" s="210" t="s">
        <v>2067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>
      <c r="A66" s="227"/>
      <c r="B66" s="228"/>
      <c r="C66" s="271" t="s">
        <v>2273</v>
      </c>
      <c r="D66" s="264"/>
      <c r="E66" s="265"/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>
      <c r="A67" s="227"/>
      <c r="B67" s="228"/>
      <c r="C67" s="271" t="s">
        <v>2274</v>
      </c>
      <c r="D67" s="264"/>
      <c r="E67" s="265"/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3">
      <c r="A68" s="227"/>
      <c r="B68" s="228"/>
      <c r="C68" s="271" t="s">
        <v>2275</v>
      </c>
      <c r="D68" s="264"/>
      <c r="E68" s="265">
        <v>2.4500000000000002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251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>
      <c r="A69" s="242">
        <v>18</v>
      </c>
      <c r="B69" s="243" t="s">
        <v>2276</v>
      </c>
      <c r="C69" s="256" t="s">
        <v>2277</v>
      </c>
      <c r="D69" s="244" t="s">
        <v>320</v>
      </c>
      <c r="E69" s="245">
        <v>5.1520000000000001</v>
      </c>
      <c r="F69" s="246"/>
      <c r="G69" s="247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2065</v>
      </c>
      <c r="T69" s="231" t="s">
        <v>2066</v>
      </c>
      <c r="U69" s="231">
        <v>0</v>
      </c>
      <c r="V69" s="231">
        <f>ROUND(E69*U69,2)</f>
        <v>0</v>
      </c>
      <c r="W69" s="231"/>
      <c r="X69" s="231" t="s">
        <v>191</v>
      </c>
      <c r="Y69" s="231" t="s">
        <v>192</v>
      </c>
      <c r="Z69" s="210"/>
      <c r="AA69" s="210"/>
      <c r="AB69" s="210"/>
      <c r="AC69" s="210"/>
      <c r="AD69" s="210"/>
      <c r="AE69" s="210"/>
      <c r="AF69" s="210"/>
      <c r="AG69" s="210" t="s">
        <v>2067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2">
      <c r="A70" s="227"/>
      <c r="B70" s="228"/>
      <c r="C70" s="271" t="s">
        <v>2278</v>
      </c>
      <c r="D70" s="264"/>
      <c r="E70" s="265"/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251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>
      <c r="A71" s="227"/>
      <c r="B71" s="228"/>
      <c r="C71" s="271" t="s">
        <v>2279</v>
      </c>
      <c r="D71" s="264"/>
      <c r="E71" s="265">
        <v>5.15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33.75" outlineLevel="1">
      <c r="A72" s="242">
        <v>19</v>
      </c>
      <c r="B72" s="243" t="s">
        <v>2280</v>
      </c>
      <c r="C72" s="256" t="s">
        <v>2281</v>
      </c>
      <c r="D72" s="244" t="s">
        <v>320</v>
      </c>
      <c r="E72" s="245">
        <v>0.154</v>
      </c>
      <c r="F72" s="246"/>
      <c r="G72" s="247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2065</v>
      </c>
      <c r="T72" s="231" t="s">
        <v>2066</v>
      </c>
      <c r="U72" s="231">
        <v>0</v>
      </c>
      <c r="V72" s="231">
        <f>ROUND(E72*U72,2)</f>
        <v>0</v>
      </c>
      <c r="W72" s="231"/>
      <c r="X72" s="231" t="s">
        <v>191</v>
      </c>
      <c r="Y72" s="231" t="s">
        <v>192</v>
      </c>
      <c r="Z72" s="210"/>
      <c r="AA72" s="210"/>
      <c r="AB72" s="210"/>
      <c r="AC72" s="210"/>
      <c r="AD72" s="210"/>
      <c r="AE72" s="210"/>
      <c r="AF72" s="210"/>
      <c r="AG72" s="210" t="s">
        <v>2067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>
      <c r="A73" s="227"/>
      <c r="B73" s="228"/>
      <c r="C73" s="271" t="s">
        <v>2282</v>
      </c>
      <c r="D73" s="264"/>
      <c r="E73" s="265"/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3">
      <c r="A74" s="227"/>
      <c r="B74" s="228"/>
      <c r="C74" s="271" t="s">
        <v>2283</v>
      </c>
      <c r="D74" s="264"/>
      <c r="E74" s="265">
        <v>0.15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33.75" outlineLevel="1">
      <c r="A75" s="242">
        <v>20</v>
      </c>
      <c r="B75" s="243" t="s">
        <v>2284</v>
      </c>
      <c r="C75" s="256" t="s">
        <v>2285</v>
      </c>
      <c r="D75" s="244" t="s">
        <v>541</v>
      </c>
      <c r="E75" s="245">
        <v>2</v>
      </c>
      <c r="F75" s="246"/>
      <c r="G75" s="247">
        <f>ROUND(E75*F75,2)</f>
        <v>0</v>
      </c>
      <c r="H75" s="232"/>
      <c r="I75" s="231">
        <f>ROUND(E75*H75,2)</f>
        <v>0</v>
      </c>
      <c r="J75" s="232"/>
      <c r="K75" s="231">
        <f>ROUND(E75*J75,2)</f>
        <v>0</v>
      </c>
      <c r="L75" s="231">
        <v>21</v>
      </c>
      <c r="M75" s="231">
        <f>G75*(1+L75/100)</f>
        <v>0</v>
      </c>
      <c r="N75" s="230">
        <v>8.8319999999999996E-2</v>
      </c>
      <c r="O75" s="230">
        <f>ROUND(E75*N75,2)</f>
        <v>0.18</v>
      </c>
      <c r="P75" s="230">
        <v>0</v>
      </c>
      <c r="Q75" s="230">
        <f>ROUND(E75*P75,2)</f>
        <v>0</v>
      </c>
      <c r="R75" s="231"/>
      <c r="S75" s="231" t="s">
        <v>2065</v>
      </c>
      <c r="T75" s="231" t="s">
        <v>2066</v>
      </c>
      <c r="U75" s="231">
        <v>0</v>
      </c>
      <c r="V75" s="231">
        <f>ROUND(E75*U75,2)</f>
        <v>0</v>
      </c>
      <c r="W75" s="231"/>
      <c r="X75" s="231" t="s">
        <v>191</v>
      </c>
      <c r="Y75" s="231" t="s">
        <v>192</v>
      </c>
      <c r="Z75" s="210"/>
      <c r="AA75" s="210"/>
      <c r="AB75" s="210"/>
      <c r="AC75" s="210"/>
      <c r="AD75" s="210"/>
      <c r="AE75" s="210"/>
      <c r="AF75" s="210"/>
      <c r="AG75" s="210" t="s">
        <v>2067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2">
      <c r="A76" s="227"/>
      <c r="B76" s="228"/>
      <c r="C76" s="271" t="s">
        <v>2144</v>
      </c>
      <c r="D76" s="264"/>
      <c r="E76" s="265"/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>
      <c r="A77" s="227"/>
      <c r="B77" s="228"/>
      <c r="C77" s="271" t="s">
        <v>104</v>
      </c>
      <c r="D77" s="264"/>
      <c r="E77" s="265">
        <v>2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>
      <c r="A78" s="235" t="s">
        <v>184</v>
      </c>
      <c r="B78" s="236" t="s">
        <v>118</v>
      </c>
      <c r="C78" s="254" t="s">
        <v>119</v>
      </c>
      <c r="D78" s="237"/>
      <c r="E78" s="238"/>
      <c r="F78" s="239"/>
      <c r="G78" s="240">
        <f>SUMIF(AG79:AG132,"&lt;&gt;NOR",G79:G132)</f>
        <v>0</v>
      </c>
      <c r="H78" s="234"/>
      <c r="I78" s="234">
        <f>SUM(I79:I132)</f>
        <v>0</v>
      </c>
      <c r="J78" s="234"/>
      <c r="K78" s="234">
        <f>SUM(K79:K132)</f>
        <v>0</v>
      </c>
      <c r="L78" s="234"/>
      <c r="M78" s="234">
        <f>SUM(M79:M132)</f>
        <v>0</v>
      </c>
      <c r="N78" s="233"/>
      <c r="O78" s="233">
        <f>SUM(O79:O132)</f>
        <v>9.7700000000000014</v>
      </c>
      <c r="P78" s="233"/>
      <c r="Q78" s="233">
        <f>SUM(Q79:Q132)</f>
        <v>0</v>
      </c>
      <c r="R78" s="234"/>
      <c r="S78" s="234"/>
      <c r="T78" s="234"/>
      <c r="U78" s="234"/>
      <c r="V78" s="234">
        <f>SUM(V79:V132)</f>
        <v>0</v>
      </c>
      <c r="W78" s="234"/>
      <c r="X78" s="234"/>
      <c r="Y78" s="234"/>
      <c r="AG78" t="s">
        <v>185</v>
      </c>
    </row>
    <row r="79" spans="1:60" ht="33.75" outlineLevel="1">
      <c r="A79" s="242">
        <v>21</v>
      </c>
      <c r="B79" s="243" t="s">
        <v>2286</v>
      </c>
      <c r="C79" s="256" t="s">
        <v>2287</v>
      </c>
      <c r="D79" s="244" t="s">
        <v>303</v>
      </c>
      <c r="E79" s="245">
        <v>21.5</v>
      </c>
      <c r="F79" s="246"/>
      <c r="G79" s="247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1.0000000000000001E-5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2065</v>
      </c>
      <c r="T79" s="231" t="s">
        <v>2066</v>
      </c>
      <c r="U79" s="231">
        <v>0</v>
      </c>
      <c r="V79" s="231">
        <f>ROUND(E79*U79,2)</f>
        <v>0</v>
      </c>
      <c r="W79" s="231"/>
      <c r="X79" s="231" t="s">
        <v>191</v>
      </c>
      <c r="Y79" s="231" t="s">
        <v>192</v>
      </c>
      <c r="Z79" s="210"/>
      <c r="AA79" s="210"/>
      <c r="AB79" s="210"/>
      <c r="AC79" s="210"/>
      <c r="AD79" s="210"/>
      <c r="AE79" s="210"/>
      <c r="AF79" s="210"/>
      <c r="AG79" s="210" t="s">
        <v>2067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>
      <c r="A80" s="227"/>
      <c r="B80" s="228"/>
      <c r="C80" s="271" t="s">
        <v>2271</v>
      </c>
      <c r="D80" s="264"/>
      <c r="E80" s="265"/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>
      <c r="A81" s="227"/>
      <c r="B81" s="228"/>
      <c r="C81" s="271" t="s">
        <v>2272</v>
      </c>
      <c r="D81" s="264"/>
      <c r="E81" s="265">
        <v>21.5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>
      <c r="A82" s="242">
        <v>22</v>
      </c>
      <c r="B82" s="243" t="s">
        <v>2288</v>
      </c>
      <c r="C82" s="256" t="s">
        <v>2289</v>
      </c>
      <c r="D82" s="244" t="s">
        <v>303</v>
      </c>
      <c r="E82" s="245">
        <v>21.823</v>
      </c>
      <c r="F82" s="246"/>
      <c r="G82" s="247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3.5999999999999999E-3</v>
      </c>
      <c r="O82" s="230">
        <f>ROUND(E82*N82,2)</f>
        <v>0.08</v>
      </c>
      <c r="P82" s="230">
        <v>0</v>
      </c>
      <c r="Q82" s="230">
        <f>ROUND(E82*P82,2)</f>
        <v>0</v>
      </c>
      <c r="R82" s="231"/>
      <c r="S82" s="231" t="s">
        <v>2065</v>
      </c>
      <c r="T82" s="231" t="s">
        <v>2066</v>
      </c>
      <c r="U82" s="231">
        <v>0</v>
      </c>
      <c r="V82" s="231">
        <f>ROUND(E82*U82,2)</f>
        <v>0</v>
      </c>
      <c r="W82" s="231"/>
      <c r="X82" s="231" t="s">
        <v>576</v>
      </c>
      <c r="Y82" s="231" t="s">
        <v>192</v>
      </c>
      <c r="Z82" s="210"/>
      <c r="AA82" s="210"/>
      <c r="AB82" s="210"/>
      <c r="AC82" s="210"/>
      <c r="AD82" s="210"/>
      <c r="AE82" s="210"/>
      <c r="AF82" s="210"/>
      <c r="AG82" s="210" t="s">
        <v>2111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>
      <c r="A83" s="227"/>
      <c r="B83" s="228"/>
      <c r="C83" s="271" t="s">
        <v>2290</v>
      </c>
      <c r="D83" s="264"/>
      <c r="E83" s="265"/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251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3">
      <c r="A84" s="227"/>
      <c r="B84" s="228"/>
      <c r="C84" s="271" t="s">
        <v>2291</v>
      </c>
      <c r="D84" s="264"/>
      <c r="E84" s="265">
        <v>21.82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251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22.5" outlineLevel="1">
      <c r="A85" s="242">
        <v>23</v>
      </c>
      <c r="B85" s="243" t="s">
        <v>2292</v>
      </c>
      <c r="C85" s="256" t="s">
        <v>2293</v>
      </c>
      <c r="D85" s="244" t="s">
        <v>541</v>
      </c>
      <c r="E85" s="245">
        <v>1</v>
      </c>
      <c r="F85" s="246"/>
      <c r="G85" s="247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0.41488999999999998</v>
      </c>
      <c r="O85" s="230">
        <f>ROUND(E85*N85,2)</f>
        <v>0.41</v>
      </c>
      <c r="P85" s="230">
        <v>0</v>
      </c>
      <c r="Q85" s="230">
        <f>ROUND(E85*P85,2)</f>
        <v>0</v>
      </c>
      <c r="R85" s="231"/>
      <c r="S85" s="231" t="s">
        <v>2065</v>
      </c>
      <c r="T85" s="231" t="s">
        <v>2066</v>
      </c>
      <c r="U85" s="231">
        <v>0</v>
      </c>
      <c r="V85" s="231">
        <f>ROUND(E85*U85,2)</f>
        <v>0</v>
      </c>
      <c r="W85" s="231"/>
      <c r="X85" s="231" t="s">
        <v>191</v>
      </c>
      <c r="Y85" s="231" t="s">
        <v>192</v>
      </c>
      <c r="Z85" s="210"/>
      <c r="AA85" s="210"/>
      <c r="AB85" s="210"/>
      <c r="AC85" s="210"/>
      <c r="AD85" s="210"/>
      <c r="AE85" s="210"/>
      <c r="AF85" s="210"/>
      <c r="AG85" s="210" t="s">
        <v>2067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>
      <c r="A86" s="227"/>
      <c r="B86" s="228"/>
      <c r="C86" s="271" t="s">
        <v>2294</v>
      </c>
      <c r="D86" s="264"/>
      <c r="E86" s="265"/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>
      <c r="A87" s="227"/>
      <c r="B87" s="228"/>
      <c r="C87" s="271" t="s">
        <v>102</v>
      </c>
      <c r="D87" s="264"/>
      <c r="E87" s="265">
        <v>1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22.5" outlineLevel="1">
      <c r="A88" s="242">
        <v>24</v>
      </c>
      <c r="B88" s="243" t="s">
        <v>2295</v>
      </c>
      <c r="C88" s="256" t="s">
        <v>2296</v>
      </c>
      <c r="D88" s="244" t="s">
        <v>541</v>
      </c>
      <c r="E88" s="245">
        <v>3</v>
      </c>
      <c r="F88" s="246"/>
      <c r="G88" s="247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2E-3</v>
      </c>
      <c r="O88" s="230">
        <f>ROUND(E88*N88,2)</f>
        <v>0.01</v>
      </c>
      <c r="P88" s="230">
        <v>0</v>
      </c>
      <c r="Q88" s="230">
        <f>ROUND(E88*P88,2)</f>
        <v>0</v>
      </c>
      <c r="R88" s="231"/>
      <c r="S88" s="231" t="s">
        <v>2065</v>
      </c>
      <c r="T88" s="231" t="s">
        <v>2066</v>
      </c>
      <c r="U88" s="231">
        <v>0</v>
      </c>
      <c r="V88" s="231">
        <f>ROUND(E88*U88,2)</f>
        <v>0</v>
      </c>
      <c r="W88" s="231"/>
      <c r="X88" s="231" t="s">
        <v>576</v>
      </c>
      <c r="Y88" s="231" t="s">
        <v>192</v>
      </c>
      <c r="Z88" s="210"/>
      <c r="AA88" s="210"/>
      <c r="AB88" s="210"/>
      <c r="AC88" s="210"/>
      <c r="AD88" s="210"/>
      <c r="AE88" s="210"/>
      <c r="AF88" s="210"/>
      <c r="AG88" s="210" t="s">
        <v>2111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>
      <c r="A89" s="227"/>
      <c r="B89" s="228"/>
      <c r="C89" s="271" t="s">
        <v>2216</v>
      </c>
      <c r="D89" s="264"/>
      <c r="E89" s="265"/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>
      <c r="A90" s="227"/>
      <c r="B90" s="228"/>
      <c r="C90" s="271" t="s">
        <v>108</v>
      </c>
      <c r="D90" s="264"/>
      <c r="E90" s="265">
        <v>3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22.5" outlineLevel="1">
      <c r="A91" s="242">
        <v>25</v>
      </c>
      <c r="B91" s="243" t="s">
        <v>2297</v>
      </c>
      <c r="C91" s="256" t="s">
        <v>2298</v>
      </c>
      <c r="D91" s="244" t="s">
        <v>541</v>
      </c>
      <c r="E91" s="245">
        <v>1</v>
      </c>
      <c r="F91" s="246"/>
      <c r="G91" s="247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0.04</v>
      </c>
      <c r="O91" s="230">
        <f>ROUND(E91*N91,2)</f>
        <v>0.04</v>
      </c>
      <c r="P91" s="230">
        <v>0</v>
      </c>
      <c r="Q91" s="230">
        <f>ROUND(E91*P91,2)</f>
        <v>0</v>
      </c>
      <c r="R91" s="231"/>
      <c r="S91" s="231" t="s">
        <v>2065</v>
      </c>
      <c r="T91" s="231" t="s">
        <v>2066</v>
      </c>
      <c r="U91" s="231">
        <v>0</v>
      </c>
      <c r="V91" s="231">
        <f>ROUND(E91*U91,2)</f>
        <v>0</v>
      </c>
      <c r="W91" s="231"/>
      <c r="X91" s="231" t="s">
        <v>576</v>
      </c>
      <c r="Y91" s="231" t="s">
        <v>192</v>
      </c>
      <c r="Z91" s="210"/>
      <c r="AA91" s="210"/>
      <c r="AB91" s="210"/>
      <c r="AC91" s="210"/>
      <c r="AD91" s="210"/>
      <c r="AE91" s="210"/>
      <c r="AF91" s="210"/>
      <c r="AG91" s="210" t="s">
        <v>2111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>
      <c r="A92" s="227"/>
      <c r="B92" s="228"/>
      <c r="C92" s="271" t="s">
        <v>2125</v>
      </c>
      <c r="D92" s="264"/>
      <c r="E92" s="265"/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>
      <c r="A93" s="227"/>
      <c r="B93" s="228"/>
      <c r="C93" s="271" t="s">
        <v>102</v>
      </c>
      <c r="D93" s="264"/>
      <c r="E93" s="265">
        <v>1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251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2.5" outlineLevel="1">
      <c r="A94" s="242">
        <v>26</v>
      </c>
      <c r="B94" s="243" t="s">
        <v>2299</v>
      </c>
      <c r="C94" s="256" t="s">
        <v>2300</v>
      </c>
      <c r="D94" s="244" t="s">
        <v>541</v>
      </c>
      <c r="E94" s="245">
        <v>1</v>
      </c>
      <c r="F94" s="246"/>
      <c r="G94" s="247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0.74</v>
      </c>
      <c r="O94" s="230">
        <f>ROUND(E94*N94,2)</f>
        <v>0.74</v>
      </c>
      <c r="P94" s="230">
        <v>0</v>
      </c>
      <c r="Q94" s="230">
        <f>ROUND(E94*P94,2)</f>
        <v>0</v>
      </c>
      <c r="R94" s="231"/>
      <c r="S94" s="231" t="s">
        <v>2065</v>
      </c>
      <c r="T94" s="231" t="s">
        <v>2066</v>
      </c>
      <c r="U94" s="231">
        <v>0</v>
      </c>
      <c r="V94" s="231">
        <f>ROUND(E94*U94,2)</f>
        <v>0</v>
      </c>
      <c r="W94" s="231"/>
      <c r="X94" s="231" t="s">
        <v>576</v>
      </c>
      <c r="Y94" s="231" t="s">
        <v>192</v>
      </c>
      <c r="Z94" s="210"/>
      <c r="AA94" s="210"/>
      <c r="AB94" s="210"/>
      <c r="AC94" s="210"/>
      <c r="AD94" s="210"/>
      <c r="AE94" s="210"/>
      <c r="AF94" s="210"/>
      <c r="AG94" s="210" t="s">
        <v>2111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>
      <c r="A95" s="227"/>
      <c r="B95" s="228"/>
      <c r="C95" s="271" t="s">
        <v>2125</v>
      </c>
      <c r="D95" s="264"/>
      <c r="E95" s="265"/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251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>
      <c r="A96" s="227"/>
      <c r="B96" s="228"/>
      <c r="C96" s="271" t="s">
        <v>102</v>
      </c>
      <c r="D96" s="264"/>
      <c r="E96" s="265">
        <v>1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251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>
      <c r="A97" s="242">
        <v>27</v>
      </c>
      <c r="B97" s="243" t="s">
        <v>2301</v>
      </c>
      <c r="C97" s="256" t="s">
        <v>2302</v>
      </c>
      <c r="D97" s="244" t="s">
        <v>541</v>
      </c>
      <c r="E97" s="245">
        <v>1</v>
      </c>
      <c r="F97" s="246"/>
      <c r="G97" s="247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0.43</v>
      </c>
      <c r="O97" s="230">
        <f>ROUND(E97*N97,2)</f>
        <v>0.43</v>
      </c>
      <c r="P97" s="230">
        <v>0</v>
      </c>
      <c r="Q97" s="230">
        <f>ROUND(E97*P97,2)</f>
        <v>0</v>
      </c>
      <c r="R97" s="231"/>
      <c r="S97" s="231" t="s">
        <v>2065</v>
      </c>
      <c r="T97" s="231" t="s">
        <v>2066</v>
      </c>
      <c r="U97" s="231">
        <v>0</v>
      </c>
      <c r="V97" s="231">
        <f>ROUND(E97*U97,2)</f>
        <v>0</v>
      </c>
      <c r="W97" s="231"/>
      <c r="X97" s="231" t="s">
        <v>576</v>
      </c>
      <c r="Y97" s="231" t="s">
        <v>192</v>
      </c>
      <c r="Z97" s="210"/>
      <c r="AA97" s="210"/>
      <c r="AB97" s="210"/>
      <c r="AC97" s="210"/>
      <c r="AD97" s="210"/>
      <c r="AE97" s="210"/>
      <c r="AF97" s="210"/>
      <c r="AG97" s="210" t="s">
        <v>2111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>
      <c r="A98" s="227"/>
      <c r="B98" s="228"/>
      <c r="C98" s="271" t="s">
        <v>2125</v>
      </c>
      <c r="D98" s="264"/>
      <c r="E98" s="265"/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251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>
      <c r="A99" s="227"/>
      <c r="B99" s="228"/>
      <c r="C99" s="271" t="s">
        <v>102</v>
      </c>
      <c r="D99" s="264"/>
      <c r="E99" s="265">
        <v>1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251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>
      <c r="A100" s="242">
        <v>28</v>
      </c>
      <c r="B100" s="243" t="s">
        <v>2303</v>
      </c>
      <c r="C100" s="256" t="s">
        <v>2304</v>
      </c>
      <c r="D100" s="244" t="s">
        <v>541</v>
      </c>
      <c r="E100" s="245">
        <v>1</v>
      </c>
      <c r="F100" s="246"/>
      <c r="G100" s="247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0.505</v>
      </c>
      <c r="O100" s="230">
        <f>ROUND(E100*N100,2)</f>
        <v>0.51</v>
      </c>
      <c r="P100" s="230">
        <v>0</v>
      </c>
      <c r="Q100" s="230">
        <f>ROUND(E100*P100,2)</f>
        <v>0</v>
      </c>
      <c r="R100" s="231"/>
      <c r="S100" s="231" t="s">
        <v>2065</v>
      </c>
      <c r="T100" s="231" t="s">
        <v>2066</v>
      </c>
      <c r="U100" s="231">
        <v>0</v>
      </c>
      <c r="V100" s="231">
        <f>ROUND(E100*U100,2)</f>
        <v>0</v>
      </c>
      <c r="W100" s="231"/>
      <c r="X100" s="231" t="s">
        <v>576</v>
      </c>
      <c r="Y100" s="231" t="s">
        <v>192</v>
      </c>
      <c r="Z100" s="210"/>
      <c r="AA100" s="210"/>
      <c r="AB100" s="210"/>
      <c r="AC100" s="210"/>
      <c r="AD100" s="210"/>
      <c r="AE100" s="210"/>
      <c r="AF100" s="210"/>
      <c r="AG100" s="210" t="s">
        <v>2111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>
      <c r="A101" s="227"/>
      <c r="B101" s="228"/>
      <c r="C101" s="271" t="s">
        <v>2125</v>
      </c>
      <c r="D101" s="264"/>
      <c r="E101" s="265"/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251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>
      <c r="A102" s="227"/>
      <c r="B102" s="228"/>
      <c r="C102" s="271" t="s">
        <v>102</v>
      </c>
      <c r="D102" s="264"/>
      <c r="E102" s="265">
        <v>1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251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>
      <c r="A103" s="242">
        <v>29</v>
      </c>
      <c r="B103" s="243" t="s">
        <v>2305</v>
      </c>
      <c r="C103" s="256" t="s">
        <v>2306</v>
      </c>
      <c r="D103" s="244" t="s">
        <v>541</v>
      </c>
      <c r="E103" s="245">
        <v>1</v>
      </c>
      <c r="F103" s="246"/>
      <c r="G103" s="247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2.3E-2</v>
      </c>
      <c r="O103" s="230">
        <f>ROUND(E103*N103,2)</f>
        <v>0.02</v>
      </c>
      <c r="P103" s="230">
        <v>0</v>
      </c>
      <c r="Q103" s="230">
        <f>ROUND(E103*P103,2)</f>
        <v>0</v>
      </c>
      <c r="R103" s="231"/>
      <c r="S103" s="231" t="s">
        <v>2065</v>
      </c>
      <c r="T103" s="231" t="s">
        <v>2066</v>
      </c>
      <c r="U103" s="231">
        <v>0</v>
      </c>
      <c r="V103" s="231">
        <f>ROUND(E103*U103,2)</f>
        <v>0</v>
      </c>
      <c r="W103" s="231"/>
      <c r="X103" s="231" t="s">
        <v>576</v>
      </c>
      <c r="Y103" s="231" t="s">
        <v>192</v>
      </c>
      <c r="Z103" s="210"/>
      <c r="AA103" s="210"/>
      <c r="AB103" s="210"/>
      <c r="AC103" s="210"/>
      <c r="AD103" s="210"/>
      <c r="AE103" s="210"/>
      <c r="AF103" s="210"/>
      <c r="AG103" s="210" t="s">
        <v>2111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>
      <c r="A104" s="227"/>
      <c r="B104" s="228"/>
      <c r="C104" s="271" t="s">
        <v>2125</v>
      </c>
      <c r="D104" s="264"/>
      <c r="E104" s="265"/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251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>
      <c r="A105" s="227"/>
      <c r="B105" s="228"/>
      <c r="C105" s="271" t="s">
        <v>102</v>
      </c>
      <c r="D105" s="264"/>
      <c r="E105" s="265">
        <v>1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>
      <c r="A106" s="242">
        <v>30</v>
      </c>
      <c r="B106" s="243" t="s">
        <v>2307</v>
      </c>
      <c r="C106" s="256" t="s">
        <v>2308</v>
      </c>
      <c r="D106" s="244" t="s">
        <v>541</v>
      </c>
      <c r="E106" s="245">
        <v>1</v>
      </c>
      <c r="F106" s="246"/>
      <c r="G106" s="247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2.59</v>
      </c>
      <c r="O106" s="230">
        <f>ROUND(E106*N106,2)</f>
        <v>2.59</v>
      </c>
      <c r="P106" s="230">
        <v>0</v>
      </c>
      <c r="Q106" s="230">
        <f>ROUND(E106*P106,2)</f>
        <v>0</v>
      </c>
      <c r="R106" s="231"/>
      <c r="S106" s="231" t="s">
        <v>2065</v>
      </c>
      <c r="T106" s="231" t="s">
        <v>2066</v>
      </c>
      <c r="U106" s="231">
        <v>0</v>
      </c>
      <c r="V106" s="231">
        <f>ROUND(E106*U106,2)</f>
        <v>0</v>
      </c>
      <c r="W106" s="231"/>
      <c r="X106" s="231" t="s">
        <v>576</v>
      </c>
      <c r="Y106" s="231" t="s">
        <v>192</v>
      </c>
      <c r="Z106" s="210"/>
      <c r="AA106" s="210"/>
      <c r="AB106" s="210"/>
      <c r="AC106" s="210"/>
      <c r="AD106" s="210"/>
      <c r="AE106" s="210"/>
      <c r="AF106" s="210"/>
      <c r="AG106" s="210" t="s">
        <v>2111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2">
      <c r="A107" s="227"/>
      <c r="B107" s="228"/>
      <c r="C107" s="271" t="s">
        <v>2309</v>
      </c>
      <c r="D107" s="264"/>
      <c r="E107" s="265"/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251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>
      <c r="A108" s="227"/>
      <c r="B108" s="228"/>
      <c r="C108" s="271" t="s">
        <v>2125</v>
      </c>
      <c r="D108" s="264"/>
      <c r="E108" s="265"/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251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>
      <c r="A109" s="227"/>
      <c r="B109" s="228"/>
      <c r="C109" s="271" t="s">
        <v>102</v>
      </c>
      <c r="D109" s="264"/>
      <c r="E109" s="265">
        <v>1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22.5" outlineLevel="1">
      <c r="A110" s="242">
        <v>31</v>
      </c>
      <c r="B110" s="243" t="s">
        <v>2310</v>
      </c>
      <c r="C110" s="256" t="s">
        <v>2311</v>
      </c>
      <c r="D110" s="244" t="s">
        <v>541</v>
      </c>
      <c r="E110" s="245">
        <v>1</v>
      </c>
      <c r="F110" s="246"/>
      <c r="G110" s="247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9.8899999999999995E-3</v>
      </c>
      <c r="O110" s="230">
        <f>ROUND(E110*N110,2)</f>
        <v>0.01</v>
      </c>
      <c r="P110" s="230">
        <v>0</v>
      </c>
      <c r="Q110" s="230">
        <f>ROUND(E110*P110,2)</f>
        <v>0</v>
      </c>
      <c r="R110" s="231"/>
      <c r="S110" s="231" t="s">
        <v>2065</v>
      </c>
      <c r="T110" s="231" t="s">
        <v>2066</v>
      </c>
      <c r="U110" s="231">
        <v>0</v>
      </c>
      <c r="V110" s="231">
        <f>ROUND(E110*U110,2)</f>
        <v>0</v>
      </c>
      <c r="W110" s="231"/>
      <c r="X110" s="231" t="s">
        <v>191</v>
      </c>
      <c r="Y110" s="231" t="s">
        <v>192</v>
      </c>
      <c r="Z110" s="210"/>
      <c r="AA110" s="210"/>
      <c r="AB110" s="210"/>
      <c r="AC110" s="210"/>
      <c r="AD110" s="210"/>
      <c r="AE110" s="210"/>
      <c r="AF110" s="210"/>
      <c r="AG110" s="210" t="s">
        <v>2067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2">
      <c r="A111" s="227"/>
      <c r="B111" s="228"/>
      <c r="C111" s="271" t="s">
        <v>2125</v>
      </c>
      <c r="D111" s="264"/>
      <c r="E111" s="265"/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251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>
      <c r="A112" s="227"/>
      <c r="B112" s="228"/>
      <c r="C112" s="271" t="s">
        <v>102</v>
      </c>
      <c r="D112" s="264"/>
      <c r="E112" s="265">
        <v>1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251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2.5" outlineLevel="1">
      <c r="A113" s="242">
        <v>32</v>
      </c>
      <c r="B113" s="243" t="s">
        <v>2312</v>
      </c>
      <c r="C113" s="256" t="s">
        <v>2313</v>
      </c>
      <c r="D113" s="244" t="s">
        <v>541</v>
      </c>
      <c r="E113" s="245">
        <v>1</v>
      </c>
      <c r="F113" s="246"/>
      <c r="G113" s="247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9.8899999999999995E-3</v>
      </c>
      <c r="O113" s="230">
        <f>ROUND(E113*N113,2)</f>
        <v>0.01</v>
      </c>
      <c r="P113" s="230">
        <v>0</v>
      </c>
      <c r="Q113" s="230">
        <f>ROUND(E113*P113,2)</f>
        <v>0</v>
      </c>
      <c r="R113" s="231"/>
      <c r="S113" s="231" t="s">
        <v>2065</v>
      </c>
      <c r="T113" s="231" t="s">
        <v>2066</v>
      </c>
      <c r="U113" s="231">
        <v>0</v>
      </c>
      <c r="V113" s="231">
        <f>ROUND(E113*U113,2)</f>
        <v>0</v>
      </c>
      <c r="W113" s="231"/>
      <c r="X113" s="231" t="s">
        <v>191</v>
      </c>
      <c r="Y113" s="231" t="s">
        <v>192</v>
      </c>
      <c r="Z113" s="210"/>
      <c r="AA113" s="210"/>
      <c r="AB113" s="210"/>
      <c r="AC113" s="210"/>
      <c r="AD113" s="210"/>
      <c r="AE113" s="210"/>
      <c r="AF113" s="210"/>
      <c r="AG113" s="210" t="s">
        <v>2067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2">
      <c r="A114" s="227"/>
      <c r="B114" s="228"/>
      <c r="C114" s="271" t="s">
        <v>2125</v>
      </c>
      <c r="D114" s="264"/>
      <c r="E114" s="265"/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251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>
      <c r="A115" s="227"/>
      <c r="B115" s="228"/>
      <c r="C115" s="271" t="s">
        <v>102</v>
      </c>
      <c r="D115" s="264"/>
      <c r="E115" s="265">
        <v>1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251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>
      <c r="A116" s="242">
        <v>33</v>
      </c>
      <c r="B116" s="243" t="s">
        <v>2314</v>
      </c>
      <c r="C116" s="256" t="s">
        <v>2315</v>
      </c>
      <c r="D116" s="244" t="s">
        <v>541</v>
      </c>
      <c r="E116" s="245">
        <v>1</v>
      </c>
      <c r="F116" s="246"/>
      <c r="G116" s="247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1.218E-2</v>
      </c>
      <c r="O116" s="230">
        <f>ROUND(E116*N116,2)</f>
        <v>0.01</v>
      </c>
      <c r="P116" s="230">
        <v>0</v>
      </c>
      <c r="Q116" s="230">
        <f>ROUND(E116*P116,2)</f>
        <v>0</v>
      </c>
      <c r="R116" s="231"/>
      <c r="S116" s="231" t="s">
        <v>2065</v>
      </c>
      <c r="T116" s="231" t="s">
        <v>2066</v>
      </c>
      <c r="U116" s="231">
        <v>0</v>
      </c>
      <c r="V116" s="231">
        <f>ROUND(E116*U116,2)</f>
        <v>0</v>
      </c>
      <c r="W116" s="231"/>
      <c r="X116" s="231" t="s">
        <v>191</v>
      </c>
      <c r="Y116" s="231" t="s">
        <v>192</v>
      </c>
      <c r="Z116" s="210"/>
      <c r="AA116" s="210"/>
      <c r="AB116" s="210"/>
      <c r="AC116" s="210"/>
      <c r="AD116" s="210"/>
      <c r="AE116" s="210"/>
      <c r="AF116" s="210"/>
      <c r="AG116" s="210" t="s">
        <v>2067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2">
      <c r="A117" s="227"/>
      <c r="B117" s="228"/>
      <c r="C117" s="271" t="s">
        <v>2125</v>
      </c>
      <c r="D117" s="264"/>
      <c r="E117" s="265"/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251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3">
      <c r="A118" s="227"/>
      <c r="B118" s="228"/>
      <c r="C118" s="271" t="s">
        <v>102</v>
      </c>
      <c r="D118" s="264"/>
      <c r="E118" s="265">
        <v>1</v>
      </c>
      <c r="F118" s="231"/>
      <c r="G118" s="231"/>
      <c r="H118" s="231"/>
      <c r="I118" s="231"/>
      <c r="J118" s="231"/>
      <c r="K118" s="231"/>
      <c r="L118" s="231"/>
      <c r="M118" s="231"/>
      <c r="N118" s="230"/>
      <c r="O118" s="230"/>
      <c r="P118" s="230"/>
      <c r="Q118" s="230"/>
      <c r="R118" s="231"/>
      <c r="S118" s="231"/>
      <c r="T118" s="231"/>
      <c r="U118" s="231"/>
      <c r="V118" s="231"/>
      <c r="W118" s="231"/>
      <c r="X118" s="231"/>
      <c r="Y118" s="231"/>
      <c r="Z118" s="210"/>
      <c r="AA118" s="210"/>
      <c r="AB118" s="210"/>
      <c r="AC118" s="210"/>
      <c r="AD118" s="210"/>
      <c r="AE118" s="210"/>
      <c r="AF118" s="210"/>
      <c r="AG118" s="210" t="s">
        <v>251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>
      <c r="A119" s="242">
        <v>34</v>
      </c>
      <c r="B119" s="243" t="s">
        <v>2316</v>
      </c>
      <c r="C119" s="256" t="s">
        <v>2317</v>
      </c>
      <c r="D119" s="244" t="s">
        <v>541</v>
      </c>
      <c r="E119" s="245">
        <v>2</v>
      </c>
      <c r="F119" s="246"/>
      <c r="G119" s="247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0.12526000000000001</v>
      </c>
      <c r="O119" s="230">
        <f>ROUND(E119*N119,2)</f>
        <v>0.25</v>
      </c>
      <c r="P119" s="230">
        <v>0</v>
      </c>
      <c r="Q119" s="230">
        <f>ROUND(E119*P119,2)</f>
        <v>0</v>
      </c>
      <c r="R119" s="231"/>
      <c r="S119" s="231" t="s">
        <v>189</v>
      </c>
      <c r="T119" s="231" t="s">
        <v>190</v>
      </c>
      <c r="U119" s="231">
        <v>0</v>
      </c>
      <c r="V119" s="231">
        <f>ROUND(E119*U119,2)</f>
        <v>0</v>
      </c>
      <c r="W119" s="231"/>
      <c r="X119" s="231" t="s">
        <v>191</v>
      </c>
      <c r="Y119" s="231" t="s">
        <v>192</v>
      </c>
      <c r="Z119" s="210"/>
      <c r="AA119" s="210"/>
      <c r="AB119" s="210"/>
      <c r="AC119" s="210"/>
      <c r="AD119" s="210"/>
      <c r="AE119" s="210"/>
      <c r="AF119" s="210"/>
      <c r="AG119" s="210" t="s">
        <v>2067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>
      <c r="A120" s="227"/>
      <c r="B120" s="228"/>
      <c r="C120" s="271" t="s">
        <v>2144</v>
      </c>
      <c r="D120" s="264"/>
      <c r="E120" s="265"/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251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>
      <c r="A121" s="227"/>
      <c r="B121" s="228"/>
      <c r="C121" s="271" t="s">
        <v>104</v>
      </c>
      <c r="D121" s="264"/>
      <c r="E121" s="265">
        <v>2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251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>
      <c r="A122" s="248">
        <v>35</v>
      </c>
      <c r="B122" s="249" t="s">
        <v>2318</v>
      </c>
      <c r="C122" s="255" t="s">
        <v>2319</v>
      </c>
      <c r="D122" s="250" t="s">
        <v>541</v>
      </c>
      <c r="E122" s="251">
        <v>2</v>
      </c>
      <c r="F122" s="252"/>
      <c r="G122" s="253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1.7729999999999999</v>
      </c>
      <c r="O122" s="230">
        <f>ROUND(E122*N122,2)</f>
        <v>3.55</v>
      </c>
      <c r="P122" s="230">
        <v>0</v>
      </c>
      <c r="Q122" s="230">
        <f>ROUND(E122*P122,2)</f>
        <v>0</v>
      </c>
      <c r="R122" s="231"/>
      <c r="S122" s="231" t="s">
        <v>189</v>
      </c>
      <c r="T122" s="231" t="s">
        <v>190</v>
      </c>
      <c r="U122" s="231">
        <v>0</v>
      </c>
      <c r="V122" s="231">
        <f>ROUND(E122*U122,2)</f>
        <v>0</v>
      </c>
      <c r="W122" s="231"/>
      <c r="X122" s="231" t="s">
        <v>576</v>
      </c>
      <c r="Y122" s="231" t="s">
        <v>192</v>
      </c>
      <c r="Z122" s="210"/>
      <c r="AA122" s="210"/>
      <c r="AB122" s="210"/>
      <c r="AC122" s="210"/>
      <c r="AD122" s="210"/>
      <c r="AE122" s="210"/>
      <c r="AF122" s="210"/>
      <c r="AG122" s="210" t="s">
        <v>2111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45" outlineLevel="1">
      <c r="A123" s="242">
        <v>36</v>
      </c>
      <c r="B123" s="243" t="s">
        <v>2320</v>
      </c>
      <c r="C123" s="256" t="s">
        <v>2321</v>
      </c>
      <c r="D123" s="244" t="s">
        <v>320</v>
      </c>
      <c r="E123" s="245">
        <v>12</v>
      </c>
      <c r="F123" s="246"/>
      <c r="G123" s="247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6.1199999999999997E-2</v>
      </c>
      <c r="O123" s="230">
        <f>ROUND(E123*N123,2)</f>
        <v>0.73</v>
      </c>
      <c r="P123" s="230">
        <v>0</v>
      </c>
      <c r="Q123" s="230">
        <f>ROUND(E123*P123,2)</f>
        <v>0</v>
      </c>
      <c r="R123" s="231"/>
      <c r="S123" s="231" t="s">
        <v>2065</v>
      </c>
      <c r="T123" s="231" t="s">
        <v>2066</v>
      </c>
      <c r="U123" s="231">
        <v>0</v>
      </c>
      <c r="V123" s="231">
        <f>ROUND(E123*U123,2)</f>
        <v>0</v>
      </c>
      <c r="W123" s="231"/>
      <c r="X123" s="231" t="s">
        <v>191</v>
      </c>
      <c r="Y123" s="231" t="s">
        <v>192</v>
      </c>
      <c r="Z123" s="210"/>
      <c r="AA123" s="210"/>
      <c r="AB123" s="210"/>
      <c r="AC123" s="210"/>
      <c r="AD123" s="210"/>
      <c r="AE123" s="210"/>
      <c r="AF123" s="210"/>
      <c r="AG123" s="210" t="s">
        <v>2067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2">
      <c r="A124" s="227"/>
      <c r="B124" s="228"/>
      <c r="C124" s="271" t="s">
        <v>2322</v>
      </c>
      <c r="D124" s="264"/>
      <c r="E124" s="265"/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251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>
      <c r="A125" s="227"/>
      <c r="B125" s="228"/>
      <c r="C125" s="271" t="s">
        <v>2323</v>
      </c>
      <c r="D125" s="264"/>
      <c r="E125" s="265">
        <v>12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251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ht="33.75" outlineLevel="1">
      <c r="A126" s="242">
        <v>37</v>
      </c>
      <c r="B126" s="243" t="s">
        <v>2324</v>
      </c>
      <c r="C126" s="256" t="s">
        <v>2325</v>
      </c>
      <c r="D126" s="244" t="s">
        <v>541</v>
      </c>
      <c r="E126" s="245">
        <v>1</v>
      </c>
      <c r="F126" s="246"/>
      <c r="G126" s="247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9.35E-2</v>
      </c>
      <c r="O126" s="230">
        <f>ROUND(E126*N126,2)</f>
        <v>0.09</v>
      </c>
      <c r="P126" s="230">
        <v>0</v>
      </c>
      <c r="Q126" s="230">
        <f>ROUND(E126*P126,2)</f>
        <v>0</v>
      </c>
      <c r="R126" s="231"/>
      <c r="S126" s="231" t="s">
        <v>189</v>
      </c>
      <c r="T126" s="231" t="s">
        <v>190</v>
      </c>
      <c r="U126" s="231">
        <v>0</v>
      </c>
      <c r="V126" s="231">
        <f>ROUND(E126*U126,2)</f>
        <v>0</v>
      </c>
      <c r="W126" s="231"/>
      <c r="X126" s="231" t="s">
        <v>191</v>
      </c>
      <c r="Y126" s="231" t="s">
        <v>192</v>
      </c>
      <c r="Z126" s="210"/>
      <c r="AA126" s="210"/>
      <c r="AB126" s="210"/>
      <c r="AC126" s="210"/>
      <c r="AD126" s="210"/>
      <c r="AE126" s="210"/>
      <c r="AF126" s="210"/>
      <c r="AG126" s="210" t="s">
        <v>2067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2">
      <c r="A127" s="227"/>
      <c r="B127" s="228"/>
      <c r="C127" s="271" t="s">
        <v>2326</v>
      </c>
      <c r="D127" s="264"/>
      <c r="E127" s="265"/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251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>
      <c r="A128" s="227"/>
      <c r="B128" s="228"/>
      <c r="C128" s="271" t="s">
        <v>102</v>
      </c>
      <c r="D128" s="264"/>
      <c r="E128" s="265">
        <v>1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251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ht="22.5" outlineLevel="1">
      <c r="A129" s="242">
        <v>38</v>
      </c>
      <c r="B129" s="243" t="s">
        <v>2173</v>
      </c>
      <c r="C129" s="256" t="s">
        <v>2174</v>
      </c>
      <c r="D129" s="244" t="s">
        <v>541</v>
      </c>
      <c r="E129" s="245">
        <v>1</v>
      </c>
      <c r="F129" s="246"/>
      <c r="G129" s="247">
        <f>ROUND(E129*F129,2)</f>
        <v>0</v>
      </c>
      <c r="H129" s="232"/>
      <c r="I129" s="231">
        <f>ROUND(E129*H129,2)</f>
        <v>0</v>
      </c>
      <c r="J129" s="232"/>
      <c r="K129" s="231">
        <f>ROUND(E129*J129,2)</f>
        <v>0</v>
      </c>
      <c r="L129" s="231">
        <v>21</v>
      </c>
      <c r="M129" s="231">
        <f>G129*(1+L129/100)</f>
        <v>0</v>
      </c>
      <c r="N129" s="230">
        <v>0.21734000000000001</v>
      </c>
      <c r="O129" s="230">
        <f>ROUND(E129*N129,2)</f>
        <v>0.22</v>
      </c>
      <c r="P129" s="230">
        <v>0</v>
      </c>
      <c r="Q129" s="230">
        <f>ROUND(E129*P129,2)</f>
        <v>0</v>
      </c>
      <c r="R129" s="231"/>
      <c r="S129" s="231" t="s">
        <v>2065</v>
      </c>
      <c r="T129" s="231" t="s">
        <v>2066</v>
      </c>
      <c r="U129" s="231">
        <v>0</v>
      </c>
      <c r="V129" s="231">
        <f>ROUND(E129*U129,2)</f>
        <v>0</v>
      </c>
      <c r="W129" s="231"/>
      <c r="X129" s="231" t="s">
        <v>191</v>
      </c>
      <c r="Y129" s="231" t="s">
        <v>192</v>
      </c>
      <c r="Z129" s="210"/>
      <c r="AA129" s="210"/>
      <c r="AB129" s="210"/>
      <c r="AC129" s="210"/>
      <c r="AD129" s="210"/>
      <c r="AE129" s="210"/>
      <c r="AF129" s="210"/>
      <c r="AG129" s="210" t="s">
        <v>2067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2">
      <c r="A130" s="227"/>
      <c r="B130" s="228"/>
      <c r="C130" s="271" t="s">
        <v>2125</v>
      </c>
      <c r="D130" s="264"/>
      <c r="E130" s="265"/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251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>
      <c r="A131" s="227"/>
      <c r="B131" s="228"/>
      <c r="C131" s="271" t="s">
        <v>102</v>
      </c>
      <c r="D131" s="264"/>
      <c r="E131" s="265">
        <v>1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251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2.5" outlineLevel="1">
      <c r="A132" s="248">
        <v>39</v>
      </c>
      <c r="B132" s="249" t="s">
        <v>2327</v>
      </c>
      <c r="C132" s="255" t="s">
        <v>2328</v>
      </c>
      <c r="D132" s="250" t="s">
        <v>541</v>
      </c>
      <c r="E132" s="251">
        <v>1</v>
      </c>
      <c r="F132" s="252"/>
      <c r="G132" s="253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7.1999999999999995E-2</v>
      </c>
      <c r="O132" s="230">
        <f>ROUND(E132*N132,2)</f>
        <v>7.0000000000000007E-2</v>
      </c>
      <c r="P132" s="230">
        <v>0</v>
      </c>
      <c r="Q132" s="230">
        <f>ROUND(E132*P132,2)</f>
        <v>0</v>
      </c>
      <c r="R132" s="231"/>
      <c r="S132" s="231" t="s">
        <v>2065</v>
      </c>
      <c r="T132" s="231" t="s">
        <v>2066</v>
      </c>
      <c r="U132" s="231">
        <v>0</v>
      </c>
      <c r="V132" s="231">
        <f>ROUND(E132*U132,2)</f>
        <v>0</v>
      </c>
      <c r="W132" s="231"/>
      <c r="X132" s="231" t="s">
        <v>576</v>
      </c>
      <c r="Y132" s="231" t="s">
        <v>192</v>
      </c>
      <c r="Z132" s="210"/>
      <c r="AA132" s="210"/>
      <c r="AB132" s="210"/>
      <c r="AC132" s="210"/>
      <c r="AD132" s="210"/>
      <c r="AE132" s="210"/>
      <c r="AF132" s="210"/>
      <c r="AG132" s="210" t="s">
        <v>2111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>
      <c r="A133" s="235" t="s">
        <v>184</v>
      </c>
      <c r="B133" s="236" t="s">
        <v>120</v>
      </c>
      <c r="C133" s="254" t="s">
        <v>121</v>
      </c>
      <c r="D133" s="237"/>
      <c r="E133" s="238"/>
      <c r="F133" s="239"/>
      <c r="G133" s="240">
        <f>SUMIF(AG134:AG136,"&lt;&gt;NOR",G134:G136)</f>
        <v>0</v>
      </c>
      <c r="H133" s="234"/>
      <c r="I133" s="234">
        <f>SUM(I134:I136)</f>
        <v>0</v>
      </c>
      <c r="J133" s="234"/>
      <c r="K133" s="234">
        <f>SUM(K134:K136)</f>
        <v>0</v>
      </c>
      <c r="L133" s="234"/>
      <c r="M133" s="234">
        <f>SUM(M134:M136)</f>
        <v>0</v>
      </c>
      <c r="N133" s="233"/>
      <c r="O133" s="233">
        <f>SUM(O134:O136)</f>
        <v>0.03</v>
      </c>
      <c r="P133" s="233"/>
      <c r="Q133" s="233">
        <f>SUM(Q134:Q136)</f>
        <v>0</v>
      </c>
      <c r="R133" s="234"/>
      <c r="S133" s="234"/>
      <c r="T133" s="234"/>
      <c r="U133" s="234"/>
      <c r="V133" s="234">
        <f>SUM(V134:V136)</f>
        <v>0</v>
      </c>
      <c r="W133" s="234"/>
      <c r="X133" s="234"/>
      <c r="Y133" s="234"/>
      <c r="AG133" t="s">
        <v>185</v>
      </c>
    </row>
    <row r="134" spans="1:60" ht="22.5" outlineLevel="1">
      <c r="A134" s="242">
        <v>40</v>
      </c>
      <c r="B134" s="243" t="s">
        <v>2329</v>
      </c>
      <c r="C134" s="256" t="s">
        <v>2330</v>
      </c>
      <c r="D134" s="244" t="s">
        <v>247</v>
      </c>
      <c r="E134" s="245">
        <v>39.6</v>
      </c>
      <c r="F134" s="246"/>
      <c r="G134" s="247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6.8999999999999997E-4</v>
      </c>
      <c r="O134" s="230">
        <f>ROUND(E134*N134,2)</f>
        <v>0.03</v>
      </c>
      <c r="P134" s="230">
        <v>0</v>
      </c>
      <c r="Q134" s="230">
        <f>ROUND(E134*P134,2)</f>
        <v>0</v>
      </c>
      <c r="R134" s="231"/>
      <c r="S134" s="231" t="s">
        <v>2065</v>
      </c>
      <c r="T134" s="231" t="s">
        <v>2066</v>
      </c>
      <c r="U134" s="231">
        <v>0</v>
      </c>
      <c r="V134" s="231">
        <f>ROUND(E134*U134,2)</f>
        <v>0</v>
      </c>
      <c r="W134" s="231"/>
      <c r="X134" s="231" t="s">
        <v>191</v>
      </c>
      <c r="Y134" s="231" t="s">
        <v>192</v>
      </c>
      <c r="Z134" s="210"/>
      <c r="AA134" s="210"/>
      <c r="AB134" s="210"/>
      <c r="AC134" s="210"/>
      <c r="AD134" s="210"/>
      <c r="AE134" s="210"/>
      <c r="AF134" s="210"/>
      <c r="AG134" s="210" t="s">
        <v>2067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2">
      <c r="A135" s="227"/>
      <c r="B135" s="228"/>
      <c r="C135" s="271" t="s">
        <v>2331</v>
      </c>
      <c r="D135" s="264"/>
      <c r="E135" s="265"/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251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>
      <c r="A136" s="227"/>
      <c r="B136" s="228"/>
      <c r="C136" s="271" t="s">
        <v>2332</v>
      </c>
      <c r="D136" s="264"/>
      <c r="E136" s="265">
        <v>39.6</v>
      </c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251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>
      <c r="A137" s="3"/>
      <c r="B137" s="4"/>
      <c r="C137" s="257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v>15</v>
      </c>
      <c r="AF137">
        <v>21</v>
      </c>
      <c r="AG137" t="s">
        <v>170</v>
      </c>
    </row>
    <row r="138" spans="1:60">
      <c r="A138" s="213"/>
      <c r="B138" s="214" t="s">
        <v>31</v>
      </c>
      <c r="C138" s="258"/>
      <c r="D138" s="215"/>
      <c r="E138" s="216"/>
      <c r="F138" s="216"/>
      <c r="G138" s="241">
        <f>G8+G60+G64+G78+G133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AE138">
        <f>SUMIF(L7:L136,AE137,G7:G136)</f>
        <v>0</v>
      </c>
      <c r="AF138">
        <f>SUMIF(L7:L136,AF137,G7:G136)</f>
        <v>0</v>
      </c>
      <c r="AG138" t="s">
        <v>241</v>
      </c>
    </row>
    <row r="139" spans="1:60">
      <c r="A139" s="3"/>
      <c r="B139" s="4"/>
      <c r="C139" s="257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>
      <c r="A140" s="3"/>
      <c r="B140" s="4"/>
      <c r="C140" s="257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>
      <c r="A141" s="217" t="s">
        <v>242</v>
      </c>
      <c r="B141" s="217"/>
      <c r="C141" s="259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>
      <c r="A142" s="218"/>
      <c r="B142" s="219"/>
      <c r="C142" s="260"/>
      <c r="D142" s="219"/>
      <c r="E142" s="219"/>
      <c r="F142" s="219"/>
      <c r="G142" s="220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AG142" t="s">
        <v>243</v>
      </c>
    </row>
    <row r="143" spans="1:60">
      <c r="A143" s="221"/>
      <c r="B143" s="222"/>
      <c r="C143" s="261"/>
      <c r="D143" s="222"/>
      <c r="E143" s="222"/>
      <c r="F143" s="222"/>
      <c r="G143" s="22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>
      <c r="A144" s="221"/>
      <c r="B144" s="222"/>
      <c r="C144" s="261"/>
      <c r="D144" s="222"/>
      <c r="E144" s="222"/>
      <c r="F144" s="222"/>
      <c r="G144" s="22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>
      <c r="A145" s="221"/>
      <c r="B145" s="222"/>
      <c r="C145" s="261"/>
      <c r="D145" s="222"/>
      <c r="E145" s="222"/>
      <c r="F145" s="222"/>
      <c r="G145" s="22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>
      <c r="A146" s="224"/>
      <c r="B146" s="225"/>
      <c r="C146" s="262"/>
      <c r="D146" s="225"/>
      <c r="E146" s="225"/>
      <c r="F146" s="225"/>
      <c r="G146" s="226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>
      <c r="A147" s="3"/>
      <c r="B147" s="4"/>
      <c r="C147" s="257"/>
      <c r="D147" s="6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>
      <c r="C148" s="263"/>
      <c r="D148" s="10"/>
      <c r="AG148" t="s">
        <v>244</v>
      </c>
    </row>
    <row r="149" spans="1:33">
      <c r="D149" s="10"/>
    </row>
    <row r="150" spans="1:33">
      <c r="D150" s="10"/>
    </row>
    <row r="151" spans="1:33">
      <c r="D151" s="10"/>
    </row>
    <row r="152" spans="1:33">
      <c r="D152" s="10"/>
    </row>
    <row r="153" spans="1:33">
      <c r="D153" s="10"/>
    </row>
    <row r="154" spans="1:33">
      <c r="D154" s="10"/>
    </row>
    <row r="155" spans="1:33">
      <c r="D155" s="10"/>
    </row>
    <row r="156" spans="1:33">
      <c r="D156" s="10"/>
    </row>
    <row r="157" spans="1:33">
      <c r="D157" s="10"/>
    </row>
    <row r="158" spans="1:33">
      <c r="D158" s="10"/>
    </row>
    <row r="159" spans="1:33">
      <c r="D159" s="10"/>
    </row>
    <row r="160" spans="1:33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141:C141"/>
    <mergeCell ref="A142:G146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74</v>
      </c>
      <c r="C4" s="202" t="s">
        <v>75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SUMIF(AG9:AG26,"&lt;&gt;NOR",G9:G26)</f>
        <v>0</v>
      </c>
      <c r="H8" s="234"/>
      <c r="I8" s="234">
        <f>SUM(I9:I26)</f>
        <v>0</v>
      </c>
      <c r="J8" s="234"/>
      <c r="K8" s="234">
        <f>SUM(K9:K26)</f>
        <v>0</v>
      </c>
      <c r="L8" s="234"/>
      <c r="M8" s="234">
        <f>SUM(M9:M26)</f>
        <v>0</v>
      </c>
      <c r="N8" s="233"/>
      <c r="O8" s="233">
        <f>SUM(O9:O26)</f>
        <v>41.25</v>
      </c>
      <c r="P8" s="233"/>
      <c r="Q8" s="233">
        <f>SUM(Q9:Q26)</f>
        <v>0</v>
      </c>
      <c r="R8" s="234"/>
      <c r="S8" s="234"/>
      <c r="T8" s="234"/>
      <c r="U8" s="234"/>
      <c r="V8" s="234">
        <f>SUM(V9:V26)</f>
        <v>1890.4899999999996</v>
      </c>
      <c r="W8" s="234"/>
      <c r="X8" s="234"/>
      <c r="Y8" s="234"/>
      <c r="AG8" t="s">
        <v>185</v>
      </c>
    </row>
    <row r="9" spans="1:60" outlineLevel="1">
      <c r="A9" s="248">
        <v>1</v>
      </c>
      <c r="B9" s="249" t="s">
        <v>311</v>
      </c>
      <c r="C9" s="255" t="s">
        <v>312</v>
      </c>
      <c r="D9" s="250" t="s">
        <v>303</v>
      </c>
      <c r="E9" s="251">
        <v>105.3</v>
      </c>
      <c r="F9" s="252"/>
      <c r="G9" s="253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2.478E-2</v>
      </c>
      <c r="O9" s="230">
        <f>ROUND(E9*N9,2)</f>
        <v>2.61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0.54700000000000004</v>
      </c>
      <c r="V9" s="231">
        <f>ROUND(E9*U9,2)</f>
        <v>57.6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>
      <c r="A10" s="242">
        <v>2</v>
      </c>
      <c r="B10" s="243" t="s">
        <v>344</v>
      </c>
      <c r="C10" s="256" t="s">
        <v>345</v>
      </c>
      <c r="D10" s="244" t="s">
        <v>320</v>
      </c>
      <c r="E10" s="245">
        <v>164.85</v>
      </c>
      <c r="F10" s="246"/>
      <c r="G10" s="247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248</v>
      </c>
      <c r="T10" s="231" t="s">
        <v>249</v>
      </c>
      <c r="U10" s="231">
        <v>1.7629999999999999</v>
      </c>
      <c r="V10" s="231">
        <f>ROUND(E10*U10,2)</f>
        <v>290.63</v>
      </c>
      <c r="W10" s="231"/>
      <c r="X10" s="231" t="s">
        <v>191</v>
      </c>
      <c r="Y10" s="231" t="s">
        <v>192</v>
      </c>
      <c r="Z10" s="210"/>
      <c r="AA10" s="210"/>
      <c r="AB10" s="210"/>
      <c r="AC10" s="210"/>
      <c r="AD10" s="210"/>
      <c r="AE10" s="210"/>
      <c r="AF10" s="210"/>
      <c r="AG10" s="210" t="s">
        <v>193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2">
      <c r="A11" s="227"/>
      <c r="B11" s="228"/>
      <c r="C11" s="271" t="s">
        <v>2333</v>
      </c>
      <c r="D11" s="264"/>
      <c r="E11" s="265">
        <v>164.85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5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>
      <c r="A12" s="242">
        <v>3</v>
      </c>
      <c r="B12" s="243" t="s">
        <v>384</v>
      </c>
      <c r="C12" s="256" t="s">
        <v>385</v>
      </c>
      <c r="D12" s="244" t="s">
        <v>320</v>
      </c>
      <c r="E12" s="245">
        <v>164.85</v>
      </c>
      <c r="F12" s="246"/>
      <c r="G12" s="247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248</v>
      </c>
      <c r="T12" s="231" t="s">
        <v>249</v>
      </c>
      <c r="U12" s="231">
        <v>3.5329999999999999</v>
      </c>
      <c r="V12" s="231">
        <f>ROUND(E12*U12,2)</f>
        <v>582.41999999999996</v>
      </c>
      <c r="W12" s="231"/>
      <c r="X12" s="231" t="s">
        <v>191</v>
      </c>
      <c r="Y12" s="231" t="s">
        <v>192</v>
      </c>
      <c r="Z12" s="210"/>
      <c r="AA12" s="210"/>
      <c r="AB12" s="210"/>
      <c r="AC12" s="210"/>
      <c r="AD12" s="210"/>
      <c r="AE12" s="210"/>
      <c r="AF12" s="210"/>
      <c r="AG12" s="210" t="s">
        <v>193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>
      <c r="A13" s="227"/>
      <c r="B13" s="228"/>
      <c r="C13" s="271" t="s">
        <v>2334</v>
      </c>
      <c r="D13" s="264"/>
      <c r="E13" s="265">
        <v>164.85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251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>
      <c r="A14" s="242">
        <v>4</v>
      </c>
      <c r="B14" s="243" t="s">
        <v>464</v>
      </c>
      <c r="C14" s="256" t="s">
        <v>465</v>
      </c>
      <c r="D14" s="244" t="s">
        <v>320</v>
      </c>
      <c r="E14" s="245">
        <v>329.7</v>
      </c>
      <c r="F14" s="246"/>
      <c r="G14" s="247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248</v>
      </c>
      <c r="T14" s="231" t="s">
        <v>249</v>
      </c>
      <c r="U14" s="231">
        <v>0.66800000000000004</v>
      </c>
      <c r="V14" s="231">
        <f>ROUND(E14*U14,2)</f>
        <v>220.24</v>
      </c>
      <c r="W14" s="231"/>
      <c r="X14" s="231" t="s">
        <v>191</v>
      </c>
      <c r="Y14" s="231" t="s">
        <v>192</v>
      </c>
      <c r="Z14" s="210"/>
      <c r="AA14" s="210"/>
      <c r="AB14" s="210"/>
      <c r="AC14" s="210"/>
      <c r="AD14" s="210"/>
      <c r="AE14" s="210"/>
      <c r="AF14" s="210"/>
      <c r="AG14" s="210" t="s">
        <v>193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>
      <c r="A15" s="227"/>
      <c r="B15" s="228"/>
      <c r="C15" s="271" t="s">
        <v>2334</v>
      </c>
      <c r="D15" s="264"/>
      <c r="E15" s="265">
        <v>164.85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1" t="s">
        <v>2335</v>
      </c>
      <c r="D16" s="264"/>
      <c r="E16" s="265">
        <v>164.85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2">
        <v>5</v>
      </c>
      <c r="B17" s="243" t="s">
        <v>466</v>
      </c>
      <c r="C17" s="256" t="s">
        <v>467</v>
      </c>
      <c r="D17" s="244" t="s">
        <v>320</v>
      </c>
      <c r="E17" s="245">
        <v>329.7</v>
      </c>
      <c r="F17" s="246"/>
      <c r="G17" s="247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248</v>
      </c>
      <c r="T17" s="231" t="s">
        <v>249</v>
      </c>
      <c r="U17" s="231">
        <v>0.59099999999999997</v>
      </c>
      <c r="V17" s="231">
        <f>ROUND(E17*U17,2)</f>
        <v>194.85</v>
      </c>
      <c r="W17" s="231"/>
      <c r="X17" s="231" t="s">
        <v>191</v>
      </c>
      <c r="Y17" s="231" t="s">
        <v>192</v>
      </c>
      <c r="Z17" s="210"/>
      <c r="AA17" s="210"/>
      <c r="AB17" s="210"/>
      <c r="AC17" s="210"/>
      <c r="AD17" s="210"/>
      <c r="AE17" s="210"/>
      <c r="AF17" s="210"/>
      <c r="AG17" s="210" t="s">
        <v>193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>
      <c r="A18" s="227"/>
      <c r="B18" s="228"/>
      <c r="C18" s="271" t="s">
        <v>2336</v>
      </c>
      <c r="D18" s="264"/>
      <c r="E18" s="265">
        <v>329.7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5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>
      <c r="A19" s="242">
        <v>6</v>
      </c>
      <c r="B19" s="243" t="s">
        <v>2337</v>
      </c>
      <c r="C19" s="256" t="s">
        <v>2338</v>
      </c>
      <c r="D19" s="244" t="s">
        <v>320</v>
      </c>
      <c r="E19" s="245">
        <v>164.85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248</v>
      </c>
      <c r="T19" s="231" t="s">
        <v>249</v>
      </c>
      <c r="U19" s="231">
        <v>1.9379999999999999</v>
      </c>
      <c r="V19" s="231">
        <f>ROUND(E19*U19,2)</f>
        <v>319.48</v>
      </c>
      <c r="W19" s="231"/>
      <c r="X19" s="231" t="s">
        <v>191</v>
      </c>
      <c r="Y19" s="231" t="s">
        <v>192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>
      <c r="A20" s="227"/>
      <c r="B20" s="228"/>
      <c r="C20" s="271" t="s">
        <v>2335</v>
      </c>
      <c r="D20" s="264"/>
      <c r="E20" s="265">
        <v>164.85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>
      <c r="A21" s="242">
        <v>7</v>
      </c>
      <c r="B21" s="243" t="s">
        <v>1926</v>
      </c>
      <c r="C21" s="256" t="s">
        <v>1927</v>
      </c>
      <c r="D21" s="244" t="s">
        <v>320</v>
      </c>
      <c r="E21" s="245">
        <v>164.85</v>
      </c>
      <c r="F21" s="246"/>
      <c r="G21" s="247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248</v>
      </c>
      <c r="T21" s="231" t="s">
        <v>249</v>
      </c>
      <c r="U21" s="231">
        <v>1.1499999999999999</v>
      </c>
      <c r="V21" s="231">
        <f>ROUND(E21*U21,2)</f>
        <v>189.58</v>
      </c>
      <c r="W21" s="231"/>
      <c r="X21" s="231" t="s">
        <v>191</v>
      </c>
      <c r="Y21" s="231" t="s">
        <v>192</v>
      </c>
      <c r="Z21" s="210"/>
      <c r="AA21" s="210"/>
      <c r="AB21" s="210"/>
      <c r="AC21" s="210"/>
      <c r="AD21" s="210"/>
      <c r="AE21" s="210"/>
      <c r="AF21" s="210"/>
      <c r="AG21" s="210" t="s">
        <v>193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>
      <c r="A22" s="227"/>
      <c r="B22" s="228"/>
      <c r="C22" s="271" t="s">
        <v>2335</v>
      </c>
      <c r="D22" s="264"/>
      <c r="E22" s="265">
        <v>164.85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>
      <c r="A23" s="242">
        <v>8</v>
      </c>
      <c r="B23" s="243" t="s">
        <v>488</v>
      </c>
      <c r="C23" s="256" t="s">
        <v>489</v>
      </c>
      <c r="D23" s="244" t="s">
        <v>320</v>
      </c>
      <c r="E23" s="245">
        <v>16.58475</v>
      </c>
      <c r="F23" s="246"/>
      <c r="G23" s="247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1.7</v>
      </c>
      <c r="O23" s="230">
        <f>ROUND(E23*N23,2)</f>
        <v>28.19</v>
      </c>
      <c r="P23" s="230">
        <v>0</v>
      </c>
      <c r="Q23" s="230">
        <f>ROUND(E23*P23,2)</f>
        <v>0</v>
      </c>
      <c r="R23" s="231"/>
      <c r="S23" s="231" t="s">
        <v>248</v>
      </c>
      <c r="T23" s="231" t="s">
        <v>249</v>
      </c>
      <c r="U23" s="231">
        <v>1.587</v>
      </c>
      <c r="V23" s="231">
        <f>ROUND(E23*U23,2)</f>
        <v>26.32</v>
      </c>
      <c r="W23" s="231"/>
      <c r="X23" s="231" t="s">
        <v>191</v>
      </c>
      <c r="Y23" s="231" t="s">
        <v>192</v>
      </c>
      <c r="Z23" s="210"/>
      <c r="AA23" s="210"/>
      <c r="AB23" s="210"/>
      <c r="AC23" s="210"/>
      <c r="AD23" s="210"/>
      <c r="AE23" s="210"/>
      <c r="AF23" s="210"/>
      <c r="AG23" s="210" t="s">
        <v>193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>
      <c r="A24" s="227"/>
      <c r="B24" s="228"/>
      <c r="C24" s="271" t="s">
        <v>2339</v>
      </c>
      <c r="D24" s="264"/>
      <c r="E24" s="265">
        <v>16.58475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>
      <c r="A25" s="242">
        <v>9</v>
      </c>
      <c r="B25" s="243" t="s">
        <v>560</v>
      </c>
      <c r="C25" s="256" t="s">
        <v>561</v>
      </c>
      <c r="D25" s="244" t="s">
        <v>320</v>
      </c>
      <c r="E25" s="245">
        <v>5.5282499999999999</v>
      </c>
      <c r="F25" s="246"/>
      <c r="G25" s="247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1.8907700000000001</v>
      </c>
      <c r="O25" s="230">
        <f>ROUND(E25*N25,2)</f>
        <v>10.45</v>
      </c>
      <c r="P25" s="230">
        <v>0</v>
      </c>
      <c r="Q25" s="230">
        <f>ROUND(E25*P25,2)</f>
        <v>0</v>
      </c>
      <c r="R25" s="231"/>
      <c r="S25" s="231" t="s">
        <v>248</v>
      </c>
      <c r="T25" s="231" t="s">
        <v>249</v>
      </c>
      <c r="U25" s="231">
        <v>1.6950000000000001</v>
      </c>
      <c r="V25" s="231">
        <f>ROUND(E25*U25,2)</f>
        <v>9.3699999999999992</v>
      </c>
      <c r="W25" s="231"/>
      <c r="X25" s="231" t="s">
        <v>191</v>
      </c>
      <c r="Y25" s="231" t="s">
        <v>192</v>
      </c>
      <c r="Z25" s="210"/>
      <c r="AA25" s="210"/>
      <c r="AB25" s="210"/>
      <c r="AC25" s="210"/>
      <c r="AD25" s="210"/>
      <c r="AE25" s="210"/>
      <c r="AF25" s="210"/>
      <c r="AG25" s="210" t="s">
        <v>193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>
      <c r="A26" s="227"/>
      <c r="B26" s="228"/>
      <c r="C26" s="271" t="s">
        <v>2340</v>
      </c>
      <c r="D26" s="264"/>
      <c r="E26" s="265">
        <v>5.5282499999999999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>
      <c r="A27" s="235" t="s">
        <v>184</v>
      </c>
      <c r="B27" s="236" t="s">
        <v>118</v>
      </c>
      <c r="C27" s="254" t="s">
        <v>119</v>
      </c>
      <c r="D27" s="237"/>
      <c r="E27" s="238"/>
      <c r="F27" s="239"/>
      <c r="G27" s="240">
        <f>SUMIF(AG28:AG28,"&lt;&gt;NOR",G28:G28)</f>
        <v>0</v>
      </c>
      <c r="H27" s="234"/>
      <c r="I27" s="234">
        <f>SUM(I28:I28)</f>
        <v>0</v>
      </c>
      <c r="J27" s="234"/>
      <c r="K27" s="234">
        <f>SUM(K28:K28)</f>
        <v>0</v>
      </c>
      <c r="L27" s="234"/>
      <c r="M27" s="234">
        <f>SUM(M28:M28)</f>
        <v>0</v>
      </c>
      <c r="N27" s="233"/>
      <c r="O27" s="233">
        <f>SUM(O28:O28)</f>
        <v>0.99</v>
      </c>
      <c r="P27" s="233"/>
      <c r="Q27" s="233">
        <f>SUM(Q28:Q28)</f>
        <v>0</v>
      </c>
      <c r="R27" s="234"/>
      <c r="S27" s="234"/>
      <c r="T27" s="234"/>
      <c r="U27" s="234"/>
      <c r="V27" s="234">
        <f>SUM(V28:V28)</f>
        <v>3.82</v>
      </c>
      <c r="W27" s="234"/>
      <c r="X27" s="234"/>
      <c r="Y27" s="234"/>
      <c r="AG27" t="s">
        <v>185</v>
      </c>
    </row>
    <row r="28" spans="1:60" ht="22.5" outlineLevel="1">
      <c r="A28" s="248">
        <v>10</v>
      </c>
      <c r="B28" s="249" t="s">
        <v>2341</v>
      </c>
      <c r="C28" s="255" t="s">
        <v>2342</v>
      </c>
      <c r="D28" s="250" t="s">
        <v>541</v>
      </c>
      <c r="E28" s="251">
        <v>1</v>
      </c>
      <c r="F28" s="252"/>
      <c r="G28" s="253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0.99129</v>
      </c>
      <c r="O28" s="230">
        <f>ROUND(E28*N28,2)</f>
        <v>0.99</v>
      </c>
      <c r="P28" s="230">
        <v>0</v>
      </c>
      <c r="Q28" s="230">
        <f>ROUND(E28*P28,2)</f>
        <v>0</v>
      </c>
      <c r="R28" s="231"/>
      <c r="S28" s="231" t="s">
        <v>248</v>
      </c>
      <c r="T28" s="231" t="s">
        <v>249</v>
      </c>
      <c r="U28" s="231">
        <v>3.8229000000000002</v>
      </c>
      <c r="V28" s="231">
        <f>ROUND(E28*U28,2)</f>
        <v>3.82</v>
      </c>
      <c r="W28" s="231"/>
      <c r="X28" s="231" t="s">
        <v>191</v>
      </c>
      <c r="Y28" s="231" t="s">
        <v>192</v>
      </c>
      <c r="Z28" s="210"/>
      <c r="AA28" s="210"/>
      <c r="AB28" s="210"/>
      <c r="AC28" s="210"/>
      <c r="AD28" s="210"/>
      <c r="AE28" s="210"/>
      <c r="AF28" s="210"/>
      <c r="AG28" s="210" t="s">
        <v>193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>
      <c r="A29" s="235" t="s">
        <v>184</v>
      </c>
      <c r="B29" s="236" t="s">
        <v>128</v>
      </c>
      <c r="C29" s="254" t="s">
        <v>129</v>
      </c>
      <c r="D29" s="237"/>
      <c r="E29" s="238"/>
      <c r="F29" s="239"/>
      <c r="G29" s="240">
        <f>SUMIF(AG30:AG30,"&lt;&gt;NOR",G30:G30)</f>
        <v>0</v>
      </c>
      <c r="H29" s="234"/>
      <c r="I29" s="234">
        <f>SUM(I30:I30)</f>
        <v>0</v>
      </c>
      <c r="J29" s="234"/>
      <c r="K29" s="234">
        <f>SUM(K30:K30)</f>
        <v>0</v>
      </c>
      <c r="L29" s="234"/>
      <c r="M29" s="234">
        <f>SUM(M30:M30)</f>
        <v>0</v>
      </c>
      <c r="N29" s="233"/>
      <c r="O29" s="233">
        <f>SUM(O30:O30)</f>
        <v>0</v>
      </c>
      <c r="P29" s="233"/>
      <c r="Q29" s="233">
        <f>SUM(Q30:Q30)</f>
        <v>0</v>
      </c>
      <c r="R29" s="234"/>
      <c r="S29" s="234"/>
      <c r="T29" s="234"/>
      <c r="U29" s="234"/>
      <c r="V29" s="234">
        <f>SUM(V30:V30)</f>
        <v>8.94</v>
      </c>
      <c r="W29" s="234"/>
      <c r="X29" s="234"/>
      <c r="Y29" s="234"/>
      <c r="AG29" t="s">
        <v>185</v>
      </c>
    </row>
    <row r="30" spans="1:60" outlineLevel="1">
      <c r="A30" s="248">
        <v>11</v>
      </c>
      <c r="B30" s="249" t="s">
        <v>2343</v>
      </c>
      <c r="C30" s="255" t="s">
        <v>2344</v>
      </c>
      <c r="D30" s="250" t="s">
        <v>471</v>
      </c>
      <c r="E30" s="251">
        <v>42.247349999999997</v>
      </c>
      <c r="F30" s="252"/>
      <c r="G30" s="253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248</v>
      </c>
      <c r="T30" s="231" t="s">
        <v>249</v>
      </c>
      <c r="U30" s="231">
        <v>0.21149999999999999</v>
      </c>
      <c r="V30" s="231">
        <f>ROUND(E30*U30,2)</f>
        <v>8.94</v>
      </c>
      <c r="W30" s="231"/>
      <c r="X30" s="231" t="s">
        <v>983</v>
      </c>
      <c r="Y30" s="231" t="s">
        <v>192</v>
      </c>
      <c r="Z30" s="210"/>
      <c r="AA30" s="210"/>
      <c r="AB30" s="210"/>
      <c r="AC30" s="210"/>
      <c r="AD30" s="210"/>
      <c r="AE30" s="210"/>
      <c r="AF30" s="210"/>
      <c r="AG30" s="210" t="s">
        <v>984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>
      <c r="A31" s="235" t="s">
        <v>184</v>
      </c>
      <c r="B31" s="236" t="s">
        <v>144</v>
      </c>
      <c r="C31" s="254" t="s">
        <v>107</v>
      </c>
      <c r="D31" s="237"/>
      <c r="E31" s="238"/>
      <c r="F31" s="239"/>
      <c r="G31" s="240">
        <f>SUMIF(AG32:AG32,"&lt;&gt;NOR",G32:G32)</f>
        <v>0</v>
      </c>
      <c r="H31" s="234"/>
      <c r="I31" s="234">
        <f>SUM(I32:I32)</f>
        <v>0</v>
      </c>
      <c r="J31" s="234"/>
      <c r="K31" s="234">
        <f>SUM(K32:K32)</f>
        <v>0</v>
      </c>
      <c r="L31" s="234"/>
      <c r="M31" s="234">
        <f>SUM(M32:M32)</f>
        <v>0</v>
      </c>
      <c r="N31" s="233"/>
      <c r="O31" s="233">
        <f>SUM(O32:O32)</f>
        <v>0</v>
      </c>
      <c r="P31" s="233"/>
      <c r="Q31" s="233">
        <f>SUM(Q32:Q32)</f>
        <v>0</v>
      </c>
      <c r="R31" s="234"/>
      <c r="S31" s="234"/>
      <c r="T31" s="234"/>
      <c r="U31" s="234"/>
      <c r="V31" s="234">
        <f>SUM(V32:V32)</f>
        <v>0</v>
      </c>
      <c r="W31" s="234"/>
      <c r="X31" s="234"/>
      <c r="Y31" s="234"/>
      <c r="AG31" t="s">
        <v>185</v>
      </c>
    </row>
    <row r="32" spans="1:60" ht="22.5" outlineLevel="1">
      <c r="A32" s="248">
        <v>12</v>
      </c>
      <c r="B32" s="249" t="s">
        <v>2345</v>
      </c>
      <c r="C32" s="255" t="s">
        <v>2346</v>
      </c>
      <c r="D32" s="250" t="s">
        <v>303</v>
      </c>
      <c r="E32" s="251">
        <v>105.3</v>
      </c>
      <c r="F32" s="252"/>
      <c r="G32" s="253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248</v>
      </c>
      <c r="T32" s="231" t="s">
        <v>249</v>
      </c>
      <c r="U32" s="231">
        <v>0</v>
      </c>
      <c r="V32" s="231">
        <f>ROUND(E32*U32,2)</f>
        <v>0</v>
      </c>
      <c r="W32" s="231"/>
      <c r="X32" s="231" t="s">
        <v>191</v>
      </c>
      <c r="Y32" s="231" t="s">
        <v>192</v>
      </c>
      <c r="Z32" s="210"/>
      <c r="AA32" s="210"/>
      <c r="AB32" s="210"/>
      <c r="AC32" s="210"/>
      <c r="AD32" s="210"/>
      <c r="AE32" s="210"/>
      <c r="AF32" s="210"/>
      <c r="AG32" s="210" t="s">
        <v>193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>
      <c r="A33" s="235" t="s">
        <v>184</v>
      </c>
      <c r="B33" s="236" t="s">
        <v>145</v>
      </c>
      <c r="C33" s="254" t="s">
        <v>146</v>
      </c>
      <c r="D33" s="237"/>
      <c r="E33" s="238"/>
      <c r="F33" s="239"/>
      <c r="G33" s="240">
        <f>SUMIF(AG34:AG49,"&lt;&gt;NOR",G34:G49)</f>
        <v>0</v>
      </c>
      <c r="H33" s="234"/>
      <c r="I33" s="234">
        <f>SUM(I34:I49)</f>
        <v>0</v>
      </c>
      <c r="J33" s="234"/>
      <c r="K33" s="234">
        <f>SUM(K34:K49)</f>
        <v>0</v>
      </c>
      <c r="L33" s="234"/>
      <c r="M33" s="234">
        <f>SUM(M34:M49)</f>
        <v>0</v>
      </c>
      <c r="N33" s="233"/>
      <c r="O33" s="233">
        <f>SUM(O34:O49)</f>
        <v>0.39</v>
      </c>
      <c r="P33" s="233"/>
      <c r="Q33" s="233">
        <f>SUM(Q34:Q49)</f>
        <v>0</v>
      </c>
      <c r="R33" s="234"/>
      <c r="S33" s="234"/>
      <c r="T33" s="234"/>
      <c r="U33" s="234"/>
      <c r="V33" s="234">
        <f>SUM(V34:V49)</f>
        <v>61.600000000000009</v>
      </c>
      <c r="W33" s="234"/>
      <c r="X33" s="234"/>
      <c r="Y33" s="234"/>
      <c r="AG33" t="s">
        <v>185</v>
      </c>
    </row>
    <row r="34" spans="1:60" outlineLevel="1">
      <c r="A34" s="242">
        <v>13</v>
      </c>
      <c r="B34" s="243" t="s">
        <v>1024</v>
      </c>
      <c r="C34" s="256" t="s">
        <v>1025</v>
      </c>
      <c r="D34" s="244" t="s">
        <v>303</v>
      </c>
      <c r="E34" s="245">
        <v>315.89999999999998</v>
      </c>
      <c r="F34" s="246"/>
      <c r="G34" s="247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248</v>
      </c>
      <c r="T34" s="231" t="s">
        <v>249</v>
      </c>
      <c r="U34" s="231">
        <v>0.17499999999999999</v>
      </c>
      <c r="V34" s="231">
        <f>ROUND(E34*U34,2)</f>
        <v>55.28</v>
      </c>
      <c r="W34" s="231"/>
      <c r="X34" s="231" t="s">
        <v>191</v>
      </c>
      <c r="Y34" s="231" t="s">
        <v>192</v>
      </c>
      <c r="Z34" s="210"/>
      <c r="AA34" s="210"/>
      <c r="AB34" s="210"/>
      <c r="AC34" s="210"/>
      <c r="AD34" s="210"/>
      <c r="AE34" s="210"/>
      <c r="AF34" s="210"/>
      <c r="AG34" s="210" t="s">
        <v>193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>
      <c r="A35" s="227"/>
      <c r="B35" s="228"/>
      <c r="C35" s="271" t="s">
        <v>2347</v>
      </c>
      <c r="D35" s="264"/>
      <c r="E35" s="265">
        <v>105.3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>
      <c r="A36" s="227"/>
      <c r="B36" s="228"/>
      <c r="C36" s="271" t="s">
        <v>2348</v>
      </c>
      <c r="D36" s="264"/>
      <c r="E36" s="265">
        <v>210.6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2">
        <v>14</v>
      </c>
      <c r="B37" s="243" t="s">
        <v>1032</v>
      </c>
      <c r="C37" s="256" t="s">
        <v>1033</v>
      </c>
      <c r="D37" s="244" t="s">
        <v>541</v>
      </c>
      <c r="E37" s="245">
        <v>6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248</v>
      </c>
      <c r="T37" s="231" t="s">
        <v>249</v>
      </c>
      <c r="U37" s="231">
        <v>0.14000000000000001</v>
      </c>
      <c r="V37" s="231">
        <f>ROUND(E37*U37,2)</f>
        <v>0.84</v>
      </c>
      <c r="W37" s="231"/>
      <c r="X37" s="231" t="s">
        <v>191</v>
      </c>
      <c r="Y37" s="231" t="s">
        <v>192</v>
      </c>
      <c r="Z37" s="210"/>
      <c r="AA37" s="210"/>
      <c r="AB37" s="210"/>
      <c r="AC37" s="210"/>
      <c r="AD37" s="210"/>
      <c r="AE37" s="210"/>
      <c r="AF37" s="210"/>
      <c r="AG37" s="210" t="s">
        <v>193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1" t="s">
        <v>2349</v>
      </c>
      <c r="D38" s="264"/>
      <c r="E38" s="265">
        <v>2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>
      <c r="A39" s="227"/>
      <c r="B39" s="228"/>
      <c r="C39" s="271" t="s">
        <v>2350</v>
      </c>
      <c r="D39" s="264"/>
      <c r="E39" s="265">
        <v>4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>
      <c r="A40" s="242">
        <v>15</v>
      </c>
      <c r="B40" s="243" t="s">
        <v>1039</v>
      </c>
      <c r="C40" s="256" t="s">
        <v>1040</v>
      </c>
      <c r="D40" s="244" t="s">
        <v>303</v>
      </c>
      <c r="E40" s="245">
        <v>210.6</v>
      </c>
      <c r="F40" s="246"/>
      <c r="G40" s="247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6.0000000000000002E-5</v>
      </c>
      <c r="O40" s="230">
        <f>ROUND(E40*N40,2)</f>
        <v>0.01</v>
      </c>
      <c r="P40" s="230">
        <v>0</v>
      </c>
      <c r="Q40" s="230">
        <f>ROUND(E40*P40,2)</f>
        <v>0</v>
      </c>
      <c r="R40" s="231"/>
      <c r="S40" s="231" t="s">
        <v>248</v>
      </c>
      <c r="T40" s="231" t="s">
        <v>249</v>
      </c>
      <c r="U40" s="231">
        <v>2.5999999999999999E-2</v>
      </c>
      <c r="V40" s="231">
        <f>ROUND(E40*U40,2)</f>
        <v>5.48</v>
      </c>
      <c r="W40" s="231"/>
      <c r="X40" s="231" t="s">
        <v>191</v>
      </c>
      <c r="Y40" s="231" t="s">
        <v>192</v>
      </c>
      <c r="Z40" s="210"/>
      <c r="AA40" s="210"/>
      <c r="AB40" s="210"/>
      <c r="AC40" s="210"/>
      <c r="AD40" s="210"/>
      <c r="AE40" s="210"/>
      <c r="AF40" s="210"/>
      <c r="AG40" s="210" t="s">
        <v>193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>
      <c r="A41" s="227"/>
      <c r="B41" s="228"/>
      <c r="C41" s="271" t="s">
        <v>2347</v>
      </c>
      <c r="D41" s="264"/>
      <c r="E41" s="265">
        <v>105.3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>
      <c r="A42" s="227"/>
      <c r="B42" s="228"/>
      <c r="C42" s="271" t="s">
        <v>2351</v>
      </c>
      <c r="D42" s="264"/>
      <c r="E42" s="265">
        <v>105.3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42">
        <v>16</v>
      </c>
      <c r="B43" s="243" t="s">
        <v>1044</v>
      </c>
      <c r="C43" s="256" t="s">
        <v>1045</v>
      </c>
      <c r="D43" s="244" t="s">
        <v>541</v>
      </c>
      <c r="E43" s="245">
        <v>6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1E-3</v>
      </c>
      <c r="O43" s="230">
        <f>ROUND(E43*N43,2)</f>
        <v>0.01</v>
      </c>
      <c r="P43" s="230">
        <v>0</v>
      </c>
      <c r="Q43" s="230">
        <f>ROUND(E43*P43,2)</f>
        <v>0</v>
      </c>
      <c r="R43" s="231" t="s">
        <v>575</v>
      </c>
      <c r="S43" s="231" t="s">
        <v>248</v>
      </c>
      <c r="T43" s="231" t="s">
        <v>249</v>
      </c>
      <c r="U43" s="231">
        <v>0</v>
      </c>
      <c r="V43" s="231">
        <f>ROUND(E43*U43,2)</f>
        <v>0</v>
      </c>
      <c r="W43" s="231"/>
      <c r="X43" s="231" t="s">
        <v>576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577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2352</v>
      </c>
      <c r="D44" s="264"/>
      <c r="E44" s="265">
        <v>6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5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1">
      <c r="A45" s="242">
        <v>17</v>
      </c>
      <c r="B45" s="243" t="s">
        <v>2353</v>
      </c>
      <c r="C45" s="256" t="s">
        <v>2354</v>
      </c>
      <c r="D45" s="244" t="s">
        <v>303</v>
      </c>
      <c r="E45" s="245">
        <v>221.13</v>
      </c>
      <c r="F45" s="246"/>
      <c r="G45" s="247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6.8999999999999997E-4</v>
      </c>
      <c r="O45" s="230">
        <f>ROUND(E45*N45,2)</f>
        <v>0.15</v>
      </c>
      <c r="P45" s="230">
        <v>0</v>
      </c>
      <c r="Q45" s="230">
        <f>ROUND(E45*P45,2)</f>
        <v>0</v>
      </c>
      <c r="R45" s="231" t="s">
        <v>575</v>
      </c>
      <c r="S45" s="231" t="s">
        <v>248</v>
      </c>
      <c r="T45" s="231" t="s">
        <v>249</v>
      </c>
      <c r="U45" s="231">
        <v>0</v>
      </c>
      <c r="V45" s="231">
        <f>ROUND(E45*U45,2)</f>
        <v>0</v>
      </c>
      <c r="W45" s="231"/>
      <c r="X45" s="231" t="s">
        <v>576</v>
      </c>
      <c r="Y45" s="231" t="s">
        <v>192</v>
      </c>
      <c r="Z45" s="210"/>
      <c r="AA45" s="210"/>
      <c r="AB45" s="210"/>
      <c r="AC45" s="210"/>
      <c r="AD45" s="210"/>
      <c r="AE45" s="210"/>
      <c r="AF45" s="210"/>
      <c r="AG45" s="210" t="s">
        <v>577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>
      <c r="A46" s="227"/>
      <c r="B46" s="228"/>
      <c r="C46" s="271" t="s">
        <v>2355</v>
      </c>
      <c r="D46" s="264"/>
      <c r="E46" s="265">
        <v>221.13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>
      <c r="A47" s="242">
        <v>18</v>
      </c>
      <c r="B47" s="243" t="s">
        <v>1047</v>
      </c>
      <c r="C47" s="256" t="s">
        <v>1048</v>
      </c>
      <c r="D47" s="244" t="s">
        <v>541</v>
      </c>
      <c r="E47" s="245">
        <v>110.565</v>
      </c>
      <c r="F47" s="246"/>
      <c r="G47" s="247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1.9E-3</v>
      </c>
      <c r="O47" s="230">
        <f>ROUND(E47*N47,2)</f>
        <v>0.21</v>
      </c>
      <c r="P47" s="230">
        <v>0</v>
      </c>
      <c r="Q47" s="230">
        <f>ROUND(E47*P47,2)</f>
        <v>0</v>
      </c>
      <c r="R47" s="231" t="s">
        <v>575</v>
      </c>
      <c r="S47" s="231" t="s">
        <v>248</v>
      </c>
      <c r="T47" s="231" t="s">
        <v>249</v>
      </c>
      <c r="U47" s="231">
        <v>0</v>
      </c>
      <c r="V47" s="231">
        <f>ROUND(E47*U47,2)</f>
        <v>0</v>
      </c>
      <c r="W47" s="231"/>
      <c r="X47" s="231" t="s">
        <v>576</v>
      </c>
      <c r="Y47" s="231" t="s">
        <v>192</v>
      </c>
      <c r="Z47" s="210"/>
      <c r="AA47" s="210"/>
      <c r="AB47" s="210"/>
      <c r="AC47" s="210"/>
      <c r="AD47" s="210"/>
      <c r="AE47" s="210"/>
      <c r="AF47" s="210"/>
      <c r="AG47" s="210" t="s">
        <v>577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>
      <c r="A48" s="227"/>
      <c r="B48" s="228"/>
      <c r="C48" s="271" t="s">
        <v>2356</v>
      </c>
      <c r="D48" s="264"/>
      <c r="E48" s="265">
        <v>110.565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>
      <c r="A49" s="248">
        <v>19</v>
      </c>
      <c r="B49" s="249" t="s">
        <v>1050</v>
      </c>
      <c r="C49" s="255" t="s">
        <v>1051</v>
      </c>
      <c r="D49" s="250" t="s">
        <v>541</v>
      </c>
      <c r="E49" s="251">
        <v>8</v>
      </c>
      <c r="F49" s="252"/>
      <c r="G49" s="253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8.8000000000000003E-4</v>
      </c>
      <c r="O49" s="230">
        <f>ROUND(E49*N49,2)</f>
        <v>0.01</v>
      </c>
      <c r="P49" s="230">
        <v>0</v>
      </c>
      <c r="Q49" s="230">
        <f>ROUND(E49*P49,2)</f>
        <v>0</v>
      </c>
      <c r="R49" s="231" t="s">
        <v>575</v>
      </c>
      <c r="S49" s="231" t="s">
        <v>248</v>
      </c>
      <c r="T49" s="231" t="s">
        <v>249</v>
      </c>
      <c r="U49" s="231">
        <v>0</v>
      </c>
      <c r="V49" s="231">
        <f>ROUND(E49*U49,2)</f>
        <v>0</v>
      </c>
      <c r="W49" s="231"/>
      <c r="X49" s="231" t="s">
        <v>576</v>
      </c>
      <c r="Y49" s="231" t="s">
        <v>192</v>
      </c>
      <c r="Z49" s="210"/>
      <c r="AA49" s="210"/>
      <c r="AB49" s="210"/>
      <c r="AC49" s="210"/>
      <c r="AD49" s="210"/>
      <c r="AE49" s="210"/>
      <c r="AF49" s="210"/>
      <c r="AG49" s="210" t="s">
        <v>577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>
      <c r="A50" s="235" t="s">
        <v>184</v>
      </c>
      <c r="B50" s="236" t="s">
        <v>152</v>
      </c>
      <c r="C50" s="254" t="s">
        <v>29</v>
      </c>
      <c r="D50" s="237"/>
      <c r="E50" s="238"/>
      <c r="F50" s="239"/>
      <c r="G50" s="240">
        <f>SUMIF(AG51:AG51,"&lt;&gt;NOR",G51:G51)</f>
        <v>0</v>
      </c>
      <c r="H50" s="234"/>
      <c r="I50" s="234">
        <f>SUM(I51:I51)</f>
        <v>0</v>
      </c>
      <c r="J50" s="234"/>
      <c r="K50" s="234">
        <f>SUM(K51:K51)</f>
        <v>0</v>
      </c>
      <c r="L50" s="234"/>
      <c r="M50" s="234">
        <f>SUM(M51:M51)</f>
        <v>0</v>
      </c>
      <c r="N50" s="233"/>
      <c r="O50" s="233">
        <f>SUM(O51:O51)</f>
        <v>0</v>
      </c>
      <c r="P50" s="233"/>
      <c r="Q50" s="233">
        <f>SUM(Q51:Q51)</f>
        <v>0</v>
      </c>
      <c r="R50" s="234"/>
      <c r="S50" s="234"/>
      <c r="T50" s="234"/>
      <c r="U50" s="234"/>
      <c r="V50" s="234">
        <f>SUM(V51:V51)</f>
        <v>0</v>
      </c>
      <c r="W50" s="234"/>
      <c r="X50" s="234"/>
      <c r="Y50" s="234"/>
      <c r="AG50" t="s">
        <v>185</v>
      </c>
    </row>
    <row r="51" spans="1:60" ht="22.5" outlineLevel="1">
      <c r="A51" s="242">
        <v>20</v>
      </c>
      <c r="B51" s="243" t="s">
        <v>186</v>
      </c>
      <c r="C51" s="256" t="s">
        <v>2357</v>
      </c>
      <c r="D51" s="244" t="s">
        <v>188</v>
      </c>
      <c r="E51" s="245">
        <v>1</v>
      </c>
      <c r="F51" s="246"/>
      <c r="G51" s="247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248</v>
      </c>
      <c r="T51" s="231" t="s">
        <v>190</v>
      </c>
      <c r="U51" s="231">
        <v>0</v>
      </c>
      <c r="V51" s="231">
        <f>ROUND(E51*U51,2)</f>
        <v>0</v>
      </c>
      <c r="W51" s="231"/>
      <c r="X51" s="231" t="s">
        <v>2358</v>
      </c>
      <c r="Y51" s="231" t="s">
        <v>192</v>
      </c>
      <c r="Z51" s="210"/>
      <c r="AA51" s="210"/>
      <c r="AB51" s="210"/>
      <c r="AC51" s="210"/>
      <c r="AD51" s="210"/>
      <c r="AE51" s="210"/>
      <c r="AF51" s="210"/>
      <c r="AG51" s="210" t="s">
        <v>2359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>
      <c r="A52" s="3"/>
      <c r="B52" s="4"/>
      <c r="C52" s="257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15</v>
      </c>
      <c r="AF52">
        <v>21</v>
      </c>
      <c r="AG52" t="s">
        <v>170</v>
      </c>
    </row>
    <row r="53" spans="1:60">
      <c r="A53" s="213"/>
      <c r="B53" s="214" t="s">
        <v>31</v>
      </c>
      <c r="C53" s="258"/>
      <c r="D53" s="215"/>
      <c r="E53" s="216"/>
      <c r="F53" s="216"/>
      <c r="G53" s="241">
        <f>G8+G27+G29+G31+G33+G50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241</v>
      </c>
    </row>
    <row r="54" spans="1:60">
      <c r="A54" s="3"/>
      <c r="B54" s="4"/>
      <c r="C54" s="257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60">
      <c r="A55" s="3"/>
      <c r="B55" s="4"/>
      <c r="C55" s="257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60">
      <c r="A56" s="217" t="s">
        <v>242</v>
      </c>
      <c r="B56" s="217"/>
      <c r="C56" s="259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>
      <c r="A57" s="218"/>
      <c r="B57" s="219"/>
      <c r="C57" s="260"/>
      <c r="D57" s="219"/>
      <c r="E57" s="219"/>
      <c r="F57" s="219"/>
      <c r="G57" s="220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G57" t="s">
        <v>243</v>
      </c>
    </row>
    <row r="58" spans="1:60">
      <c r="A58" s="221"/>
      <c r="B58" s="222"/>
      <c r="C58" s="261"/>
      <c r="D58" s="222"/>
      <c r="E58" s="222"/>
      <c r="F58" s="222"/>
      <c r="G58" s="22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>
      <c r="A59" s="221"/>
      <c r="B59" s="222"/>
      <c r="C59" s="261"/>
      <c r="D59" s="222"/>
      <c r="E59" s="222"/>
      <c r="F59" s="222"/>
      <c r="G59" s="22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>
      <c r="A60" s="221"/>
      <c r="B60" s="222"/>
      <c r="C60" s="261"/>
      <c r="D60" s="222"/>
      <c r="E60" s="222"/>
      <c r="F60" s="222"/>
      <c r="G60" s="22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>
      <c r="A61" s="224"/>
      <c r="B61" s="225"/>
      <c r="C61" s="262"/>
      <c r="D61" s="225"/>
      <c r="E61" s="225"/>
      <c r="F61" s="225"/>
      <c r="G61" s="226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>
      <c r="A62" s="3"/>
      <c r="B62" s="4"/>
      <c r="C62" s="257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>
      <c r="C63" s="263"/>
      <c r="D63" s="10"/>
      <c r="AG63" t="s">
        <v>244</v>
      </c>
    </row>
    <row r="64" spans="1:60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56:C56"/>
    <mergeCell ref="A57:G6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76</v>
      </c>
      <c r="C4" s="202" t="s">
        <v>77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SUMIF(AG9:AG257,"&lt;&gt;NOR",G9:G257)</f>
        <v>0</v>
      </c>
      <c r="H8" s="234"/>
      <c r="I8" s="234">
        <f>SUM(I9:I257)</f>
        <v>0</v>
      </c>
      <c r="J8" s="234"/>
      <c r="K8" s="234">
        <f>SUM(K9:K257)</f>
        <v>0</v>
      </c>
      <c r="L8" s="234"/>
      <c r="M8" s="234">
        <f>SUM(M9:M257)</f>
        <v>0</v>
      </c>
      <c r="N8" s="233"/>
      <c r="O8" s="233">
        <f>SUM(O9:O257)</f>
        <v>139.78</v>
      </c>
      <c r="P8" s="233"/>
      <c r="Q8" s="233">
        <f>SUM(Q9:Q257)</f>
        <v>0</v>
      </c>
      <c r="R8" s="234"/>
      <c r="S8" s="234"/>
      <c r="T8" s="234"/>
      <c r="U8" s="234"/>
      <c r="V8" s="234">
        <f>SUM(V9:V257)</f>
        <v>1859.0000000000002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252</v>
      </c>
      <c r="C9" s="256" t="s">
        <v>253</v>
      </c>
      <c r="D9" s="244" t="s">
        <v>247</v>
      </c>
      <c r="E9" s="245">
        <v>386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0.17199999999999999</v>
      </c>
      <c r="V9" s="231">
        <f>ROUND(E9*U9,2)</f>
        <v>66.39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2360</v>
      </c>
      <c r="D10" s="264"/>
      <c r="E10" s="265">
        <v>386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255</v>
      </c>
      <c r="C11" s="256" t="s">
        <v>256</v>
      </c>
      <c r="D11" s="244" t="s">
        <v>247</v>
      </c>
      <c r="E11" s="245">
        <v>386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5.0000000000000002E-5</v>
      </c>
      <c r="O11" s="230">
        <f>ROUND(E11*N11,2)</f>
        <v>0.02</v>
      </c>
      <c r="P11" s="230">
        <v>0</v>
      </c>
      <c r="Q11" s="230">
        <f>ROUND(E11*P11,2)</f>
        <v>0</v>
      </c>
      <c r="R11" s="231"/>
      <c r="S11" s="231" t="s">
        <v>248</v>
      </c>
      <c r="T11" s="231" t="s">
        <v>249</v>
      </c>
      <c r="U11" s="231">
        <v>0.03</v>
      </c>
      <c r="V11" s="231">
        <f>ROUND(E11*U11,2)</f>
        <v>11.58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2361</v>
      </c>
      <c r="D12" s="264"/>
      <c r="E12" s="265">
        <v>386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5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2362</v>
      </c>
      <c r="C13" s="256" t="s">
        <v>2363</v>
      </c>
      <c r="D13" s="244" t="s">
        <v>541</v>
      </c>
      <c r="E13" s="245">
        <v>18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2.99E-3</v>
      </c>
      <c r="O13" s="230">
        <f>ROUND(E13*N13,2)</f>
        <v>0.05</v>
      </c>
      <c r="P13" s="230">
        <v>0</v>
      </c>
      <c r="Q13" s="230">
        <f>ROUND(E13*P13,2)</f>
        <v>0</v>
      </c>
      <c r="R13" s="231"/>
      <c r="S13" s="231" t="s">
        <v>248</v>
      </c>
      <c r="T13" s="231" t="s">
        <v>249</v>
      </c>
      <c r="U13" s="231">
        <v>1.7</v>
      </c>
      <c r="V13" s="231">
        <f>ROUND(E13*U13,2)</f>
        <v>30.6</v>
      </c>
      <c r="W13" s="231"/>
      <c r="X13" s="231" t="s">
        <v>191</v>
      </c>
      <c r="Y13" s="231" t="s">
        <v>192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2">
      <c r="A14" s="227"/>
      <c r="B14" s="228"/>
      <c r="C14" s="271" t="s">
        <v>2364</v>
      </c>
      <c r="D14" s="264"/>
      <c r="E14" s="265">
        <v>6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3">
      <c r="A15" s="227"/>
      <c r="B15" s="228"/>
      <c r="C15" s="271" t="s">
        <v>2365</v>
      </c>
      <c r="D15" s="264"/>
      <c r="E15" s="265">
        <v>9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3">
      <c r="A16" s="227"/>
      <c r="B16" s="228"/>
      <c r="C16" s="271" t="s">
        <v>2366</v>
      </c>
      <c r="D16" s="264"/>
      <c r="E16" s="265">
        <v>3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2">
        <v>4</v>
      </c>
      <c r="B17" s="243" t="s">
        <v>2367</v>
      </c>
      <c r="C17" s="256" t="s">
        <v>2368</v>
      </c>
      <c r="D17" s="244" t="s">
        <v>541</v>
      </c>
      <c r="E17" s="245">
        <v>6</v>
      </c>
      <c r="F17" s="246"/>
      <c r="G17" s="247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248</v>
      </c>
      <c r="T17" s="231" t="s">
        <v>249</v>
      </c>
      <c r="U17" s="231">
        <v>0.49</v>
      </c>
      <c r="V17" s="231">
        <f>ROUND(E17*U17,2)</f>
        <v>2.94</v>
      </c>
      <c r="W17" s="231"/>
      <c r="X17" s="231" t="s">
        <v>191</v>
      </c>
      <c r="Y17" s="231" t="s">
        <v>192</v>
      </c>
      <c r="Z17" s="210"/>
      <c r="AA17" s="210"/>
      <c r="AB17" s="210"/>
      <c r="AC17" s="210"/>
      <c r="AD17" s="210"/>
      <c r="AE17" s="210"/>
      <c r="AF17" s="210"/>
      <c r="AG17" s="210" t="s">
        <v>193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2">
      <c r="A18" s="227"/>
      <c r="B18" s="228"/>
      <c r="C18" s="271" t="s">
        <v>2364</v>
      </c>
      <c r="D18" s="264"/>
      <c r="E18" s="265">
        <v>6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>
      <c r="A19" s="242">
        <v>5</v>
      </c>
      <c r="B19" s="243" t="s">
        <v>2369</v>
      </c>
      <c r="C19" s="256" t="s">
        <v>2370</v>
      </c>
      <c r="D19" s="244" t="s">
        <v>541</v>
      </c>
      <c r="E19" s="245">
        <v>9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248</v>
      </c>
      <c r="T19" s="231" t="s">
        <v>249</v>
      </c>
      <c r="U19" s="231">
        <v>0.88</v>
      </c>
      <c r="V19" s="231">
        <f>ROUND(E19*U19,2)</f>
        <v>7.92</v>
      </c>
      <c r="W19" s="231"/>
      <c r="X19" s="231" t="s">
        <v>191</v>
      </c>
      <c r="Y19" s="231" t="s">
        <v>192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2">
      <c r="A20" s="227"/>
      <c r="B20" s="228"/>
      <c r="C20" s="271" t="s">
        <v>2365</v>
      </c>
      <c r="D20" s="264"/>
      <c r="E20" s="265">
        <v>9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>
      <c r="A21" s="242">
        <v>6</v>
      </c>
      <c r="B21" s="243" t="s">
        <v>2371</v>
      </c>
      <c r="C21" s="256" t="s">
        <v>2372</v>
      </c>
      <c r="D21" s="244" t="s">
        <v>541</v>
      </c>
      <c r="E21" s="245">
        <v>3</v>
      </c>
      <c r="F21" s="246"/>
      <c r="G21" s="247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248</v>
      </c>
      <c r="T21" s="231" t="s">
        <v>249</v>
      </c>
      <c r="U21" s="231">
        <v>0.28000000000000003</v>
      </c>
      <c r="V21" s="231">
        <f>ROUND(E21*U21,2)</f>
        <v>0.84</v>
      </c>
      <c r="W21" s="231"/>
      <c r="X21" s="231" t="s">
        <v>191</v>
      </c>
      <c r="Y21" s="231" t="s">
        <v>192</v>
      </c>
      <c r="Z21" s="210"/>
      <c r="AA21" s="210"/>
      <c r="AB21" s="210"/>
      <c r="AC21" s="210"/>
      <c r="AD21" s="210"/>
      <c r="AE21" s="210"/>
      <c r="AF21" s="210"/>
      <c r="AG21" s="210" t="s">
        <v>193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2">
      <c r="A22" s="227"/>
      <c r="B22" s="228"/>
      <c r="C22" s="271" t="s">
        <v>2366</v>
      </c>
      <c r="D22" s="264"/>
      <c r="E22" s="265">
        <v>3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>
      <c r="A23" s="242">
        <v>7</v>
      </c>
      <c r="B23" s="243" t="s">
        <v>2373</v>
      </c>
      <c r="C23" s="256" t="s">
        <v>2374</v>
      </c>
      <c r="D23" s="244" t="s">
        <v>541</v>
      </c>
      <c r="E23" s="245">
        <v>9</v>
      </c>
      <c r="F23" s="246"/>
      <c r="G23" s="247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5.0000000000000002E-5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248</v>
      </c>
      <c r="T23" s="231" t="s">
        <v>249</v>
      </c>
      <c r="U23" s="231">
        <v>0.65900000000000003</v>
      </c>
      <c r="V23" s="231">
        <f>ROUND(E23*U23,2)</f>
        <v>5.93</v>
      </c>
      <c r="W23" s="231"/>
      <c r="X23" s="231" t="s">
        <v>191</v>
      </c>
      <c r="Y23" s="231" t="s">
        <v>192</v>
      </c>
      <c r="Z23" s="210"/>
      <c r="AA23" s="210"/>
      <c r="AB23" s="210"/>
      <c r="AC23" s="210"/>
      <c r="AD23" s="210"/>
      <c r="AE23" s="210"/>
      <c r="AF23" s="210"/>
      <c r="AG23" s="210" t="s">
        <v>193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2">
      <c r="A24" s="227"/>
      <c r="B24" s="228"/>
      <c r="C24" s="271" t="s">
        <v>2364</v>
      </c>
      <c r="D24" s="264"/>
      <c r="E24" s="265">
        <v>6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3">
      <c r="A25" s="227"/>
      <c r="B25" s="228"/>
      <c r="C25" s="271" t="s">
        <v>2366</v>
      </c>
      <c r="D25" s="264"/>
      <c r="E25" s="265">
        <v>3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>
      <c r="A26" s="242">
        <v>8</v>
      </c>
      <c r="B26" s="243" t="s">
        <v>2375</v>
      </c>
      <c r="C26" s="256" t="s">
        <v>2376</v>
      </c>
      <c r="D26" s="244" t="s">
        <v>541</v>
      </c>
      <c r="E26" s="245">
        <v>9</v>
      </c>
      <c r="F26" s="246"/>
      <c r="G26" s="247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5.0000000000000002E-5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248</v>
      </c>
      <c r="T26" s="231" t="s">
        <v>249</v>
      </c>
      <c r="U26" s="231">
        <v>1.655</v>
      </c>
      <c r="V26" s="231">
        <f>ROUND(E26*U26,2)</f>
        <v>14.9</v>
      </c>
      <c r="W26" s="231"/>
      <c r="X26" s="231" t="s">
        <v>191</v>
      </c>
      <c r="Y26" s="231" t="s">
        <v>192</v>
      </c>
      <c r="Z26" s="210"/>
      <c r="AA26" s="210"/>
      <c r="AB26" s="210"/>
      <c r="AC26" s="210"/>
      <c r="AD26" s="210"/>
      <c r="AE26" s="210"/>
      <c r="AF26" s="210"/>
      <c r="AG26" s="210" t="s">
        <v>193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2">
      <c r="A27" s="227"/>
      <c r="B27" s="228"/>
      <c r="C27" s="271" t="s">
        <v>2365</v>
      </c>
      <c r="D27" s="264"/>
      <c r="E27" s="265">
        <v>9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>
      <c r="A28" s="242">
        <v>9</v>
      </c>
      <c r="B28" s="243" t="s">
        <v>454</v>
      </c>
      <c r="C28" s="256" t="s">
        <v>455</v>
      </c>
      <c r="D28" s="244" t="s">
        <v>320</v>
      </c>
      <c r="E28" s="245">
        <v>70.44</v>
      </c>
      <c r="F28" s="246"/>
      <c r="G28" s="247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248</v>
      </c>
      <c r="T28" s="231" t="s">
        <v>249</v>
      </c>
      <c r="U28" s="231">
        <v>1.0999999999999999E-2</v>
      </c>
      <c r="V28" s="231">
        <f>ROUND(E28*U28,2)</f>
        <v>0.77</v>
      </c>
      <c r="W28" s="231"/>
      <c r="X28" s="231" t="s">
        <v>191</v>
      </c>
      <c r="Y28" s="231" t="s">
        <v>192</v>
      </c>
      <c r="Z28" s="210"/>
      <c r="AA28" s="210"/>
      <c r="AB28" s="210"/>
      <c r="AC28" s="210"/>
      <c r="AD28" s="210"/>
      <c r="AE28" s="210"/>
      <c r="AF28" s="210"/>
      <c r="AG28" s="210" t="s">
        <v>193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>
      <c r="A29" s="227"/>
      <c r="B29" s="228"/>
      <c r="C29" s="271" t="s">
        <v>2377</v>
      </c>
      <c r="D29" s="264"/>
      <c r="E29" s="265">
        <v>9.84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>
      <c r="A30" s="227"/>
      <c r="B30" s="228"/>
      <c r="C30" s="271" t="s">
        <v>2378</v>
      </c>
      <c r="D30" s="264"/>
      <c r="E30" s="265">
        <v>54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>
      <c r="A31" s="227"/>
      <c r="B31" s="228"/>
      <c r="C31" s="271" t="s">
        <v>2379</v>
      </c>
      <c r="D31" s="264"/>
      <c r="E31" s="265">
        <v>6.6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>
      <c r="A32" s="242">
        <v>10</v>
      </c>
      <c r="B32" s="243" t="s">
        <v>459</v>
      </c>
      <c r="C32" s="256" t="s">
        <v>460</v>
      </c>
      <c r="D32" s="244" t="s">
        <v>320</v>
      </c>
      <c r="E32" s="245">
        <v>704.4</v>
      </c>
      <c r="F32" s="246"/>
      <c r="G32" s="247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248</v>
      </c>
      <c r="T32" s="231" t="s">
        <v>249</v>
      </c>
      <c r="U32" s="231">
        <v>0</v>
      </c>
      <c r="V32" s="231">
        <f>ROUND(E32*U32,2)</f>
        <v>0</v>
      </c>
      <c r="W32" s="231"/>
      <c r="X32" s="231" t="s">
        <v>191</v>
      </c>
      <c r="Y32" s="231" t="s">
        <v>192</v>
      </c>
      <c r="Z32" s="210"/>
      <c r="AA32" s="210"/>
      <c r="AB32" s="210"/>
      <c r="AC32" s="210"/>
      <c r="AD32" s="210"/>
      <c r="AE32" s="210"/>
      <c r="AF32" s="210"/>
      <c r="AG32" s="210" t="s">
        <v>193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>
      <c r="A33" s="227"/>
      <c r="B33" s="228"/>
      <c r="C33" s="272" t="s">
        <v>391</v>
      </c>
      <c r="D33" s="266"/>
      <c r="E33" s="267"/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>
      <c r="A34" s="227"/>
      <c r="B34" s="228"/>
      <c r="C34" s="273" t="s">
        <v>2380</v>
      </c>
      <c r="D34" s="266"/>
      <c r="E34" s="267">
        <v>9.84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2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>
      <c r="A35" s="227"/>
      <c r="B35" s="228"/>
      <c r="C35" s="273" t="s">
        <v>2381</v>
      </c>
      <c r="D35" s="266"/>
      <c r="E35" s="267">
        <v>54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>
        <v>2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>
      <c r="A36" s="227"/>
      <c r="B36" s="228"/>
      <c r="C36" s="273" t="s">
        <v>2382</v>
      </c>
      <c r="D36" s="266"/>
      <c r="E36" s="267">
        <v>6.6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2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>
      <c r="A37" s="227"/>
      <c r="B37" s="228"/>
      <c r="C37" s="274" t="s">
        <v>399</v>
      </c>
      <c r="D37" s="268"/>
      <c r="E37" s="269">
        <v>70.44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>
        <v>3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>
      <c r="A38" s="227"/>
      <c r="B38" s="228"/>
      <c r="C38" s="272" t="s">
        <v>400</v>
      </c>
      <c r="D38" s="266"/>
      <c r="E38" s="267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>
      <c r="A39" s="227"/>
      <c r="B39" s="228"/>
      <c r="C39" s="271" t="s">
        <v>2383</v>
      </c>
      <c r="D39" s="264"/>
      <c r="E39" s="265">
        <v>704.4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>
      <c r="A40" s="242">
        <v>11</v>
      </c>
      <c r="B40" s="243" t="s">
        <v>464</v>
      </c>
      <c r="C40" s="256" t="s">
        <v>465</v>
      </c>
      <c r="D40" s="244" t="s">
        <v>320</v>
      </c>
      <c r="E40" s="245">
        <v>70.44</v>
      </c>
      <c r="F40" s="246"/>
      <c r="G40" s="247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248</v>
      </c>
      <c r="T40" s="231" t="s">
        <v>249</v>
      </c>
      <c r="U40" s="231">
        <v>0.66800000000000004</v>
      </c>
      <c r="V40" s="231">
        <f>ROUND(E40*U40,2)</f>
        <v>47.05</v>
      </c>
      <c r="W40" s="231"/>
      <c r="X40" s="231" t="s">
        <v>191</v>
      </c>
      <c r="Y40" s="231" t="s">
        <v>192</v>
      </c>
      <c r="Z40" s="210"/>
      <c r="AA40" s="210"/>
      <c r="AB40" s="210"/>
      <c r="AC40" s="210"/>
      <c r="AD40" s="210"/>
      <c r="AE40" s="210"/>
      <c r="AF40" s="210"/>
      <c r="AG40" s="210" t="s">
        <v>193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>
      <c r="A41" s="227"/>
      <c r="B41" s="228"/>
      <c r="C41" s="271" t="s">
        <v>2377</v>
      </c>
      <c r="D41" s="264"/>
      <c r="E41" s="265">
        <v>9.84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>
      <c r="A42" s="227"/>
      <c r="B42" s="228"/>
      <c r="C42" s="271" t="s">
        <v>2378</v>
      </c>
      <c r="D42" s="264"/>
      <c r="E42" s="265">
        <v>54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>
      <c r="A43" s="227"/>
      <c r="B43" s="228"/>
      <c r="C43" s="271" t="s">
        <v>2379</v>
      </c>
      <c r="D43" s="264"/>
      <c r="E43" s="265">
        <v>6.6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251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>
      <c r="A44" s="242">
        <v>12</v>
      </c>
      <c r="B44" s="243" t="s">
        <v>466</v>
      </c>
      <c r="C44" s="256" t="s">
        <v>467</v>
      </c>
      <c r="D44" s="244" t="s">
        <v>320</v>
      </c>
      <c r="E44" s="245">
        <v>281.76</v>
      </c>
      <c r="F44" s="246"/>
      <c r="G44" s="247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248</v>
      </c>
      <c r="T44" s="231" t="s">
        <v>249</v>
      </c>
      <c r="U44" s="231">
        <v>0.59099999999999997</v>
      </c>
      <c r="V44" s="231">
        <f>ROUND(E44*U44,2)</f>
        <v>166.52</v>
      </c>
      <c r="W44" s="231"/>
      <c r="X44" s="231" t="s">
        <v>191</v>
      </c>
      <c r="Y44" s="231" t="s">
        <v>192</v>
      </c>
      <c r="Z44" s="210"/>
      <c r="AA44" s="210"/>
      <c r="AB44" s="210"/>
      <c r="AC44" s="210"/>
      <c r="AD44" s="210"/>
      <c r="AE44" s="210"/>
      <c r="AF44" s="210"/>
      <c r="AG44" s="210" t="s">
        <v>193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2">
      <c r="A45" s="227"/>
      <c r="B45" s="228"/>
      <c r="C45" s="272" t="s">
        <v>391</v>
      </c>
      <c r="D45" s="266"/>
      <c r="E45" s="267"/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>
      <c r="A46" s="227"/>
      <c r="B46" s="228"/>
      <c r="C46" s="273" t="s">
        <v>2380</v>
      </c>
      <c r="D46" s="266"/>
      <c r="E46" s="267">
        <v>9.84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2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>
      <c r="A47" s="227"/>
      <c r="B47" s="228"/>
      <c r="C47" s="273" t="s">
        <v>2381</v>
      </c>
      <c r="D47" s="266"/>
      <c r="E47" s="267">
        <v>54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2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>
      <c r="A48" s="227"/>
      <c r="B48" s="228"/>
      <c r="C48" s="273" t="s">
        <v>2382</v>
      </c>
      <c r="D48" s="266"/>
      <c r="E48" s="267">
        <v>6.6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2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>
      <c r="A49" s="227"/>
      <c r="B49" s="228"/>
      <c r="C49" s="274" t="s">
        <v>399</v>
      </c>
      <c r="D49" s="268"/>
      <c r="E49" s="269">
        <v>70.44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>
        <v>3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>
      <c r="A50" s="227"/>
      <c r="B50" s="228"/>
      <c r="C50" s="272" t="s">
        <v>400</v>
      </c>
      <c r="D50" s="266"/>
      <c r="E50" s="267"/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>
      <c r="A51" s="227"/>
      <c r="B51" s="228"/>
      <c r="C51" s="271" t="s">
        <v>2384</v>
      </c>
      <c r="D51" s="264"/>
      <c r="E51" s="265">
        <v>281.76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>
      <c r="A52" s="242">
        <v>13</v>
      </c>
      <c r="B52" s="243" t="s">
        <v>2385</v>
      </c>
      <c r="C52" s="256" t="s">
        <v>2386</v>
      </c>
      <c r="D52" s="244" t="s">
        <v>541</v>
      </c>
      <c r="E52" s="245">
        <v>6</v>
      </c>
      <c r="F52" s="246"/>
      <c r="G52" s="247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248</v>
      </c>
      <c r="T52" s="231" t="s">
        <v>249</v>
      </c>
      <c r="U52" s="231">
        <v>4.4999999999999998E-2</v>
      </c>
      <c r="V52" s="231">
        <f>ROUND(E52*U52,2)</f>
        <v>0.27</v>
      </c>
      <c r="W52" s="231"/>
      <c r="X52" s="231" t="s">
        <v>191</v>
      </c>
      <c r="Y52" s="231" t="s">
        <v>192</v>
      </c>
      <c r="Z52" s="210"/>
      <c r="AA52" s="210"/>
      <c r="AB52" s="210"/>
      <c r="AC52" s="210"/>
      <c r="AD52" s="210"/>
      <c r="AE52" s="210"/>
      <c r="AF52" s="210"/>
      <c r="AG52" s="210" t="s">
        <v>193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>
      <c r="A53" s="227"/>
      <c r="B53" s="228"/>
      <c r="C53" s="271" t="s">
        <v>2387</v>
      </c>
      <c r="D53" s="264"/>
      <c r="E53" s="265">
        <v>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251</v>
      </c>
      <c r="AH53" s="210">
        <v>5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>
      <c r="A54" s="242">
        <v>14</v>
      </c>
      <c r="B54" s="243" t="s">
        <v>2388</v>
      </c>
      <c r="C54" s="256" t="s">
        <v>2389</v>
      </c>
      <c r="D54" s="244" t="s">
        <v>541</v>
      </c>
      <c r="E54" s="245">
        <v>9</v>
      </c>
      <c r="F54" s="246"/>
      <c r="G54" s="247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248</v>
      </c>
      <c r="T54" s="231" t="s">
        <v>249</v>
      </c>
      <c r="U54" s="231">
        <v>0.245</v>
      </c>
      <c r="V54" s="231">
        <f>ROUND(E54*U54,2)</f>
        <v>2.21</v>
      </c>
      <c r="W54" s="231"/>
      <c r="X54" s="231" t="s">
        <v>191</v>
      </c>
      <c r="Y54" s="231" t="s">
        <v>192</v>
      </c>
      <c r="Z54" s="210"/>
      <c r="AA54" s="210"/>
      <c r="AB54" s="210"/>
      <c r="AC54" s="210"/>
      <c r="AD54" s="210"/>
      <c r="AE54" s="210"/>
      <c r="AF54" s="210"/>
      <c r="AG54" s="210" t="s">
        <v>193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>
      <c r="A55" s="227"/>
      <c r="B55" s="228"/>
      <c r="C55" s="271" t="s">
        <v>2390</v>
      </c>
      <c r="D55" s="264"/>
      <c r="E55" s="265">
        <v>9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>
        <v>5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>
      <c r="A56" s="242">
        <v>15</v>
      </c>
      <c r="B56" s="243" t="s">
        <v>2391</v>
      </c>
      <c r="C56" s="256" t="s">
        <v>2392</v>
      </c>
      <c r="D56" s="244" t="s">
        <v>541</v>
      </c>
      <c r="E56" s="245">
        <v>3</v>
      </c>
      <c r="F56" s="246"/>
      <c r="G56" s="247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248</v>
      </c>
      <c r="T56" s="231" t="s">
        <v>249</v>
      </c>
      <c r="U56" s="231">
        <v>5.6000000000000001E-2</v>
      </c>
      <c r="V56" s="231">
        <f>ROUND(E56*U56,2)</f>
        <v>0.17</v>
      </c>
      <c r="W56" s="231"/>
      <c r="X56" s="231" t="s">
        <v>191</v>
      </c>
      <c r="Y56" s="231" t="s">
        <v>192</v>
      </c>
      <c r="Z56" s="210"/>
      <c r="AA56" s="210"/>
      <c r="AB56" s="210"/>
      <c r="AC56" s="210"/>
      <c r="AD56" s="210"/>
      <c r="AE56" s="210"/>
      <c r="AF56" s="210"/>
      <c r="AG56" s="210" t="s">
        <v>193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>
      <c r="A57" s="227"/>
      <c r="B57" s="228"/>
      <c r="C57" s="271" t="s">
        <v>2393</v>
      </c>
      <c r="D57" s="264"/>
      <c r="E57" s="265">
        <v>3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>
        <v>5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>
      <c r="A58" s="242">
        <v>16</v>
      </c>
      <c r="B58" s="243" t="s">
        <v>2394</v>
      </c>
      <c r="C58" s="256" t="s">
        <v>2395</v>
      </c>
      <c r="D58" s="244" t="s">
        <v>541</v>
      </c>
      <c r="E58" s="245">
        <v>6</v>
      </c>
      <c r="F58" s="246"/>
      <c r="G58" s="247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248</v>
      </c>
      <c r="T58" s="231" t="s">
        <v>249</v>
      </c>
      <c r="U58" s="231">
        <v>0.56999999999999995</v>
      </c>
      <c r="V58" s="231">
        <f>ROUND(E58*U58,2)</f>
        <v>3.42</v>
      </c>
      <c r="W58" s="231"/>
      <c r="X58" s="231" t="s">
        <v>191</v>
      </c>
      <c r="Y58" s="231" t="s">
        <v>192</v>
      </c>
      <c r="Z58" s="210"/>
      <c r="AA58" s="210"/>
      <c r="AB58" s="210"/>
      <c r="AC58" s="210"/>
      <c r="AD58" s="210"/>
      <c r="AE58" s="210"/>
      <c r="AF58" s="210"/>
      <c r="AG58" s="210" t="s">
        <v>193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>
      <c r="A59" s="227"/>
      <c r="B59" s="228"/>
      <c r="C59" s="271" t="s">
        <v>2387</v>
      </c>
      <c r="D59" s="264"/>
      <c r="E59" s="265">
        <v>6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5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>
      <c r="A60" s="242">
        <v>17</v>
      </c>
      <c r="B60" s="243" t="s">
        <v>2396</v>
      </c>
      <c r="C60" s="256" t="s">
        <v>2397</v>
      </c>
      <c r="D60" s="244" t="s">
        <v>541</v>
      </c>
      <c r="E60" s="245">
        <v>9</v>
      </c>
      <c r="F60" s="246"/>
      <c r="G60" s="247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248</v>
      </c>
      <c r="T60" s="231" t="s">
        <v>249</v>
      </c>
      <c r="U60" s="231">
        <v>0.96</v>
      </c>
      <c r="V60" s="231">
        <f>ROUND(E60*U60,2)</f>
        <v>8.64</v>
      </c>
      <c r="W60" s="231"/>
      <c r="X60" s="231" t="s">
        <v>191</v>
      </c>
      <c r="Y60" s="231" t="s">
        <v>192</v>
      </c>
      <c r="Z60" s="210"/>
      <c r="AA60" s="210"/>
      <c r="AB60" s="210"/>
      <c r="AC60" s="210"/>
      <c r="AD60" s="210"/>
      <c r="AE60" s="210"/>
      <c r="AF60" s="210"/>
      <c r="AG60" s="210" t="s">
        <v>193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>
      <c r="A61" s="227"/>
      <c r="B61" s="228"/>
      <c r="C61" s="271" t="s">
        <v>2390</v>
      </c>
      <c r="D61" s="264"/>
      <c r="E61" s="265">
        <v>9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5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>
      <c r="A62" s="242">
        <v>18</v>
      </c>
      <c r="B62" s="243" t="s">
        <v>2398</v>
      </c>
      <c r="C62" s="256" t="s">
        <v>2399</v>
      </c>
      <c r="D62" s="244" t="s">
        <v>541</v>
      </c>
      <c r="E62" s="245">
        <v>3</v>
      </c>
      <c r="F62" s="246"/>
      <c r="G62" s="247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248</v>
      </c>
      <c r="T62" s="231" t="s">
        <v>249</v>
      </c>
      <c r="U62" s="231">
        <v>0.52200000000000002</v>
      </c>
      <c r="V62" s="231">
        <f>ROUND(E62*U62,2)</f>
        <v>1.57</v>
      </c>
      <c r="W62" s="231"/>
      <c r="X62" s="231" t="s">
        <v>191</v>
      </c>
      <c r="Y62" s="231" t="s">
        <v>192</v>
      </c>
      <c r="Z62" s="210"/>
      <c r="AA62" s="210"/>
      <c r="AB62" s="210"/>
      <c r="AC62" s="210"/>
      <c r="AD62" s="210"/>
      <c r="AE62" s="210"/>
      <c r="AF62" s="210"/>
      <c r="AG62" s="210" t="s">
        <v>193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>
      <c r="A63" s="227"/>
      <c r="B63" s="228"/>
      <c r="C63" s="271" t="s">
        <v>2393</v>
      </c>
      <c r="D63" s="264"/>
      <c r="E63" s="265">
        <v>3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>
      <c r="A64" s="242">
        <v>19</v>
      </c>
      <c r="B64" s="243" t="s">
        <v>2400</v>
      </c>
      <c r="C64" s="256" t="s">
        <v>2401</v>
      </c>
      <c r="D64" s="244" t="s">
        <v>541</v>
      </c>
      <c r="E64" s="245">
        <v>9</v>
      </c>
      <c r="F64" s="246"/>
      <c r="G64" s="247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248</v>
      </c>
      <c r="T64" s="231" t="s">
        <v>249</v>
      </c>
      <c r="U64" s="231">
        <v>6.6000000000000003E-2</v>
      </c>
      <c r="V64" s="231">
        <f>ROUND(E64*U64,2)</f>
        <v>0.59</v>
      </c>
      <c r="W64" s="231"/>
      <c r="X64" s="231" t="s">
        <v>191</v>
      </c>
      <c r="Y64" s="231" t="s">
        <v>192</v>
      </c>
      <c r="Z64" s="210"/>
      <c r="AA64" s="210"/>
      <c r="AB64" s="210"/>
      <c r="AC64" s="210"/>
      <c r="AD64" s="210"/>
      <c r="AE64" s="210"/>
      <c r="AF64" s="210"/>
      <c r="AG64" s="210" t="s">
        <v>193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>
      <c r="A65" s="227"/>
      <c r="B65" s="228"/>
      <c r="C65" s="271" t="s">
        <v>2402</v>
      </c>
      <c r="D65" s="264"/>
      <c r="E65" s="265">
        <v>9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>
      <c r="A66" s="242">
        <v>20</v>
      </c>
      <c r="B66" s="243" t="s">
        <v>2403</v>
      </c>
      <c r="C66" s="256" t="s">
        <v>2404</v>
      </c>
      <c r="D66" s="244" t="s">
        <v>541</v>
      </c>
      <c r="E66" s="245">
        <v>9</v>
      </c>
      <c r="F66" s="246"/>
      <c r="G66" s="247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248</v>
      </c>
      <c r="T66" s="231" t="s">
        <v>249</v>
      </c>
      <c r="U66" s="231">
        <v>0.30299999999999999</v>
      </c>
      <c r="V66" s="231">
        <f>ROUND(E66*U66,2)</f>
        <v>2.73</v>
      </c>
      <c r="W66" s="231"/>
      <c r="X66" s="231" t="s">
        <v>191</v>
      </c>
      <c r="Y66" s="231" t="s">
        <v>192</v>
      </c>
      <c r="Z66" s="210"/>
      <c r="AA66" s="210"/>
      <c r="AB66" s="210"/>
      <c r="AC66" s="210"/>
      <c r="AD66" s="210"/>
      <c r="AE66" s="210"/>
      <c r="AF66" s="210"/>
      <c r="AG66" s="210" t="s">
        <v>193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>
      <c r="A67" s="227"/>
      <c r="B67" s="228"/>
      <c r="C67" s="271" t="s">
        <v>2405</v>
      </c>
      <c r="D67" s="264"/>
      <c r="E67" s="265">
        <v>9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>
      <c r="A68" s="242">
        <v>21</v>
      </c>
      <c r="B68" s="243" t="s">
        <v>2406</v>
      </c>
      <c r="C68" s="256" t="s">
        <v>2407</v>
      </c>
      <c r="D68" s="244" t="s">
        <v>541</v>
      </c>
      <c r="E68" s="245">
        <v>18</v>
      </c>
      <c r="F68" s="246"/>
      <c r="G68" s="247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248</v>
      </c>
      <c r="T68" s="231" t="s">
        <v>249</v>
      </c>
      <c r="U68" s="231">
        <v>0</v>
      </c>
      <c r="V68" s="231">
        <f>ROUND(E68*U68,2)</f>
        <v>0</v>
      </c>
      <c r="W68" s="231"/>
      <c r="X68" s="231" t="s">
        <v>191</v>
      </c>
      <c r="Y68" s="231" t="s">
        <v>192</v>
      </c>
      <c r="Z68" s="210"/>
      <c r="AA68" s="210"/>
      <c r="AB68" s="210"/>
      <c r="AC68" s="210"/>
      <c r="AD68" s="210"/>
      <c r="AE68" s="210"/>
      <c r="AF68" s="210"/>
      <c r="AG68" s="210" t="s">
        <v>193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2">
      <c r="A69" s="227"/>
      <c r="B69" s="228"/>
      <c r="C69" s="271" t="s">
        <v>2408</v>
      </c>
      <c r="D69" s="264"/>
      <c r="E69" s="265">
        <v>18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>
      <c r="A70" s="242">
        <v>22</v>
      </c>
      <c r="B70" s="243" t="s">
        <v>2409</v>
      </c>
      <c r="C70" s="256" t="s">
        <v>2410</v>
      </c>
      <c r="D70" s="244" t="s">
        <v>541</v>
      </c>
      <c r="E70" s="245">
        <v>27</v>
      </c>
      <c r="F70" s="246"/>
      <c r="G70" s="247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248</v>
      </c>
      <c r="T70" s="231" t="s">
        <v>249</v>
      </c>
      <c r="U70" s="231">
        <v>0</v>
      </c>
      <c r="V70" s="231">
        <f>ROUND(E70*U70,2)</f>
        <v>0</v>
      </c>
      <c r="W70" s="231"/>
      <c r="X70" s="231" t="s">
        <v>191</v>
      </c>
      <c r="Y70" s="231" t="s">
        <v>192</v>
      </c>
      <c r="Z70" s="210"/>
      <c r="AA70" s="210"/>
      <c r="AB70" s="210"/>
      <c r="AC70" s="210"/>
      <c r="AD70" s="210"/>
      <c r="AE70" s="210"/>
      <c r="AF70" s="210"/>
      <c r="AG70" s="210" t="s">
        <v>193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2.5" outlineLevel="2">
      <c r="A71" s="227"/>
      <c r="B71" s="228"/>
      <c r="C71" s="271" t="s">
        <v>2411</v>
      </c>
      <c r="D71" s="264"/>
      <c r="E71" s="265">
        <v>27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>
      <c r="A72" s="242">
        <v>23</v>
      </c>
      <c r="B72" s="243" t="s">
        <v>2412</v>
      </c>
      <c r="C72" s="256" t="s">
        <v>2413</v>
      </c>
      <c r="D72" s="244" t="s">
        <v>541</v>
      </c>
      <c r="E72" s="245">
        <v>9</v>
      </c>
      <c r="F72" s="246"/>
      <c r="G72" s="247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248</v>
      </c>
      <c r="T72" s="231" t="s">
        <v>249</v>
      </c>
      <c r="U72" s="231">
        <v>0</v>
      </c>
      <c r="V72" s="231">
        <f>ROUND(E72*U72,2)</f>
        <v>0</v>
      </c>
      <c r="W72" s="231"/>
      <c r="X72" s="231" t="s">
        <v>191</v>
      </c>
      <c r="Y72" s="231" t="s">
        <v>192</v>
      </c>
      <c r="Z72" s="210"/>
      <c r="AA72" s="210"/>
      <c r="AB72" s="210"/>
      <c r="AC72" s="210"/>
      <c r="AD72" s="210"/>
      <c r="AE72" s="210"/>
      <c r="AF72" s="210"/>
      <c r="AG72" s="210" t="s">
        <v>193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2">
      <c r="A73" s="227"/>
      <c r="B73" s="228"/>
      <c r="C73" s="271" t="s">
        <v>2414</v>
      </c>
      <c r="D73" s="264"/>
      <c r="E73" s="265">
        <v>9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>
      <c r="A74" s="242">
        <v>24</v>
      </c>
      <c r="B74" s="243" t="s">
        <v>2415</v>
      </c>
      <c r="C74" s="256" t="s">
        <v>2416</v>
      </c>
      <c r="D74" s="244" t="s">
        <v>541</v>
      </c>
      <c r="E74" s="245">
        <v>18</v>
      </c>
      <c r="F74" s="246"/>
      <c r="G74" s="247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248</v>
      </c>
      <c r="T74" s="231" t="s">
        <v>249</v>
      </c>
      <c r="U74" s="231">
        <v>0</v>
      </c>
      <c r="V74" s="231">
        <f>ROUND(E74*U74,2)</f>
        <v>0</v>
      </c>
      <c r="W74" s="231"/>
      <c r="X74" s="231" t="s">
        <v>191</v>
      </c>
      <c r="Y74" s="231" t="s">
        <v>192</v>
      </c>
      <c r="Z74" s="210"/>
      <c r="AA74" s="210"/>
      <c r="AB74" s="210"/>
      <c r="AC74" s="210"/>
      <c r="AD74" s="210"/>
      <c r="AE74" s="210"/>
      <c r="AF74" s="210"/>
      <c r="AG74" s="210" t="s">
        <v>193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>
      <c r="A75" s="227"/>
      <c r="B75" s="228"/>
      <c r="C75" s="271" t="s">
        <v>2417</v>
      </c>
      <c r="D75" s="264"/>
      <c r="E75" s="265">
        <v>18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5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>
      <c r="A76" s="242">
        <v>25</v>
      </c>
      <c r="B76" s="243" t="s">
        <v>2418</v>
      </c>
      <c r="C76" s="256" t="s">
        <v>2419</v>
      </c>
      <c r="D76" s="244" t="s">
        <v>541</v>
      </c>
      <c r="E76" s="245">
        <v>27</v>
      </c>
      <c r="F76" s="246"/>
      <c r="G76" s="247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0</v>
      </c>
      <c r="O76" s="230">
        <f>ROUND(E76*N76,2)</f>
        <v>0</v>
      </c>
      <c r="P76" s="230">
        <v>0</v>
      </c>
      <c r="Q76" s="230">
        <f>ROUND(E76*P76,2)</f>
        <v>0</v>
      </c>
      <c r="R76" s="231"/>
      <c r="S76" s="231" t="s">
        <v>248</v>
      </c>
      <c r="T76" s="231" t="s">
        <v>249</v>
      </c>
      <c r="U76" s="231">
        <v>0</v>
      </c>
      <c r="V76" s="231">
        <f>ROUND(E76*U76,2)</f>
        <v>0</v>
      </c>
      <c r="W76" s="231"/>
      <c r="X76" s="231" t="s">
        <v>191</v>
      </c>
      <c r="Y76" s="231" t="s">
        <v>192</v>
      </c>
      <c r="Z76" s="210"/>
      <c r="AA76" s="210"/>
      <c r="AB76" s="210"/>
      <c r="AC76" s="210"/>
      <c r="AD76" s="210"/>
      <c r="AE76" s="210"/>
      <c r="AF76" s="210"/>
      <c r="AG76" s="210" t="s">
        <v>193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>
      <c r="A77" s="227"/>
      <c r="B77" s="228"/>
      <c r="C77" s="271" t="s">
        <v>2420</v>
      </c>
      <c r="D77" s="264"/>
      <c r="E77" s="265">
        <v>27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>
        <v>5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>
      <c r="A78" s="242">
        <v>26</v>
      </c>
      <c r="B78" s="243" t="s">
        <v>2421</v>
      </c>
      <c r="C78" s="256" t="s">
        <v>2422</v>
      </c>
      <c r="D78" s="244" t="s">
        <v>541</v>
      </c>
      <c r="E78" s="245">
        <v>9</v>
      </c>
      <c r="F78" s="246"/>
      <c r="G78" s="247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248</v>
      </c>
      <c r="T78" s="231" t="s">
        <v>249</v>
      </c>
      <c r="U78" s="231">
        <v>0</v>
      </c>
      <c r="V78" s="231">
        <f>ROUND(E78*U78,2)</f>
        <v>0</v>
      </c>
      <c r="W78" s="231"/>
      <c r="X78" s="231" t="s">
        <v>191</v>
      </c>
      <c r="Y78" s="231" t="s">
        <v>192</v>
      </c>
      <c r="Z78" s="210"/>
      <c r="AA78" s="210"/>
      <c r="AB78" s="210"/>
      <c r="AC78" s="210"/>
      <c r="AD78" s="210"/>
      <c r="AE78" s="210"/>
      <c r="AF78" s="210"/>
      <c r="AG78" s="210" t="s">
        <v>193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>
      <c r="A79" s="227"/>
      <c r="B79" s="228"/>
      <c r="C79" s="271" t="s">
        <v>2423</v>
      </c>
      <c r="D79" s="264"/>
      <c r="E79" s="265">
        <v>9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>
        <v>5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>
      <c r="A80" s="242">
        <v>27</v>
      </c>
      <c r="B80" s="243" t="s">
        <v>2424</v>
      </c>
      <c r="C80" s="256" t="s">
        <v>2425</v>
      </c>
      <c r="D80" s="244" t="s">
        <v>541</v>
      </c>
      <c r="E80" s="245">
        <v>27</v>
      </c>
      <c r="F80" s="246"/>
      <c r="G80" s="247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248</v>
      </c>
      <c r="T80" s="231" t="s">
        <v>249</v>
      </c>
      <c r="U80" s="231">
        <v>0</v>
      </c>
      <c r="V80" s="231">
        <f>ROUND(E80*U80,2)</f>
        <v>0</v>
      </c>
      <c r="W80" s="231"/>
      <c r="X80" s="231" t="s">
        <v>191</v>
      </c>
      <c r="Y80" s="231" t="s">
        <v>192</v>
      </c>
      <c r="Z80" s="210"/>
      <c r="AA80" s="210"/>
      <c r="AB80" s="210"/>
      <c r="AC80" s="210"/>
      <c r="AD80" s="210"/>
      <c r="AE80" s="210"/>
      <c r="AF80" s="210"/>
      <c r="AG80" s="210" t="s">
        <v>193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2">
      <c r="A81" s="227"/>
      <c r="B81" s="228"/>
      <c r="C81" s="271" t="s">
        <v>2408</v>
      </c>
      <c r="D81" s="264"/>
      <c r="E81" s="265">
        <v>18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3">
      <c r="A82" s="227"/>
      <c r="B82" s="228"/>
      <c r="C82" s="271" t="s">
        <v>2414</v>
      </c>
      <c r="D82" s="264"/>
      <c r="E82" s="265">
        <v>9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251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>
      <c r="A83" s="242">
        <v>28</v>
      </c>
      <c r="B83" s="243" t="s">
        <v>2426</v>
      </c>
      <c r="C83" s="256" t="s">
        <v>2427</v>
      </c>
      <c r="D83" s="244" t="s">
        <v>541</v>
      </c>
      <c r="E83" s="245">
        <v>27</v>
      </c>
      <c r="F83" s="246"/>
      <c r="G83" s="247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248</v>
      </c>
      <c r="T83" s="231" t="s">
        <v>249</v>
      </c>
      <c r="U83" s="231">
        <v>0</v>
      </c>
      <c r="V83" s="231">
        <f>ROUND(E83*U83,2)</f>
        <v>0</v>
      </c>
      <c r="W83" s="231"/>
      <c r="X83" s="231" t="s">
        <v>191</v>
      </c>
      <c r="Y83" s="231" t="s">
        <v>192</v>
      </c>
      <c r="Z83" s="210"/>
      <c r="AA83" s="210"/>
      <c r="AB83" s="210"/>
      <c r="AC83" s="210"/>
      <c r="AD83" s="210"/>
      <c r="AE83" s="210"/>
      <c r="AF83" s="210"/>
      <c r="AG83" s="210" t="s">
        <v>193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2">
      <c r="A84" s="227"/>
      <c r="B84" s="228"/>
      <c r="C84" s="271" t="s">
        <v>2411</v>
      </c>
      <c r="D84" s="264"/>
      <c r="E84" s="265">
        <v>27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251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>
      <c r="A85" s="242">
        <v>29</v>
      </c>
      <c r="B85" s="243" t="s">
        <v>2428</v>
      </c>
      <c r="C85" s="256" t="s">
        <v>2429</v>
      </c>
      <c r="D85" s="244" t="s">
        <v>247</v>
      </c>
      <c r="E85" s="245">
        <v>386</v>
      </c>
      <c r="F85" s="246"/>
      <c r="G85" s="247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0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248</v>
      </c>
      <c r="T85" s="231" t="s">
        <v>249</v>
      </c>
      <c r="U85" s="231">
        <v>0</v>
      </c>
      <c r="V85" s="231">
        <f>ROUND(E85*U85,2)</f>
        <v>0</v>
      </c>
      <c r="W85" s="231"/>
      <c r="X85" s="231" t="s">
        <v>191</v>
      </c>
      <c r="Y85" s="231" t="s">
        <v>192</v>
      </c>
      <c r="Z85" s="210"/>
      <c r="AA85" s="210"/>
      <c r="AB85" s="210"/>
      <c r="AC85" s="210"/>
      <c r="AD85" s="210"/>
      <c r="AE85" s="210"/>
      <c r="AF85" s="210"/>
      <c r="AG85" s="210" t="s">
        <v>193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>
      <c r="A86" s="227"/>
      <c r="B86" s="228"/>
      <c r="C86" s="271" t="s">
        <v>2361</v>
      </c>
      <c r="D86" s="264"/>
      <c r="E86" s="265">
        <v>386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5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ht="22.5" outlineLevel="1">
      <c r="A87" s="242">
        <v>30</v>
      </c>
      <c r="B87" s="243" t="s">
        <v>2430</v>
      </c>
      <c r="C87" s="256" t="s">
        <v>2431</v>
      </c>
      <c r="D87" s="244" t="s">
        <v>247</v>
      </c>
      <c r="E87" s="245">
        <v>257.60000000000002</v>
      </c>
      <c r="F87" s="246"/>
      <c r="G87" s="247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248</v>
      </c>
      <c r="T87" s="231" t="s">
        <v>249</v>
      </c>
      <c r="U87" s="231">
        <v>0.03</v>
      </c>
      <c r="V87" s="231">
        <f>ROUND(E87*U87,2)</f>
        <v>7.73</v>
      </c>
      <c r="W87" s="231"/>
      <c r="X87" s="231" t="s">
        <v>191</v>
      </c>
      <c r="Y87" s="231" t="s">
        <v>192</v>
      </c>
      <c r="Z87" s="210"/>
      <c r="AA87" s="210"/>
      <c r="AB87" s="210"/>
      <c r="AC87" s="210"/>
      <c r="AD87" s="210"/>
      <c r="AE87" s="210"/>
      <c r="AF87" s="210"/>
      <c r="AG87" s="210" t="s">
        <v>193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2">
      <c r="A88" s="227"/>
      <c r="B88" s="228"/>
      <c r="C88" s="272" t="s">
        <v>391</v>
      </c>
      <c r="D88" s="266"/>
      <c r="E88" s="267"/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>
      <c r="A89" s="227"/>
      <c r="B89" s="228"/>
      <c r="C89" s="273" t="s">
        <v>2432</v>
      </c>
      <c r="D89" s="266"/>
      <c r="E89" s="267">
        <v>123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>
        <v>2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>
      <c r="A90" s="227"/>
      <c r="B90" s="228"/>
      <c r="C90" s="273" t="s">
        <v>2433</v>
      </c>
      <c r="D90" s="266"/>
      <c r="E90" s="267">
        <v>90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2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3">
      <c r="A91" s="227"/>
      <c r="B91" s="228"/>
      <c r="C91" s="273" t="s">
        <v>2434</v>
      </c>
      <c r="D91" s="266"/>
      <c r="E91" s="267">
        <v>11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251</v>
      </c>
      <c r="AH91" s="210">
        <v>2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>
      <c r="A92" s="227"/>
      <c r="B92" s="228"/>
      <c r="C92" s="274" t="s">
        <v>399</v>
      </c>
      <c r="D92" s="268"/>
      <c r="E92" s="269">
        <v>224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>
        <v>3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>
      <c r="A93" s="227"/>
      <c r="B93" s="228"/>
      <c r="C93" s="272" t="s">
        <v>400</v>
      </c>
      <c r="D93" s="266"/>
      <c r="E93" s="267"/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>
      <c r="A94" s="227"/>
      <c r="B94" s="228"/>
      <c r="C94" s="271" t="s">
        <v>2435</v>
      </c>
      <c r="D94" s="264"/>
      <c r="E94" s="265">
        <v>257.60000000000002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251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>
      <c r="A95" s="242">
        <v>31</v>
      </c>
      <c r="B95" s="243" t="s">
        <v>2436</v>
      </c>
      <c r="C95" s="256" t="s">
        <v>2437</v>
      </c>
      <c r="D95" s="244" t="s">
        <v>541</v>
      </c>
      <c r="E95" s="245">
        <v>984</v>
      </c>
      <c r="F95" s="246"/>
      <c r="G95" s="247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248</v>
      </c>
      <c r="T95" s="231" t="s">
        <v>249</v>
      </c>
      <c r="U95" s="231">
        <v>4.7E-2</v>
      </c>
      <c r="V95" s="231">
        <f>ROUND(E95*U95,2)</f>
        <v>46.25</v>
      </c>
      <c r="W95" s="231"/>
      <c r="X95" s="231" t="s">
        <v>191</v>
      </c>
      <c r="Y95" s="231" t="s">
        <v>192</v>
      </c>
      <c r="Z95" s="210"/>
      <c r="AA95" s="210"/>
      <c r="AB95" s="210"/>
      <c r="AC95" s="210"/>
      <c r="AD95" s="210"/>
      <c r="AE95" s="210"/>
      <c r="AF95" s="210"/>
      <c r="AG95" s="210" t="s">
        <v>193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>
      <c r="A96" s="227"/>
      <c r="B96" s="228"/>
      <c r="C96" s="271" t="s">
        <v>2438</v>
      </c>
      <c r="D96" s="264"/>
      <c r="E96" s="265">
        <v>984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251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>
      <c r="A97" s="242">
        <v>32</v>
      </c>
      <c r="B97" s="243" t="s">
        <v>2439</v>
      </c>
      <c r="C97" s="256" t="s">
        <v>2440</v>
      </c>
      <c r="D97" s="244" t="s">
        <v>541</v>
      </c>
      <c r="E97" s="245">
        <v>101</v>
      </c>
      <c r="F97" s="246"/>
      <c r="G97" s="247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248</v>
      </c>
      <c r="T97" s="231" t="s">
        <v>249</v>
      </c>
      <c r="U97" s="231">
        <v>4.548</v>
      </c>
      <c r="V97" s="231">
        <f>ROUND(E97*U97,2)</f>
        <v>459.35</v>
      </c>
      <c r="W97" s="231"/>
      <c r="X97" s="231" t="s">
        <v>191</v>
      </c>
      <c r="Y97" s="231" t="s">
        <v>192</v>
      </c>
      <c r="Z97" s="210"/>
      <c r="AA97" s="210"/>
      <c r="AB97" s="210"/>
      <c r="AC97" s="210"/>
      <c r="AD97" s="210"/>
      <c r="AE97" s="210"/>
      <c r="AF97" s="210"/>
      <c r="AG97" s="210" t="s">
        <v>193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>
      <c r="A98" s="227"/>
      <c r="B98" s="228"/>
      <c r="C98" s="271" t="s">
        <v>2441</v>
      </c>
      <c r="D98" s="264"/>
      <c r="E98" s="265">
        <v>90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251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>
      <c r="A99" s="227"/>
      <c r="B99" s="228"/>
      <c r="C99" s="271" t="s">
        <v>2442</v>
      </c>
      <c r="D99" s="264"/>
      <c r="E99" s="265">
        <v>11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251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>
      <c r="A100" s="242">
        <v>33</v>
      </c>
      <c r="B100" s="243" t="s">
        <v>2443</v>
      </c>
      <c r="C100" s="256" t="s">
        <v>2444</v>
      </c>
      <c r="D100" s="244" t="s">
        <v>541</v>
      </c>
      <c r="E100" s="245">
        <v>984</v>
      </c>
      <c r="F100" s="246"/>
      <c r="G100" s="247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0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248</v>
      </c>
      <c r="T100" s="231" t="s">
        <v>249</v>
      </c>
      <c r="U100" s="231">
        <v>1.2999999999999999E-2</v>
      </c>
      <c r="V100" s="231">
        <f>ROUND(E100*U100,2)</f>
        <v>12.79</v>
      </c>
      <c r="W100" s="231"/>
      <c r="X100" s="231" t="s">
        <v>191</v>
      </c>
      <c r="Y100" s="231" t="s">
        <v>192</v>
      </c>
      <c r="Z100" s="210"/>
      <c r="AA100" s="210"/>
      <c r="AB100" s="210"/>
      <c r="AC100" s="210"/>
      <c r="AD100" s="210"/>
      <c r="AE100" s="210"/>
      <c r="AF100" s="210"/>
      <c r="AG100" s="210" t="s">
        <v>193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>
      <c r="A101" s="227"/>
      <c r="B101" s="228"/>
      <c r="C101" s="271" t="s">
        <v>2438</v>
      </c>
      <c r="D101" s="264"/>
      <c r="E101" s="265">
        <v>984</v>
      </c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251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>
      <c r="A102" s="242">
        <v>34</v>
      </c>
      <c r="B102" s="243" t="s">
        <v>2445</v>
      </c>
      <c r="C102" s="256" t="s">
        <v>2446</v>
      </c>
      <c r="D102" s="244" t="s">
        <v>247</v>
      </c>
      <c r="E102" s="245">
        <v>123</v>
      </c>
      <c r="F102" s="246"/>
      <c r="G102" s="247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248</v>
      </c>
      <c r="T102" s="231" t="s">
        <v>249</v>
      </c>
      <c r="U102" s="231">
        <v>4.9000000000000002E-2</v>
      </c>
      <c r="V102" s="231">
        <f>ROUND(E102*U102,2)</f>
        <v>6.03</v>
      </c>
      <c r="W102" s="231"/>
      <c r="X102" s="231" t="s">
        <v>191</v>
      </c>
      <c r="Y102" s="231" t="s">
        <v>192</v>
      </c>
      <c r="Z102" s="210"/>
      <c r="AA102" s="210"/>
      <c r="AB102" s="210"/>
      <c r="AC102" s="210"/>
      <c r="AD102" s="210"/>
      <c r="AE102" s="210"/>
      <c r="AF102" s="210"/>
      <c r="AG102" s="210" t="s">
        <v>193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>
      <c r="A103" s="227"/>
      <c r="B103" s="228"/>
      <c r="C103" s="271" t="s">
        <v>2447</v>
      </c>
      <c r="D103" s="264"/>
      <c r="E103" s="265">
        <v>123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251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>
      <c r="A104" s="242">
        <v>35</v>
      </c>
      <c r="B104" s="243" t="s">
        <v>2448</v>
      </c>
      <c r="C104" s="256" t="s">
        <v>2449</v>
      </c>
      <c r="D104" s="244" t="s">
        <v>541</v>
      </c>
      <c r="E104" s="245">
        <v>90</v>
      </c>
      <c r="F104" s="246"/>
      <c r="G104" s="247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248</v>
      </c>
      <c r="T104" s="231" t="s">
        <v>249</v>
      </c>
      <c r="U104" s="231">
        <v>0.16200000000000001</v>
      </c>
      <c r="V104" s="231">
        <f>ROUND(E104*U104,2)</f>
        <v>14.58</v>
      </c>
      <c r="W104" s="231"/>
      <c r="X104" s="231" t="s">
        <v>191</v>
      </c>
      <c r="Y104" s="231" t="s">
        <v>192</v>
      </c>
      <c r="Z104" s="210"/>
      <c r="AA104" s="210"/>
      <c r="AB104" s="210"/>
      <c r="AC104" s="210"/>
      <c r="AD104" s="210"/>
      <c r="AE104" s="210"/>
      <c r="AF104" s="210"/>
      <c r="AG104" s="210" t="s">
        <v>193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>
      <c r="A105" s="227"/>
      <c r="B105" s="228"/>
      <c r="C105" s="271" t="s">
        <v>2441</v>
      </c>
      <c r="D105" s="264"/>
      <c r="E105" s="265">
        <v>90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>
      <c r="A106" s="242">
        <v>36</v>
      </c>
      <c r="B106" s="243" t="s">
        <v>2450</v>
      </c>
      <c r="C106" s="256" t="s">
        <v>2451</v>
      </c>
      <c r="D106" s="244" t="s">
        <v>541</v>
      </c>
      <c r="E106" s="245">
        <v>11</v>
      </c>
      <c r="F106" s="246"/>
      <c r="G106" s="247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248</v>
      </c>
      <c r="T106" s="231" t="s">
        <v>249</v>
      </c>
      <c r="U106" s="231">
        <v>0.111</v>
      </c>
      <c r="V106" s="231">
        <f>ROUND(E106*U106,2)</f>
        <v>1.22</v>
      </c>
      <c r="W106" s="231"/>
      <c r="X106" s="231" t="s">
        <v>191</v>
      </c>
      <c r="Y106" s="231" t="s">
        <v>192</v>
      </c>
      <c r="Z106" s="210"/>
      <c r="AA106" s="210"/>
      <c r="AB106" s="210"/>
      <c r="AC106" s="210"/>
      <c r="AD106" s="210"/>
      <c r="AE106" s="210"/>
      <c r="AF106" s="210"/>
      <c r="AG106" s="210" t="s">
        <v>193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2">
      <c r="A107" s="227"/>
      <c r="B107" s="228"/>
      <c r="C107" s="271" t="s">
        <v>2442</v>
      </c>
      <c r="D107" s="264"/>
      <c r="E107" s="265">
        <v>11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251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>
      <c r="A108" s="242">
        <v>37</v>
      </c>
      <c r="B108" s="243" t="s">
        <v>2452</v>
      </c>
      <c r="C108" s="256" t="s">
        <v>2453</v>
      </c>
      <c r="D108" s="244" t="s">
        <v>541</v>
      </c>
      <c r="E108" s="245">
        <v>101</v>
      </c>
      <c r="F108" s="246"/>
      <c r="G108" s="247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5.5999999999999995E-4</v>
      </c>
      <c r="O108" s="230">
        <f>ROUND(E108*N108,2)</f>
        <v>0.06</v>
      </c>
      <c r="P108" s="230">
        <v>0</v>
      </c>
      <c r="Q108" s="230">
        <f>ROUND(E108*P108,2)</f>
        <v>0</v>
      </c>
      <c r="R108" s="231"/>
      <c r="S108" s="231" t="s">
        <v>248</v>
      </c>
      <c r="T108" s="231" t="s">
        <v>249</v>
      </c>
      <c r="U108" s="231">
        <v>0.874</v>
      </c>
      <c r="V108" s="231">
        <f>ROUND(E108*U108,2)</f>
        <v>88.27</v>
      </c>
      <c r="W108" s="231"/>
      <c r="X108" s="231" t="s">
        <v>191</v>
      </c>
      <c r="Y108" s="231" t="s">
        <v>192</v>
      </c>
      <c r="Z108" s="210"/>
      <c r="AA108" s="210"/>
      <c r="AB108" s="210"/>
      <c r="AC108" s="210"/>
      <c r="AD108" s="210"/>
      <c r="AE108" s="210"/>
      <c r="AF108" s="210"/>
      <c r="AG108" s="210" t="s">
        <v>193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2">
      <c r="A109" s="227"/>
      <c r="B109" s="228"/>
      <c r="C109" s="271" t="s">
        <v>2441</v>
      </c>
      <c r="D109" s="264"/>
      <c r="E109" s="265">
        <v>90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>
      <c r="A110" s="227"/>
      <c r="B110" s="228"/>
      <c r="C110" s="271" t="s">
        <v>2442</v>
      </c>
      <c r="D110" s="264"/>
      <c r="E110" s="265">
        <v>11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251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>
      <c r="A111" s="242">
        <v>38</v>
      </c>
      <c r="B111" s="243" t="s">
        <v>2454</v>
      </c>
      <c r="C111" s="256" t="s">
        <v>2455</v>
      </c>
      <c r="D111" s="244" t="s">
        <v>541</v>
      </c>
      <c r="E111" s="245">
        <v>101</v>
      </c>
      <c r="F111" s="246"/>
      <c r="G111" s="247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248</v>
      </c>
      <c r="T111" s="231" t="s">
        <v>249</v>
      </c>
      <c r="U111" s="231">
        <v>0.23899999999999999</v>
      </c>
      <c r="V111" s="231">
        <f>ROUND(E111*U111,2)</f>
        <v>24.14</v>
      </c>
      <c r="W111" s="231"/>
      <c r="X111" s="231" t="s">
        <v>191</v>
      </c>
      <c r="Y111" s="231" t="s">
        <v>192</v>
      </c>
      <c r="Z111" s="210"/>
      <c r="AA111" s="210"/>
      <c r="AB111" s="210"/>
      <c r="AC111" s="210"/>
      <c r="AD111" s="210"/>
      <c r="AE111" s="210"/>
      <c r="AF111" s="210"/>
      <c r="AG111" s="210" t="s">
        <v>193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2">
      <c r="A112" s="227"/>
      <c r="B112" s="228"/>
      <c r="C112" s="271" t="s">
        <v>2441</v>
      </c>
      <c r="D112" s="264"/>
      <c r="E112" s="265">
        <v>90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251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>
      <c r="A113" s="227"/>
      <c r="B113" s="228"/>
      <c r="C113" s="271" t="s">
        <v>2442</v>
      </c>
      <c r="D113" s="264"/>
      <c r="E113" s="265">
        <v>11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251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>
      <c r="A114" s="242">
        <v>39</v>
      </c>
      <c r="B114" s="243" t="s">
        <v>528</v>
      </c>
      <c r="C114" s="256" t="s">
        <v>529</v>
      </c>
      <c r="D114" s="244" t="s">
        <v>247</v>
      </c>
      <c r="E114" s="245">
        <v>123</v>
      </c>
      <c r="F114" s="246"/>
      <c r="G114" s="247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1"/>
      <c r="S114" s="231" t="s">
        <v>248</v>
      </c>
      <c r="T114" s="231" t="s">
        <v>249</v>
      </c>
      <c r="U114" s="231">
        <v>3.5000000000000001E-3</v>
      </c>
      <c r="V114" s="231">
        <f>ROUND(E114*U114,2)</f>
        <v>0.43</v>
      </c>
      <c r="W114" s="231"/>
      <c r="X114" s="231" t="s">
        <v>191</v>
      </c>
      <c r="Y114" s="231" t="s">
        <v>192</v>
      </c>
      <c r="Z114" s="210"/>
      <c r="AA114" s="210"/>
      <c r="AB114" s="210"/>
      <c r="AC114" s="210"/>
      <c r="AD114" s="210"/>
      <c r="AE114" s="210"/>
      <c r="AF114" s="210"/>
      <c r="AG114" s="210" t="s">
        <v>193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2">
      <c r="A115" s="227"/>
      <c r="B115" s="228"/>
      <c r="C115" s="271" t="s">
        <v>2447</v>
      </c>
      <c r="D115" s="264"/>
      <c r="E115" s="265">
        <v>123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251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>
      <c r="A116" s="242">
        <v>40</v>
      </c>
      <c r="B116" s="243" t="s">
        <v>2456</v>
      </c>
      <c r="C116" s="256" t="s">
        <v>2457</v>
      </c>
      <c r="D116" s="244" t="s">
        <v>541</v>
      </c>
      <c r="E116" s="245">
        <v>34.844999999999999</v>
      </c>
      <c r="F116" s="246"/>
      <c r="G116" s="247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1"/>
      <c r="S116" s="231" t="s">
        <v>248</v>
      </c>
      <c r="T116" s="231" t="s">
        <v>249</v>
      </c>
      <c r="U116" s="231">
        <v>3.2000000000000001E-2</v>
      </c>
      <c r="V116" s="231">
        <f>ROUND(E116*U116,2)</f>
        <v>1.1200000000000001</v>
      </c>
      <c r="W116" s="231"/>
      <c r="X116" s="231" t="s">
        <v>191</v>
      </c>
      <c r="Y116" s="231" t="s">
        <v>192</v>
      </c>
      <c r="Z116" s="210"/>
      <c r="AA116" s="210"/>
      <c r="AB116" s="210"/>
      <c r="AC116" s="210"/>
      <c r="AD116" s="210"/>
      <c r="AE116" s="210"/>
      <c r="AF116" s="210"/>
      <c r="AG116" s="210" t="s">
        <v>193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2">
      <c r="A117" s="227"/>
      <c r="B117" s="228"/>
      <c r="C117" s="271" t="s">
        <v>2458</v>
      </c>
      <c r="D117" s="264"/>
      <c r="E117" s="265">
        <v>31.05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251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3">
      <c r="A118" s="227"/>
      <c r="B118" s="228"/>
      <c r="C118" s="271" t="s">
        <v>2459</v>
      </c>
      <c r="D118" s="264"/>
      <c r="E118" s="265">
        <v>3.7949999999999999</v>
      </c>
      <c r="F118" s="231"/>
      <c r="G118" s="231"/>
      <c r="H118" s="231"/>
      <c r="I118" s="231"/>
      <c r="J118" s="231"/>
      <c r="K118" s="231"/>
      <c r="L118" s="231"/>
      <c r="M118" s="231"/>
      <c r="N118" s="230"/>
      <c r="O118" s="230"/>
      <c r="P118" s="230"/>
      <c r="Q118" s="230"/>
      <c r="R118" s="231"/>
      <c r="S118" s="231"/>
      <c r="T118" s="231"/>
      <c r="U118" s="231"/>
      <c r="V118" s="231"/>
      <c r="W118" s="231"/>
      <c r="X118" s="231"/>
      <c r="Y118" s="231"/>
      <c r="Z118" s="210"/>
      <c r="AA118" s="210"/>
      <c r="AB118" s="210"/>
      <c r="AC118" s="210"/>
      <c r="AD118" s="210"/>
      <c r="AE118" s="210"/>
      <c r="AF118" s="210"/>
      <c r="AG118" s="210" t="s">
        <v>251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2.5" outlineLevel="1">
      <c r="A119" s="242">
        <v>41</v>
      </c>
      <c r="B119" s="243" t="s">
        <v>2460</v>
      </c>
      <c r="C119" s="256" t="s">
        <v>2461</v>
      </c>
      <c r="D119" s="244" t="s">
        <v>541</v>
      </c>
      <c r="E119" s="245">
        <v>101</v>
      </c>
      <c r="F119" s="246"/>
      <c r="G119" s="247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2.2000000000000001E-4</v>
      </c>
      <c r="O119" s="230">
        <f>ROUND(E119*N119,2)</f>
        <v>0.02</v>
      </c>
      <c r="P119" s="230">
        <v>0</v>
      </c>
      <c r="Q119" s="230">
        <f>ROUND(E119*P119,2)</f>
        <v>0</v>
      </c>
      <c r="R119" s="231"/>
      <c r="S119" s="231" t="s">
        <v>248</v>
      </c>
      <c r="T119" s="231" t="s">
        <v>249</v>
      </c>
      <c r="U119" s="231">
        <v>3.6999999999999998E-2</v>
      </c>
      <c r="V119" s="231">
        <f>ROUND(E119*U119,2)</f>
        <v>3.74</v>
      </c>
      <c r="W119" s="231"/>
      <c r="X119" s="231" t="s">
        <v>191</v>
      </c>
      <c r="Y119" s="231" t="s">
        <v>192</v>
      </c>
      <c r="Z119" s="210"/>
      <c r="AA119" s="210"/>
      <c r="AB119" s="210"/>
      <c r="AC119" s="210"/>
      <c r="AD119" s="210"/>
      <c r="AE119" s="210"/>
      <c r="AF119" s="210"/>
      <c r="AG119" s="210" t="s">
        <v>193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>
      <c r="A120" s="227"/>
      <c r="B120" s="228"/>
      <c r="C120" s="271" t="s">
        <v>2441</v>
      </c>
      <c r="D120" s="264"/>
      <c r="E120" s="265">
        <v>90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251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>
      <c r="A121" s="227"/>
      <c r="B121" s="228"/>
      <c r="C121" s="271" t="s">
        <v>2442</v>
      </c>
      <c r="D121" s="264"/>
      <c r="E121" s="265">
        <v>11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251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>
      <c r="A122" s="242">
        <v>42</v>
      </c>
      <c r="B122" s="243" t="s">
        <v>2462</v>
      </c>
      <c r="C122" s="256" t="s">
        <v>2463</v>
      </c>
      <c r="D122" s="244" t="s">
        <v>247</v>
      </c>
      <c r="E122" s="245">
        <v>576</v>
      </c>
      <c r="F122" s="246"/>
      <c r="G122" s="247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9.4000000000000004E-3</v>
      </c>
      <c r="O122" s="230">
        <f>ROUND(E122*N122,2)</f>
        <v>5.41</v>
      </c>
      <c r="P122" s="230">
        <v>0</v>
      </c>
      <c r="Q122" s="230">
        <f>ROUND(E122*P122,2)</f>
        <v>0</v>
      </c>
      <c r="R122" s="231"/>
      <c r="S122" s="231" t="s">
        <v>248</v>
      </c>
      <c r="T122" s="231" t="s">
        <v>249</v>
      </c>
      <c r="U122" s="231">
        <v>0.86399999999999999</v>
      </c>
      <c r="V122" s="231">
        <f>ROUND(E122*U122,2)</f>
        <v>497.66</v>
      </c>
      <c r="W122" s="231"/>
      <c r="X122" s="231" t="s">
        <v>191</v>
      </c>
      <c r="Y122" s="231" t="s">
        <v>192</v>
      </c>
      <c r="Z122" s="210"/>
      <c r="AA122" s="210"/>
      <c r="AB122" s="210"/>
      <c r="AC122" s="210"/>
      <c r="AD122" s="210"/>
      <c r="AE122" s="210"/>
      <c r="AF122" s="210"/>
      <c r="AG122" s="210" t="s">
        <v>193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2">
      <c r="A123" s="227"/>
      <c r="B123" s="228"/>
      <c r="C123" s="271" t="s">
        <v>2464</v>
      </c>
      <c r="D123" s="264"/>
      <c r="E123" s="265">
        <v>576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251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>
      <c r="A124" s="242">
        <v>43</v>
      </c>
      <c r="B124" s="243" t="s">
        <v>2465</v>
      </c>
      <c r="C124" s="256" t="s">
        <v>2466</v>
      </c>
      <c r="D124" s="244" t="s">
        <v>247</v>
      </c>
      <c r="E124" s="245">
        <v>576</v>
      </c>
      <c r="F124" s="246"/>
      <c r="G124" s="247">
        <f>ROUND(E124*F124,2)</f>
        <v>0</v>
      </c>
      <c r="H124" s="232"/>
      <c r="I124" s="231">
        <f>ROUND(E124*H124,2)</f>
        <v>0</v>
      </c>
      <c r="J124" s="232"/>
      <c r="K124" s="231">
        <f>ROUND(E124*J124,2)</f>
        <v>0</v>
      </c>
      <c r="L124" s="231">
        <v>21</v>
      </c>
      <c r="M124" s="231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1"/>
      <c r="S124" s="231" t="s">
        <v>248</v>
      </c>
      <c r="T124" s="231" t="s">
        <v>249</v>
      </c>
      <c r="U124" s="231">
        <v>0.371</v>
      </c>
      <c r="V124" s="231">
        <f>ROUND(E124*U124,2)</f>
        <v>213.7</v>
      </c>
      <c r="W124" s="231"/>
      <c r="X124" s="231" t="s">
        <v>191</v>
      </c>
      <c r="Y124" s="231" t="s">
        <v>192</v>
      </c>
      <c r="Z124" s="210"/>
      <c r="AA124" s="210"/>
      <c r="AB124" s="210"/>
      <c r="AC124" s="210"/>
      <c r="AD124" s="210"/>
      <c r="AE124" s="210"/>
      <c r="AF124" s="210"/>
      <c r="AG124" s="210" t="s">
        <v>193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2">
      <c r="A125" s="227"/>
      <c r="B125" s="228"/>
      <c r="C125" s="271" t="s">
        <v>2467</v>
      </c>
      <c r="D125" s="264"/>
      <c r="E125" s="265">
        <v>576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251</v>
      </c>
      <c r="AH125" s="210">
        <v>5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>
      <c r="A126" s="242">
        <v>44</v>
      </c>
      <c r="B126" s="243" t="s">
        <v>2468</v>
      </c>
      <c r="C126" s="256" t="s">
        <v>2469</v>
      </c>
      <c r="D126" s="244" t="s">
        <v>541</v>
      </c>
      <c r="E126" s="245">
        <v>36</v>
      </c>
      <c r="F126" s="246"/>
      <c r="G126" s="247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0</v>
      </c>
      <c r="O126" s="230">
        <f>ROUND(E126*N126,2)</f>
        <v>0</v>
      </c>
      <c r="P126" s="230">
        <v>0</v>
      </c>
      <c r="Q126" s="230">
        <f>ROUND(E126*P126,2)</f>
        <v>0</v>
      </c>
      <c r="R126" s="231"/>
      <c r="S126" s="231" t="s">
        <v>248</v>
      </c>
      <c r="T126" s="231" t="s">
        <v>249</v>
      </c>
      <c r="U126" s="231">
        <v>0.16800000000000001</v>
      </c>
      <c r="V126" s="231">
        <f>ROUND(E126*U126,2)</f>
        <v>6.05</v>
      </c>
      <c r="W126" s="231"/>
      <c r="X126" s="231" t="s">
        <v>191</v>
      </c>
      <c r="Y126" s="231" t="s">
        <v>192</v>
      </c>
      <c r="Z126" s="210"/>
      <c r="AA126" s="210"/>
      <c r="AB126" s="210"/>
      <c r="AC126" s="210"/>
      <c r="AD126" s="210"/>
      <c r="AE126" s="210"/>
      <c r="AF126" s="210"/>
      <c r="AG126" s="210" t="s">
        <v>193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2">
      <c r="A127" s="227"/>
      <c r="B127" s="228"/>
      <c r="C127" s="271" t="s">
        <v>2470</v>
      </c>
      <c r="D127" s="264"/>
      <c r="E127" s="265">
        <v>36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251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>
      <c r="A128" s="242">
        <v>45</v>
      </c>
      <c r="B128" s="243" t="s">
        <v>2471</v>
      </c>
      <c r="C128" s="256" t="s">
        <v>2472</v>
      </c>
      <c r="D128" s="244" t="s">
        <v>247</v>
      </c>
      <c r="E128" s="245">
        <v>224</v>
      </c>
      <c r="F128" s="246"/>
      <c r="G128" s="247">
        <f>ROUND(E128*F128,2)</f>
        <v>0</v>
      </c>
      <c r="H128" s="232"/>
      <c r="I128" s="231">
        <f>ROUND(E128*H128,2)</f>
        <v>0</v>
      </c>
      <c r="J128" s="232"/>
      <c r="K128" s="231">
        <f>ROUND(E128*J128,2)</f>
        <v>0</v>
      </c>
      <c r="L128" s="231">
        <v>21</v>
      </c>
      <c r="M128" s="231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1"/>
      <c r="S128" s="231" t="s">
        <v>248</v>
      </c>
      <c r="T128" s="231" t="s">
        <v>249</v>
      </c>
      <c r="U128" s="231">
        <v>0.16</v>
      </c>
      <c r="V128" s="231">
        <f>ROUND(E128*U128,2)</f>
        <v>35.840000000000003</v>
      </c>
      <c r="W128" s="231"/>
      <c r="X128" s="231" t="s">
        <v>191</v>
      </c>
      <c r="Y128" s="231" t="s">
        <v>192</v>
      </c>
      <c r="Z128" s="210"/>
      <c r="AA128" s="210"/>
      <c r="AB128" s="210"/>
      <c r="AC128" s="210"/>
      <c r="AD128" s="210"/>
      <c r="AE128" s="210"/>
      <c r="AF128" s="210"/>
      <c r="AG128" s="210" t="s">
        <v>193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2">
      <c r="A129" s="227"/>
      <c r="B129" s="228"/>
      <c r="C129" s="271" t="s">
        <v>2447</v>
      </c>
      <c r="D129" s="264"/>
      <c r="E129" s="265">
        <v>123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251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>
      <c r="A130" s="227"/>
      <c r="B130" s="228"/>
      <c r="C130" s="271" t="s">
        <v>2473</v>
      </c>
      <c r="D130" s="264"/>
      <c r="E130" s="265">
        <v>90</v>
      </c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251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>
      <c r="A131" s="227"/>
      <c r="B131" s="228"/>
      <c r="C131" s="271" t="s">
        <v>2474</v>
      </c>
      <c r="D131" s="264"/>
      <c r="E131" s="265">
        <v>11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251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>
      <c r="A132" s="242">
        <v>46</v>
      </c>
      <c r="B132" s="243" t="s">
        <v>2475</v>
      </c>
      <c r="C132" s="256" t="s">
        <v>2476</v>
      </c>
      <c r="D132" s="244" t="s">
        <v>471</v>
      </c>
      <c r="E132" s="245">
        <v>0.3</v>
      </c>
      <c r="F132" s="246"/>
      <c r="G132" s="247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1"/>
      <c r="S132" s="231" t="s">
        <v>248</v>
      </c>
      <c r="T132" s="231" t="s">
        <v>249</v>
      </c>
      <c r="U132" s="231">
        <v>94.286000000000001</v>
      </c>
      <c r="V132" s="231">
        <f>ROUND(E132*U132,2)</f>
        <v>28.29</v>
      </c>
      <c r="W132" s="231"/>
      <c r="X132" s="231" t="s">
        <v>191</v>
      </c>
      <c r="Y132" s="231" t="s">
        <v>192</v>
      </c>
      <c r="Z132" s="210"/>
      <c r="AA132" s="210"/>
      <c r="AB132" s="210"/>
      <c r="AC132" s="210"/>
      <c r="AD132" s="210"/>
      <c r="AE132" s="210"/>
      <c r="AF132" s="210"/>
      <c r="AG132" s="210" t="s">
        <v>193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>
      <c r="A133" s="227"/>
      <c r="B133" s="228"/>
      <c r="C133" s="272" t="s">
        <v>391</v>
      </c>
      <c r="D133" s="266"/>
      <c r="E133" s="267"/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>
      <c r="A134" s="227"/>
      <c r="B134" s="228"/>
      <c r="C134" s="273" t="s">
        <v>2381</v>
      </c>
      <c r="D134" s="266"/>
      <c r="E134" s="267">
        <v>54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251</v>
      </c>
      <c r="AH134" s="210">
        <v>2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>
      <c r="A135" s="227"/>
      <c r="B135" s="228"/>
      <c r="C135" s="273" t="s">
        <v>2382</v>
      </c>
      <c r="D135" s="266"/>
      <c r="E135" s="267">
        <v>6.6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251</v>
      </c>
      <c r="AH135" s="210">
        <v>2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>
      <c r="A136" s="227"/>
      <c r="B136" s="228"/>
      <c r="C136" s="274" t="s">
        <v>399</v>
      </c>
      <c r="D136" s="268"/>
      <c r="E136" s="269">
        <v>60.6</v>
      </c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251</v>
      </c>
      <c r="AH136" s="210">
        <v>3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>
      <c r="A137" s="227"/>
      <c r="B137" s="228"/>
      <c r="C137" s="273" t="s">
        <v>2477</v>
      </c>
      <c r="D137" s="266"/>
      <c r="E137" s="267">
        <v>95.444999999999993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251</v>
      </c>
      <c r="AH137" s="210">
        <v>2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>
      <c r="A138" s="227"/>
      <c r="B138" s="228"/>
      <c r="C138" s="272" t="s">
        <v>400</v>
      </c>
      <c r="D138" s="266"/>
      <c r="E138" s="267"/>
      <c r="F138" s="231"/>
      <c r="G138" s="231"/>
      <c r="H138" s="231"/>
      <c r="I138" s="231"/>
      <c r="J138" s="231"/>
      <c r="K138" s="231"/>
      <c r="L138" s="231"/>
      <c r="M138" s="231"/>
      <c r="N138" s="230"/>
      <c r="O138" s="230"/>
      <c r="P138" s="230"/>
      <c r="Q138" s="230"/>
      <c r="R138" s="231"/>
      <c r="S138" s="231"/>
      <c r="T138" s="231"/>
      <c r="U138" s="231"/>
      <c r="V138" s="231"/>
      <c r="W138" s="231"/>
      <c r="X138" s="231"/>
      <c r="Y138" s="231"/>
      <c r="Z138" s="210"/>
      <c r="AA138" s="210"/>
      <c r="AB138" s="210"/>
      <c r="AC138" s="210"/>
      <c r="AD138" s="210"/>
      <c r="AE138" s="210"/>
      <c r="AF138" s="210"/>
      <c r="AG138" s="210" t="s">
        <v>251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3">
      <c r="A139" s="227"/>
      <c r="B139" s="228"/>
      <c r="C139" s="271" t="s">
        <v>2478</v>
      </c>
      <c r="D139" s="264"/>
      <c r="E139" s="265">
        <v>0.1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251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>
      <c r="A140" s="227"/>
      <c r="B140" s="228"/>
      <c r="C140" s="272" t="s">
        <v>391</v>
      </c>
      <c r="D140" s="266"/>
      <c r="E140" s="267"/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251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>
      <c r="A141" s="227"/>
      <c r="B141" s="228"/>
      <c r="C141" s="273" t="s">
        <v>2381</v>
      </c>
      <c r="D141" s="266"/>
      <c r="E141" s="267">
        <v>54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251</v>
      </c>
      <c r="AH141" s="210">
        <v>2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>
      <c r="A142" s="227"/>
      <c r="B142" s="228"/>
      <c r="C142" s="273" t="s">
        <v>2382</v>
      </c>
      <c r="D142" s="266"/>
      <c r="E142" s="267">
        <v>6.6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251</v>
      </c>
      <c r="AH142" s="210">
        <v>2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>
      <c r="A143" s="227"/>
      <c r="B143" s="228"/>
      <c r="C143" s="274" t="s">
        <v>399</v>
      </c>
      <c r="D143" s="268"/>
      <c r="E143" s="269">
        <v>60.6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251</v>
      </c>
      <c r="AH143" s="210">
        <v>3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>
      <c r="A144" s="227"/>
      <c r="B144" s="228"/>
      <c r="C144" s="273" t="s">
        <v>2479</v>
      </c>
      <c r="D144" s="266"/>
      <c r="E144" s="267">
        <v>190.89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251</v>
      </c>
      <c r="AH144" s="210">
        <v>2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>
      <c r="A145" s="227"/>
      <c r="B145" s="228"/>
      <c r="C145" s="272" t="s">
        <v>400</v>
      </c>
      <c r="D145" s="266"/>
      <c r="E145" s="267"/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>
      <c r="A146" s="227"/>
      <c r="B146" s="228"/>
      <c r="C146" s="271" t="s">
        <v>2480</v>
      </c>
      <c r="D146" s="264"/>
      <c r="E146" s="265">
        <v>0.2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251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>
      <c r="A147" s="242">
        <v>47</v>
      </c>
      <c r="B147" s="243" t="s">
        <v>2481</v>
      </c>
      <c r="C147" s="256" t="s">
        <v>2482</v>
      </c>
      <c r="D147" s="244" t="s">
        <v>320</v>
      </c>
      <c r="E147" s="245">
        <v>8.08</v>
      </c>
      <c r="F147" s="246"/>
      <c r="G147" s="247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0</v>
      </c>
      <c r="O147" s="230">
        <f>ROUND(E147*N147,2)</f>
        <v>0</v>
      </c>
      <c r="P147" s="230">
        <v>0</v>
      </c>
      <c r="Q147" s="230">
        <f>ROUND(E147*P147,2)</f>
        <v>0</v>
      </c>
      <c r="R147" s="231"/>
      <c r="S147" s="231" t="s">
        <v>248</v>
      </c>
      <c r="T147" s="231" t="s">
        <v>249</v>
      </c>
      <c r="U147" s="231">
        <v>1.1950000000000001</v>
      </c>
      <c r="V147" s="231">
        <f>ROUND(E147*U147,2)</f>
        <v>9.66</v>
      </c>
      <c r="W147" s="231"/>
      <c r="X147" s="231" t="s">
        <v>191</v>
      </c>
      <c r="Y147" s="231" t="s">
        <v>192</v>
      </c>
      <c r="Z147" s="210"/>
      <c r="AA147" s="210"/>
      <c r="AB147" s="210"/>
      <c r="AC147" s="210"/>
      <c r="AD147" s="210"/>
      <c r="AE147" s="210"/>
      <c r="AF147" s="210"/>
      <c r="AG147" s="210" t="s">
        <v>193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>
      <c r="A148" s="227"/>
      <c r="B148" s="228"/>
      <c r="C148" s="271" t="s">
        <v>2483</v>
      </c>
      <c r="D148" s="264"/>
      <c r="E148" s="265">
        <v>7.2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251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>
      <c r="A149" s="227"/>
      <c r="B149" s="228"/>
      <c r="C149" s="271" t="s">
        <v>2484</v>
      </c>
      <c r="D149" s="264"/>
      <c r="E149" s="265">
        <v>0.88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251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>
      <c r="A150" s="242">
        <v>48</v>
      </c>
      <c r="B150" s="243" t="s">
        <v>536</v>
      </c>
      <c r="C150" s="256" t="s">
        <v>537</v>
      </c>
      <c r="D150" s="244" t="s">
        <v>320</v>
      </c>
      <c r="E150" s="245">
        <v>2.46</v>
      </c>
      <c r="F150" s="246"/>
      <c r="G150" s="247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0</v>
      </c>
      <c r="O150" s="230">
        <f>ROUND(E150*N150,2)</f>
        <v>0</v>
      </c>
      <c r="P150" s="230">
        <v>0</v>
      </c>
      <c r="Q150" s="230">
        <f>ROUND(E150*P150,2)</f>
        <v>0</v>
      </c>
      <c r="R150" s="231"/>
      <c r="S150" s="231" t="s">
        <v>248</v>
      </c>
      <c r="T150" s="231" t="s">
        <v>249</v>
      </c>
      <c r="U150" s="231">
        <v>0.26</v>
      </c>
      <c r="V150" s="231">
        <f>ROUND(E150*U150,2)</f>
        <v>0.64</v>
      </c>
      <c r="W150" s="231"/>
      <c r="X150" s="231" t="s">
        <v>191</v>
      </c>
      <c r="Y150" s="231" t="s">
        <v>192</v>
      </c>
      <c r="Z150" s="210"/>
      <c r="AA150" s="210"/>
      <c r="AB150" s="210"/>
      <c r="AC150" s="210"/>
      <c r="AD150" s="210"/>
      <c r="AE150" s="210"/>
      <c r="AF150" s="210"/>
      <c r="AG150" s="210" t="s">
        <v>193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2">
      <c r="A151" s="227"/>
      <c r="B151" s="228"/>
      <c r="C151" s="271" t="s">
        <v>2485</v>
      </c>
      <c r="D151" s="264"/>
      <c r="E151" s="265">
        <v>2.46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251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>
      <c r="A152" s="242">
        <v>49</v>
      </c>
      <c r="B152" s="243" t="s">
        <v>551</v>
      </c>
      <c r="C152" s="256" t="s">
        <v>552</v>
      </c>
      <c r="D152" s="244" t="s">
        <v>320</v>
      </c>
      <c r="E152" s="245">
        <v>10.54</v>
      </c>
      <c r="F152" s="246"/>
      <c r="G152" s="247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0</v>
      </c>
      <c r="O152" s="230">
        <f>ROUND(E152*N152,2)</f>
        <v>0</v>
      </c>
      <c r="P152" s="230">
        <v>0</v>
      </c>
      <c r="Q152" s="230">
        <f>ROUND(E152*P152,2)</f>
        <v>0</v>
      </c>
      <c r="R152" s="231"/>
      <c r="S152" s="231" t="s">
        <v>248</v>
      </c>
      <c r="T152" s="231" t="s">
        <v>249</v>
      </c>
      <c r="U152" s="231">
        <v>0.88400000000000001</v>
      </c>
      <c r="V152" s="231">
        <f>ROUND(E152*U152,2)</f>
        <v>9.32</v>
      </c>
      <c r="W152" s="231"/>
      <c r="X152" s="231" t="s">
        <v>191</v>
      </c>
      <c r="Y152" s="231" t="s">
        <v>192</v>
      </c>
      <c r="Z152" s="210"/>
      <c r="AA152" s="210"/>
      <c r="AB152" s="210"/>
      <c r="AC152" s="210"/>
      <c r="AD152" s="210"/>
      <c r="AE152" s="210"/>
      <c r="AF152" s="210"/>
      <c r="AG152" s="210" t="s">
        <v>193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>
      <c r="A153" s="227"/>
      <c r="B153" s="228"/>
      <c r="C153" s="271" t="s">
        <v>2483</v>
      </c>
      <c r="D153" s="264"/>
      <c r="E153" s="265">
        <v>7.2</v>
      </c>
      <c r="F153" s="231"/>
      <c r="G153" s="231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251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>
      <c r="A154" s="227"/>
      <c r="B154" s="228"/>
      <c r="C154" s="271" t="s">
        <v>2484</v>
      </c>
      <c r="D154" s="264"/>
      <c r="E154" s="265">
        <v>0.88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251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>
      <c r="A155" s="227"/>
      <c r="B155" s="228"/>
      <c r="C155" s="271" t="s">
        <v>2485</v>
      </c>
      <c r="D155" s="264"/>
      <c r="E155" s="265">
        <v>2.46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251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>
      <c r="A156" s="242">
        <v>50</v>
      </c>
      <c r="B156" s="243" t="s">
        <v>554</v>
      </c>
      <c r="C156" s="256" t="s">
        <v>555</v>
      </c>
      <c r="D156" s="244" t="s">
        <v>320</v>
      </c>
      <c r="E156" s="245">
        <v>147.56</v>
      </c>
      <c r="F156" s="246"/>
      <c r="G156" s="247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248</v>
      </c>
      <c r="T156" s="231" t="s">
        <v>249</v>
      </c>
      <c r="U156" s="231">
        <v>2.8000000000000001E-2</v>
      </c>
      <c r="V156" s="231">
        <f>ROUND(E156*U156,2)</f>
        <v>4.13</v>
      </c>
      <c r="W156" s="231"/>
      <c r="X156" s="231" t="s">
        <v>191</v>
      </c>
      <c r="Y156" s="231" t="s">
        <v>192</v>
      </c>
      <c r="Z156" s="210"/>
      <c r="AA156" s="210"/>
      <c r="AB156" s="210"/>
      <c r="AC156" s="210"/>
      <c r="AD156" s="210"/>
      <c r="AE156" s="210"/>
      <c r="AF156" s="210"/>
      <c r="AG156" s="210" t="s">
        <v>193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2">
      <c r="A157" s="227"/>
      <c r="B157" s="228"/>
      <c r="C157" s="272" t="s">
        <v>391</v>
      </c>
      <c r="D157" s="266"/>
      <c r="E157" s="267"/>
      <c r="F157" s="231"/>
      <c r="G157" s="231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251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3">
      <c r="A158" s="227"/>
      <c r="B158" s="228"/>
      <c r="C158" s="273" t="s">
        <v>2486</v>
      </c>
      <c r="D158" s="266"/>
      <c r="E158" s="267">
        <v>7.2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251</v>
      </c>
      <c r="AH158" s="210">
        <v>2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>
      <c r="A159" s="227"/>
      <c r="B159" s="228"/>
      <c r="C159" s="273" t="s">
        <v>2487</v>
      </c>
      <c r="D159" s="266"/>
      <c r="E159" s="267">
        <v>0.88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251</v>
      </c>
      <c r="AH159" s="210">
        <v>2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>
      <c r="A160" s="227"/>
      <c r="B160" s="228"/>
      <c r="C160" s="273" t="s">
        <v>2488</v>
      </c>
      <c r="D160" s="266"/>
      <c r="E160" s="267">
        <v>2.46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251</v>
      </c>
      <c r="AH160" s="210">
        <v>2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>
      <c r="A161" s="227"/>
      <c r="B161" s="228"/>
      <c r="C161" s="274" t="s">
        <v>399</v>
      </c>
      <c r="D161" s="268"/>
      <c r="E161" s="269">
        <v>10.54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251</v>
      </c>
      <c r="AH161" s="210">
        <v>3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>
      <c r="A162" s="227"/>
      <c r="B162" s="228"/>
      <c r="C162" s="272" t="s">
        <v>400</v>
      </c>
      <c r="D162" s="266"/>
      <c r="E162" s="267"/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>
      <c r="A163" s="227"/>
      <c r="B163" s="228"/>
      <c r="C163" s="271" t="s">
        <v>2489</v>
      </c>
      <c r="D163" s="264"/>
      <c r="E163" s="265">
        <v>147.56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251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ht="22.5" outlineLevel="1">
      <c r="A164" s="242">
        <v>51</v>
      </c>
      <c r="B164" s="243" t="s">
        <v>557</v>
      </c>
      <c r="C164" s="256" t="s">
        <v>558</v>
      </c>
      <c r="D164" s="244" t="s">
        <v>320</v>
      </c>
      <c r="E164" s="245">
        <v>70.44</v>
      </c>
      <c r="F164" s="246"/>
      <c r="G164" s="247">
        <f>ROUND(E164*F164,2)</f>
        <v>0</v>
      </c>
      <c r="H164" s="232"/>
      <c r="I164" s="231">
        <f>ROUND(E164*H164,2)</f>
        <v>0</v>
      </c>
      <c r="J164" s="232"/>
      <c r="K164" s="231">
        <f>ROUND(E164*J164,2)</f>
        <v>0</v>
      </c>
      <c r="L164" s="231">
        <v>21</v>
      </c>
      <c r="M164" s="231">
        <f>G164*(1+L164/100)</f>
        <v>0</v>
      </c>
      <c r="N164" s="230">
        <v>0</v>
      </c>
      <c r="O164" s="230">
        <f>ROUND(E164*N164,2)</f>
        <v>0</v>
      </c>
      <c r="P164" s="230">
        <v>0</v>
      </c>
      <c r="Q164" s="230">
        <f>ROUND(E164*P164,2)</f>
        <v>0</v>
      </c>
      <c r="R164" s="231"/>
      <c r="S164" s="231" t="s">
        <v>248</v>
      </c>
      <c r="T164" s="231" t="s">
        <v>249</v>
      </c>
      <c r="U164" s="231">
        <v>0</v>
      </c>
      <c r="V164" s="231">
        <f>ROUND(E164*U164,2)</f>
        <v>0</v>
      </c>
      <c r="W164" s="231"/>
      <c r="X164" s="231" t="s">
        <v>191</v>
      </c>
      <c r="Y164" s="231" t="s">
        <v>192</v>
      </c>
      <c r="Z164" s="210"/>
      <c r="AA164" s="210"/>
      <c r="AB164" s="210"/>
      <c r="AC164" s="210"/>
      <c r="AD164" s="210"/>
      <c r="AE164" s="210"/>
      <c r="AF164" s="210"/>
      <c r="AG164" s="210" t="s">
        <v>193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2">
      <c r="A165" s="227"/>
      <c r="B165" s="228"/>
      <c r="C165" s="271" t="s">
        <v>2490</v>
      </c>
      <c r="D165" s="264"/>
      <c r="E165" s="265">
        <v>70.44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251</v>
      </c>
      <c r="AH165" s="210">
        <v>5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>
      <c r="A166" s="242">
        <v>52</v>
      </c>
      <c r="B166" s="243" t="s">
        <v>2491</v>
      </c>
      <c r="C166" s="256" t="s">
        <v>2492</v>
      </c>
      <c r="D166" s="244" t="s">
        <v>303</v>
      </c>
      <c r="E166" s="245">
        <v>108.5</v>
      </c>
      <c r="F166" s="246"/>
      <c r="G166" s="247">
        <f>ROUND(E166*F166,2)</f>
        <v>0</v>
      </c>
      <c r="H166" s="232"/>
      <c r="I166" s="231">
        <f>ROUND(E166*H166,2)</f>
        <v>0</v>
      </c>
      <c r="J166" s="232"/>
      <c r="K166" s="231">
        <f>ROUND(E166*J166,2)</f>
        <v>0</v>
      </c>
      <c r="L166" s="231">
        <v>21</v>
      </c>
      <c r="M166" s="231">
        <f>G166*(1+L166/100)</f>
        <v>0</v>
      </c>
      <c r="N166" s="230">
        <v>0</v>
      </c>
      <c r="O166" s="230">
        <f>ROUND(E166*N166,2)</f>
        <v>0</v>
      </c>
      <c r="P166" s="230">
        <v>0</v>
      </c>
      <c r="Q166" s="230">
        <f>ROUND(E166*P166,2)</f>
        <v>0</v>
      </c>
      <c r="R166" s="231"/>
      <c r="S166" s="231" t="s">
        <v>248</v>
      </c>
      <c r="T166" s="231" t="s">
        <v>249</v>
      </c>
      <c r="U166" s="231">
        <v>0.12</v>
      </c>
      <c r="V166" s="231">
        <f>ROUND(E166*U166,2)</f>
        <v>13.02</v>
      </c>
      <c r="W166" s="231"/>
      <c r="X166" s="231" t="s">
        <v>191</v>
      </c>
      <c r="Y166" s="231" t="s">
        <v>192</v>
      </c>
      <c r="Z166" s="210"/>
      <c r="AA166" s="210"/>
      <c r="AB166" s="210"/>
      <c r="AC166" s="210"/>
      <c r="AD166" s="210"/>
      <c r="AE166" s="210"/>
      <c r="AF166" s="210"/>
      <c r="AG166" s="210" t="s">
        <v>193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2">
      <c r="A167" s="227"/>
      <c r="B167" s="228"/>
      <c r="C167" s="271" t="s">
        <v>2493</v>
      </c>
      <c r="D167" s="264"/>
      <c r="E167" s="265">
        <v>108.5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251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>
      <c r="A168" s="242">
        <v>53</v>
      </c>
      <c r="B168" s="243" t="s">
        <v>579</v>
      </c>
      <c r="C168" s="256" t="s">
        <v>580</v>
      </c>
      <c r="D168" s="244" t="s">
        <v>320</v>
      </c>
      <c r="E168" s="245">
        <v>11.067</v>
      </c>
      <c r="F168" s="246"/>
      <c r="G168" s="247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0</v>
      </c>
      <c r="O168" s="230">
        <f>ROUND(E168*N168,2)</f>
        <v>0</v>
      </c>
      <c r="P168" s="230">
        <v>0</v>
      </c>
      <c r="Q168" s="230">
        <f>ROUND(E168*P168,2)</f>
        <v>0</v>
      </c>
      <c r="R168" s="231" t="s">
        <v>575</v>
      </c>
      <c r="S168" s="231" t="s">
        <v>248</v>
      </c>
      <c r="T168" s="231" t="s">
        <v>249</v>
      </c>
      <c r="U168" s="231">
        <v>0</v>
      </c>
      <c r="V168" s="231">
        <f>ROUND(E168*U168,2)</f>
        <v>0</v>
      </c>
      <c r="W168" s="231"/>
      <c r="X168" s="231" t="s">
        <v>576</v>
      </c>
      <c r="Y168" s="231" t="s">
        <v>192</v>
      </c>
      <c r="Z168" s="210"/>
      <c r="AA168" s="210"/>
      <c r="AB168" s="210"/>
      <c r="AC168" s="210"/>
      <c r="AD168" s="210"/>
      <c r="AE168" s="210"/>
      <c r="AF168" s="210"/>
      <c r="AG168" s="210" t="s">
        <v>577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2">
      <c r="A169" s="227"/>
      <c r="B169" s="228"/>
      <c r="C169" s="272" t="s">
        <v>391</v>
      </c>
      <c r="D169" s="266"/>
      <c r="E169" s="267"/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251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>
      <c r="A170" s="227"/>
      <c r="B170" s="228"/>
      <c r="C170" s="273" t="s">
        <v>2486</v>
      </c>
      <c r="D170" s="266"/>
      <c r="E170" s="267">
        <v>7.2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251</v>
      </c>
      <c r="AH170" s="210">
        <v>2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>
      <c r="A171" s="227"/>
      <c r="B171" s="228"/>
      <c r="C171" s="273" t="s">
        <v>2487</v>
      </c>
      <c r="D171" s="266"/>
      <c r="E171" s="267">
        <v>0.88</v>
      </c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251</v>
      </c>
      <c r="AH171" s="210">
        <v>2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>
      <c r="A172" s="227"/>
      <c r="B172" s="228"/>
      <c r="C172" s="273" t="s">
        <v>2488</v>
      </c>
      <c r="D172" s="266"/>
      <c r="E172" s="267">
        <v>2.46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251</v>
      </c>
      <c r="AH172" s="210">
        <v>2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>
      <c r="A173" s="227"/>
      <c r="B173" s="228"/>
      <c r="C173" s="274" t="s">
        <v>399</v>
      </c>
      <c r="D173" s="268"/>
      <c r="E173" s="269">
        <v>10.54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251</v>
      </c>
      <c r="AH173" s="210">
        <v>3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>
      <c r="A174" s="227"/>
      <c r="B174" s="228"/>
      <c r="C174" s="272" t="s">
        <v>400</v>
      </c>
      <c r="D174" s="266"/>
      <c r="E174" s="267"/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251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>
      <c r="A175" s="227"/>
      <c r="B175" s="228"/>
      <c r="C175" s="271" t="s">
        <v>2494</v>
      </c>
      <c r="D175" s="264"/>
      <c r="E175" s="265">
        <v>11.067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251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>
      <c r="A176" s="242">
        <v>54</v>
      </c>
      <c r="B176" s="243" t="s">
        <v>581</v>
      </c>
      <c r="C176" s="256" t="s">
        <v>582</v>
      </c>
      <c r="D176" s="244" t="s">
        <v>320</v>
      </c>
      <c r="E176" s="245">
        <v>31.815000000000001</v>
      </c>
      <c r="F176" s="246"/>
      <c r="G176" s="247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1.67</v>
      </c>
      <c r="O176" s="230">
        <f>ROUND(E176*N176,2)</f>
        <v>53.13</v>
      </c>
      <c r="P176" s="230">
        <v>0</v>
      </c>
      <c r="Q176" s="230">
        <f>ROUND(E176*P176,2)</f>
        <v>0</v>
      </c>
      <c r="R176" s="231" t="s">
        <v>575</v>
      </c>
      <c r="S176" s="231" t="s">
        <v>249</v>
      </c>
      <c r="T176" s="231" t="s">
        <v>249</v>
      </c>
      <c r="U176" s="231">
        <v>0</v>
      </c>
      <c r="V176" s="231">
        <f>ROUND(E176*U176,2)</f>
        <v>0</v>
      </c>
      <c r="W176" s="231"/>
      <c r="X176" s="231" t="s">
        <v>576</v>
      </c>
      <c r="Y176" s="231" t="s">
        <v>192</v>
      </c>
      <c r="Z176" s="210"/>
      <c r="AA176" s="210"/>
      <c r="AB176" s="210"/>
      <c r="AC176" s="210"/>
      <c r="AD176" s="210"/>
      <c r="AE176" s="210"/>
      <c r="AF176" s="210"/>
      <c r="AG176" s="210" t="s">
        <v>577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>
      <c r="A177" s="227"/>
      <c r="B177" s="228"/>
      <c r="C177" s="271" t="s">
        <v>2495</v>
      </c>
      <c r="D177" s="264"/>
      <c r="E177" s="265">
        <v>28.35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251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>
      <c r="A178" s="227"/>
      <c r="B178" s="228"/>
      <c r="C178" s="271" t="s">
        <v>2496</v>
      </c>
      <c r="D178" s="264"/>
      <c r="E178" s="265">
        <v>3.4649999999999999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251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>
      <c r="A179" s="242">
        <v>55</v>
      </c>
      <c r="B179" s="243" t="s">
        <v>2497</v>
      </c>
      <c r="C179" s="256" t="s">
        <v>2498</v>
      </c>
      <c r="D179" s="244" t="s">
        <v>320</v>
      </c>
      <c r="E179" s="245">
        <v>10.332000000000001</v>
      </c>
      <c r="F179" s="246"/>
      <c r="G179" s="247">
        <f>ROUND(E179*F179,2)</f>
        <v>0</v>
      </c>
      <c r="H179" s="232"/>
      <c r="I179" s="231">
        <f>ROUND(E179*H179,2)</f>
        <v>0</v>
      </c>
      <c r="J179" s="232"/>
      <c r="K179" s="231">
        <f>ROUND(E179*J179,2)</f>
        <v>0</v>
      </c>
      <c r="L179" s="231">
        <v>21</v>
      </c>
      <c r="M179" s="231">
        <f>G179*(1+L179/100)</f>
        <v>0</v>
      </c>
      <c r="N179" s="230">
        <v>0.6</v>
      </c>
      <c r="O179" s="230">
        <f>ROUND(E179*N179,2)</f>
        <v>6.2</v>
      </c>
      <c r="P179" s="230">
        <v>0</v>
      </c>
      <c r="Q179" s="230">
        <f>ROUND(E179*P179,2)</f>
        <v>0</v>
      </c>
      <c r="R179" s="231" t="s">
        <v>575</v>
      </c>
      <c r="S179" s="231" t="s">
        <v>248</v>
      </c>
      <c r="T179" s="231" t="s">
        <v>249</v>
      </c>
      <c r="U179" s="231">
        <v>0</v>
      </c>
      <c r="V179" s="231">
        <f>ROUND(E179*U179,2)</f>
        <v>0</v>
      </c>
      <c r="W179" s="231"/>
      <c r="X179" s="231" t="s">
        <v>576</v>
      </c>
      <c r="Y179" s="231" t="s">
        <v>192</v>
      </c>
      <c r="Z179" s="210"/>
      <c r="AA179" s="210"/>
      <c r="AB179" s="210"/>
      <c r="AC179" s="210"/>
      <c r="AD179" s="210"/>
      <c r="AE179" s="210"/>
      <c r="AF179" s="210"/>
      <c r="AG179" s="210" t="s">
        <v>577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2">
      <c r="A180" s="227"/>
      <c r="B180" s="228"/>
      <c r="C180" s="271" t="s">
        <v>2499</v>
      </c>
      <c r="D180" s="264"/>
      <c r="E180" s="265">
        <v>10.332000000000001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251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>
      <c r="A181" s="242">
        <v>56</v>
      </c>
      <c r="B181" s="243" t="s">
        <v>2500</v>
      </c>
      <c r="C181" s="256" t="s">
        <v>2501</v>
      </c>
      <c r="D181" s="244" t="s">
        <v>320</v>
      </c>
      <c r="E181" s="245">
        <v>23.52</v>
      </c>
      <c r="F181" s="246"/>
      <c r="G181" s="247">
        <f>ROUND(E181*F181,2)</f>
        <v>0</v>
      </c>
      <c r="H181" s="232"/>
      <c r="I181" s="231">
        <f>ROUND(E181*H181,2)</f>
        <v>0</v>
      </c>
      <c r="J181" s="232"/>
      <c r="K181" s="231">
        <f>ROUND(E181*J181,2)</f>
        <v>0</v>
      </c>
      <c r="L181" s="231">
        <v>21</v>
      </c>
      <c r="M181" s="231">
        <f>G181*(1+L181/100)</f>
        <v>0</v>
      </c>
      <c r="N181" s="230">
        <v>0.6</v>
      </c>
      <c r="O181" s="230">
        <f>ROUND(E181*N181,2)</f>
        <v>14.11</v>
      </c>
      <c r="P181" s="230">
        <v>0</v>
      </c>
      <c r="Q181" s="230">
        <f>ROUND(E181*P181,2)</f>
        <v>0</v>
      </c>
      <c r="R181" s="231" t="s">
        <v>575</v>
      </c>
      <c r="S181" s="231" t="s">
        <v>248</v>
      </c>
      <c r="T181" s="231" t="s">
        <v>249</v>
      </c>
      <c r="U181" s="231">
        <v>0</v>
      </c>
      <c r="V181" s="231">
        <f>ROUND(E181*U181,2)</f>
        <v>0</v>
      </c>
      <c r="W181" s="231"/>
      <c r="X181" s="231" t="s">
        <v>576</v>
      </c>
      <c r="Y181" s="231" t="s">
        <v>192</v>
      </c>
      <c r="Z181" s="210"/>
      <c r="AA181" s="210"/>
      <c r="AB181" s="210"/>
      <c r="AC181" s="210"/>
      <c r="AD181" s="210"/>
      <c r="AE181" s="210"/>
      <c r="AF181" s="210"/>
      <c r="AG181" s="210" t="s">
        <v>577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2">
      <c r="A182" s="227"/>
      <c r="B182" s="228"/>
      <c r="C182" s="272" t="s">
        <v>391</v>
      </c>
      <c r="D182" s="266"/>
      <c r="E182" s="267"/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>
      <c r="A183" s="227"/>
      <c r="B183" s="228"/>
      <c r="C183" s="273" t="s">
        <v>2432</v>
      </c>
      <c r="D183" s="266"/>
      <c r="E183" s="267">
        <v>123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251</v>
      </c>
      <c r="AH183" s="210">
        <v>2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>
      <c r="A184" s="227"/>
      <c r="B184" s="228"/>
      <c r="C184" s="273" t="s">
        <v>2433</v>
      </c>
      <c r="D184" s="266"/>
      <c r="E184" s="267">
        <v>90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251</v>
      </c>
      <c r="AH184" s="210">
        <v>2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>
      <c r="A185" s="227"/>
      <c r="B185" s="228"/>
      <c r="C185" s="273" t="s">
        <v>2434</v>
      </c>
      <c r="D185" s="266"/>
      <c r="E185" s="267">
        <v>11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251</v>
      </c>
      <c r="AH185" s="210">
        <v>2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3">
      <c r="A186" s="227"/>
      <c r="B186" s="228"/>
      <c r="C186" s="274" t="s">
        <v>399</v>
      </c>
      <c r="D186" s="268"/>
      <c r="E186" s="269">
        <v>224</v>
      </c>
      <c r="F186" s="231"/>
      <c r="G186" s="231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251</v>
      </c>
      <c r="AH186" s="210">
        <v>3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3">
      <c r="A187" s="227"/>
      <c r="B187" s="228"/>
      <c r="C187" s="272" t="s">
        <v>400</v>
      </c>
      <c r="D187" s="266"/>
      <c r="E187" s="267"/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251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>
      <c r="A188" s="227"/>
      <c r="B188" s="228"/>
      <c r="C188" s="271" t="s">
        <v>2502</v>
      </c>
      <c r="D188" s="264"/>
      <c r="E188" s="265">
        <v>23.52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251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>
      <c r="A189" s="242">
        <v>57</v>
      </c>
      <c r="B189" s="243" t="s">
        <v>2503</v>
      </c>
      <c r="C189" s="256" t="s">
        <v>2504</v>
      </c>
      <c r="D189" s="244" t="s">
        <v>574</v>
      </c>
      <c r="E189" s="245">
        <v>100</v>
      </c>
      <c r="F189" s="246"/>
      <c r="G189" s="247">
        <f>ROUND(E189*F189,2)</f>
        <v>0</v>
      </c>
      <c r="H189" s="232"/>
      <c r="I189" s="231">
        <f>ROUND(E189*H189,2)</f>
        <v>0</v>
      </c>
      <c r="J189" s="232"/>
      <c r="K189" s="231">
        <f>ROUND(E189*J189,2)</f>
        <v>0</v>
      </c>
      <c r="L189" s="231">
        <v>21</v>
      </c>
      <c r="M189" s="231">
        <f>G189*(1+L189/100)</f>
        <v>0</v>
      </c>
      <c r="N189" s="230">
        <v>1E-3</v>
      </c>
      <c r="O189" s="230">
        <f>ROUND(E189*N189,2)</f>
        <v>0.1</v>
      </c>
      <c r="P189" s="230">
        <v>0</v>
      </c>
      <c r="Q189" s="230">
        <f>ROUND(E189*P189,2)</f>
        <v>0</v>
      </c>
      <c r="R189" s="231" t="s">
        <v>575</v>
      </c>
      <c r="S189" s="231" t="s">
        <v>248</v>
      </c>
      <c r="T189" s="231" t="s">
        <v>249</v>
      </c>
      <c r="U189" s="231">
        <v>0</v>
      </c>
      <c r="V189" s="231">
        <f>ROUND(E189*U189,2)</f>
        <v>0</v>
      </c>
      <c r="W189" s="231"/>
      <c r="X189" s="231" t="s">
        <v>576</v>
      </c>
      <c r="Y189" s="231" t="s">
        <v>192</v>
      </c>
      <c r="Z189" s="210"/>
      <c r="AA189" s="210"/>
      <c r="AB189" s="210"/>
      <c r="AC189" s="210"/>
      <c r="AD189" s="210"/>
      <c r="AE189" s="210"/>
      <c r="AF189" s="210"/>
      <c r="AG189" s="210" t="s">
        <v>577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2">
      <c r="A190" s="227"/>
      <c r="B190" s="228"/>
      <c r="C190" s="272" t="s">
        <v>391</v>
      </c>
      <c r="D190" s="266"/>
      <c r="E190" s="267"/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251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>
      <c r="A191" s="227"/>
      <c r="B191" s="228"/>
      <c r="C191" s="273" t="s">
        <v>2381</v>
      </c>
      <c r="D191" s="266"/>
      <c r="E191" s="267">
        <v>54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251</v>
      </c>
      <c r="AH191" s="210">
        <v>2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>
      <c r="A192" s="227"/>
      <c r="B192" s="228"/>
      <c r="C192" s="273" t="s">
        <v>2382</v>
      </c>
      <c r="D192" s="266"/>
      <c r="E192" s="267">
        <v>6.6</v>
      </c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251</v>
      </c>
      <c r="AH192" s="210">
        <v>2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>
      <c r="A193" s="227"/>
      <c r="B193" s="228"/>
      <c r="C193" s="274" t="s">
        <v>399</v>
      </c>
      <c r="D193" s="268"/>
      <c r="E193" s="269">
        <v>60.6</v>
      </c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251</v>
      </c>
      <c r="AH193" s="210">
        <v>3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>
      <c r="A194" s="227"/>
      <c r="B194" s="228"/>
      <c r="C194" s="273" t="s">
        <v>2477</v>
      </c>
      <c r="D194" s="266"/>
      <c r="E194" s="267">
        <v>95.444999999999993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251</v>
      </c>
      <c r="AH194" s="210">
        <v>2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>
      <c r="A195" s="227"/>
      <c r="B195" s="228"/>
      <c r="C195" s="272" t="s">
        <v>400</v>
      </c>
      <c r="D195" s="266"/>
      <c r="E195" s="267"/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251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>
      <c r="A196" s="227"/>
      <c r="B196" s="228"/>
      <c r="C196" s="271" t="s">
        <v>2505</v>
      </c>
      <c r="D196" s="264"/>
      <c r="E196" s="265">
        <v>100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251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>
      <c r="A197" s="242">
        <v>58</v>
      </c>
      <c r="B197" s="243" t="s">
        <v>2506</v>
      </c>
      <c r="C197" s="256" t="s">
        <v>2507</v>
      </c>
      <c r="D197" s="244" t="s">
        <v>574</v>
      </c>
      <c r="E197" s="245">
        <v>200</v>
      </c>
      <c r="F197" s="246"/>
      <c r="G197" s="247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1E-3</v>
      </c>
      <c r="O197" s="230">
        <f>ROUND(E197*N197,2)</f>
        <v>0.2</v>
      </c>
      <c r="P197" s="230">
        <v>0</v>
      </c>
      <c r="Q197" s="230">
        <f>ROUND(E197*P197,2)</f>
        <v>0</v>
      </c>
      <c r="R197" s="231" t="s">
        <v>575</v>
      </c>
      <c r="S197" s="231" t="s">
        <v>248</v>
      </c>
      <c r="T197" s="231" t="s">
        <v>249</v>
      </c>
      <c r="U197" s="231">
        <v>0</v>
      </c>
      <c r="V197" s="231">
        <f>ROUND(E197*U197,2)</f>
        <v>0</v>
      </c>
      <c r="W197" s="231"/>
      <c r="X197" s="231" t="s">
        <v>576</v>
      </c>
      <c r="Y197" s="231" t="s">
        <v>192</v>
      </c>
      <c r="Z197" s="210"/>
      <c r="AA197" s="210"/>
      <c r="AB197" s="210"/>
      <c r="AC197" s="210"/>
      <c r="AD197" s="210"/>
      <c r="AE197" s="210"/>
      <c r="AF197" s="210"/>
      <c r="AG197" s="210" t="s">
        <v>577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>
      <c r="A198" s="227"/>
      <c r="B198" s="228"/>
      <c r="C198" s="272" t="s">
        <v>391</v>
      </c>
      <c r="D198" s="266"/>
      <c r="E198" s="267"/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>
      <c r="A199" s="227"/>
      <c r="B199" s="228"/>
      <c r="C199" s="273" t="s">
        <v>2381</v>
      </c>
      <c r="D199" s="266"/>
      <c r="E199" s="267">
        <v>54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251</v>
      </c>
      <c r="AH199" s="210">
        <v>2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>
      <c r="A200" s="227"/>
      <c r="B200" s="228"/>
      <c r="C200" s="273" t="s">
        <v>2382</v>
      </c>
      <c r="D200" s="266"/>
      <c r="E200" s="267">
        <v>6.6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251</v>
      </c>
      <c r="AH200" s="210">
        <v>2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>
      <c r="A201" s="227"/>
      <c r="B201" s="228"/>
      <c r="C201" s="274" t="s">
        <v>399</v>
      </c>
      <c r="D201" s="268"/>
      <c r="E201" s="269">
        <v>60.6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251</v>
      </c>
      <c r="AH201" s="210">
        <v>3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>
      <c r="A202" s="227"/>
      <c r="B202" s="228"/>
      <c r="C202" s="273" t="s">
        <v>2479</v>
      </c>
      <c r="D202" s="266"/>
      <c r="E202" s="267">
        <v>190.89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251</v>
      </c>
      <c r="AH202" s="210">
        <v>2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>
      <c r="A203" s="227"/>
      <c r="B203" s="228"/>
      <c r="C203" s="272" t="s">
        <v>400</v>
      </c>
      <c r="D203" s="266"/>
      <c r="E203" s="267"/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251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>
      <c r="A204" s="227"/>
      <c r="B204" s="228"/>
      <c r="C204" s="271" t="s">
        <v>2508</v>
      </c>
      <c r="D204" s="264"/>
      <c r="E204" s="265">
        <v>200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251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>
      <c r="A205" s="248">
        <v>59</v>
      </c>
      <c r="B205" s="249" t="s">
        <v>590</v>
      </c>
      <c r="C205" s="255" t="s">
        <v>591</v>
      </c>
      <c r="D205" s="250" t="s">
        <v>592</v>
      </c>
      <c r="E205" s="251">
        <v>5</v>
      </c>
      <c r="F205" s="252"/>
      <c r="G205" s="253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1E-3</v>
      </c>
      <c r="O205" s="230">
        <f>ROUND(E205*N205,2)</f>
        <v>0.01</v>
      </c>
      <c r="P205" s="230">
        <v>0</v>
      </c>
      <c r="Q205" s="230">
        <f>ROUND(E205*P205,2)</f>
        <v>0</v>
      </c>
      <c r="R205" s="231" t="s">
        <v>575</v>
      </c>
      <c r="S205" s="231" t="s">
        <v>248</v>
      </c>
      <c r="T205" s="231" t="s">
        <v>249</v>
      </c>
      <c r="U205" s="231">
        <v>0</v>
      </c>
      <c r="V205" s="231">
        <f>ROUND(E205*U205,2)</f>
        <v>0</v>
      </c>
      <c r="W205" s="231"/>
      <c r="X205" s="231" t="s">
        <v>576</v>
      </c>
      <c r="Y205" s="231" t="s">
        <v>192</v>
      </c>
      <c r="Z205" s="210"/>
      <c r="AA205" s="210"/>
      <c r="AB205" s="210"/>
      <c r="AC205" s="210"/>
      <c r="AD205" s="210"/>
      <c r="AE205" s="210"/>
      <c r="AF205" s="210"/>
      <c r="AG205" s="210" t="s">
        <v>577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>
      <c r="A206" s="242">
        <v>60</v>
      </c>
      <c r="B206" s="243" t="s">
        <v>2509</v>
      </c>
      <c r="C206" s="256" t="s">
        <v>2510</v>
      </c>
      <c r="D206" s="244" t="s">
        <v>541</v>
      </c>
      <c r="E206" s="245">
        <v>19</v>
      </c>
      <c r="F206" s="246"/>
      <c r="G206" s="247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2E-3</v>
      </c>
      <c r="O206" s="230">
        <f>ROUND(E206*N206,2)</f>
        <v>0.04</v>
      </c>
      <c r="P206" s="230">
        <v>0</v>
      </c>
      <c r="Q206" s="230">
        <f>ROUND(E206*P206,2)</f>
        <v>0</v>
      </c>
      <c r="R206" s="231" t="s">
        <v>575</v>
      </c>
      <c r="S206" s="231" t="s">
        <v>248</v>
      </c>
      <c r="T206" s="231" t="s">
        <v>249</v>
      </c>
      <c r="U206" s="231">
        <v>0</v>
      </c>
      <c r="V206" s="231">
        <f>ROUND(E206*U206,2)</f>
        <v>0</v>
      </c>
      <c r="W206" s="231"/>
      <c r="X206" s="231" t="s">
        <v>576</v>
      </c>
      <c r="Y206" s="231" t="s">
        <v>192</v>
      </c>
      <c r="Z206" s="210"/>
      <c r="AA206" s="210"/>
      <c r="AB206" s="210"/>
      <c r="AC206" s="210"/>
      <c r="AD206" s="210"/>
      <c r="AE206" s="210"/>
      <c r="AF206" s="210"/>
      <c r="AG206" s="210" t="s">
        <v>577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2">
      <c r="A207" s="227"/>
      <c r="B207" s="228"/>
      <c r="C207" s="272" t="s">
        <v>391</v>
      </c>
      <c r="D207" s="266"/>
      <c r="E207" s="267"/>
      <c r="F207" s="231"/>
      <c r="G207" s="231"/>
      <c r="H207" s="231"/>
      <c r="I207" s="231"/>
      <c r="J207" s="231"/>
      <c r="K207" s="231"/>
      <c r="L207" s="231"/>
      <c r="M207" s="231"/>
      <c r="N207" s="230"/>
      <c r="O207" s="230"/>
      <c r="P207" s="230"/>
      <c r="Q207" s="230"/>
      <c r="R207" s="231"/>
      <c r="S207" s="231"/>
      <c r="T207" s="231"/>
      <c r="U207" s="231"/>
      <c r="V207" s="231"/>
      <c r="W207" s="231"/>
      <c r="X207" s="231"/>
      <c r="Y207" s="231"/>
      <c r="Z207" s="210"/>
      <c r="AA207" s="210"/>
      <c r="AB207" s="210"/>
      <c r="AC207" s="210"/>
      <c r="AD207" s="210"/>
      <c r="AE207" s="210"/>
      <c r="AF207" s="210"/>
      <c r="AG207" s="210" t="s">
        <v>251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3">
      <c r="A208" s="227"/>
      <c r="B208" s="228"/>
      <c r="C208" s="273" t="s">
        <v>2511</v>
      </c>
      <c r="D208" s="266"/>
      <c r="E208" s="267">
        <v>18.987500000000001</v>
      </c>
      <c r="F208" s="231"/>
      <c r="G208" s="231"/>
      <c r="H208" s="231"/>
      <c r="I208" s="231"/>
      <c r="J208" s="231"/>
      <c r="K208" s="231"/>
      <c r="L208" s="231"/>
      <c r="M208" s="231"/>
      <c r="N208" s="230"/>
      <c r="O208" s="230"/>
      <c r="P208" s="230"/>
      <c r="Q208" s="230"/>
      <c r="R208" s="231"/>
      <c r="S208" s="231"/>
      <c r="T208" s="231"/>
      <c r="U208" s="231"/>
      <c r="V208" s="231"/>
      <c r="W208" s="231"/>
      <c r="X208" s="231"/>
      <c r="Y208" s="231"/>
      <c r="Z208" s="210"/>
      <c r="AA208" s="210"/>
      <c r="AB208" s="210"/>
      <c r="AC208" s="210"/>
      <c r="AD208" s="210"/>
      <c r="AE208" s="210"/>
      <c r="AF208" s="210"/>
      <c r="AG208" s="210" t="s">
        <v>251</v>
      </c>
      <c r="AH208" s="210">
        <v>2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3">
      <c r="A209" s="227"/>
      <c r="B209" s="228"/>
      <c r="C209" s="272" t="s">
        <v>400</v>
      </c>
      <c r="D209" s="266"/>
      <c r="E209" s="267"/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251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>
      <c r="A210" s="227"/>
      <c r="B210" s="228"/>
      <c r="C210" s="271" t="s">
        <v>2512</v>
      </c>
      <c r="D210" s="264"/>
      <c r="E210" s="265">
        <v>19</v>
      </c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251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>
      <c r="A211" s="242">
        <v>61</v>
      </c>
      <c r="B211" s="243" t="s">
        <v>2513</v>
      </c>
      <c r="C211" s="256" t="s">
        <v>2514</v>
      </c>
      <c r="D211" s="244" t="s">
        <v>471</v>
      </c>
      <c r="E211" s="245">
        <v>25.452000000000002</v>
      </c>
      <c r="F211" s="246"/>
      <c r="G211" s="247">
        <f>ROUND(E211*F211,2)</f>
        <v>0</v>
      </c>
      <c r="H211" s="232"/>
      <c r="I211" s="231">
        <f>ROUND(E211*H211,2)</f>
        <v>0</v>
      </c>
      <c r="J211" s="232"/>
      <c r="K211" s="231">
        <f>ROUND(E211*J211,2)</f>
        <v>0</v>
      </c>
      <c r="L211" s="231">
        <v>21</v>
      </c>
      <c r="M211" s="231">
        <f>G211*(1+L211/100)</f>
        <v>0</v>
      </c>
      <c r="N211" s="230">
        <v>1</v>
      </c>
      <c r="O211" s="230">
        <f>ROUND(E211*N211,2)</f>
        <v>25.45</v>
      </c>
      <c r="P211" s="230">
        <v>0</v>
      </c>
      <c r="Q211" s="230">
        <f>ROUND(E211*P211,2)</f>
        <v>0</v>
      </c>
      <c r="R211" s="231" t="s">
        <v>575</v>
      </c>
      <c r="S211" s="231" t="s">
        <v>248</v>
      </c>
      <c r="T211" s="231" t="s">
        <v>249</v>
      </c>
      <c r="U211" s="231">
        <v>0</v>
      </c>
      <c r="V211" s="231">
        <f>ROUND(E211*U211,2)</f>
        <v>0</v>
      </c>
      <c r="W211" s="231"/>
      <c r="X211" s="231" t="s">
        <v>576</v>
      </c>
      <c r="Y211" s="231" t="s">
        <v>192</v>
      </c>
      <c r="Z211" s="210"/>
      <c r="AA211" s="210"/>
      <c r="AB211" s="210"/>
      <c r="AC211" s="210"/>
      <c r="AD211" s="210"/>
      <c r="AE211" s="210"/>
      <c r="AF211" s="210"/>
      <c r="AG211" s="210" t="s">
        <v>577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2">
      <c r="A212" s="227"/>
      <c r="B212" s="228"/>
      <c r="C212" s="271" t="s">
        <v>2515</v>
      </c>
      <c r="D212" s="264"/>
      <c r="E212" s="265">
        <v>22.68</v>
      </c>
      <c r="F212" s="231"/>
      <c r="G212" s="231"/>
      <c r="H212" s="231"/>
      <c r="I212" s="231"/>
      <c r="J212" s="231"/>
      <c r="K212" s="231"/>
      <c r="L212" s="231"/>
      <c r="M212" s="231"/>
      <c r="N212" s="230"/>
      <c r="O212" s="230"/>
      <c r="P212" s="230"/>
      <c r="Q212" s="230"/>
      <c r="R212" s="231"/>
      <c r="S212" s="231"/>
      <c r="T212" s="231"/>
      <c r="U212" s="231"/>
      <c r="V212" s="231"/>
      <c r="W212" s="231"/>
      <c r="X212" s="231"/>
      <c r="Y212" s="231"/>
      <c r="Z212" s="210"/>
      <c r="AA212" s="210"/>
      <c r="AB212" s="210"/>
      <c r="AC212" s="210"/>
      <c r="AD212" s="210"/>
      <c r="AE212" s="210"/>
      <c r="AF212" s="210"/>
      <c r="AG212" s="210" t="s">
        <v>251</v>
      </c>
      <c r="AH212" s="210">
        <v>0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>
      <c r="A213" s="227"/>
      <c r="B213" s="228"/>
      <c r="C213" s="271" t="s">
        <v>2516</v>
      </c>
      <c r="D213" s="264"/>
      <c r="E213" s="265">
        <v>2.7719999999999998</v>
      </c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251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>
      <c r="A214" s="242">
        <v>62</v>
      </c>
      <c r="B214" s="243" t="s">
        <v>2517</v>
      </c>
      <c r="C214" s="256" t="s">
        <v>2518</v>
      </c>
      <c r="D214" s="244" t="s">
        <v>471</v>
      </c>
      <c r="E214" s="245">
        <v>12.726000000000001</v>
      </c>
      <c r="F214" s="246"/>
      <c r="G214" s="247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1</v>
      </c>
      <c r="O214" s="230">
        <f>ROUND(E214*N214,2)</f>
        <v>12.73</v>
      </c>
      <c r="P214" s="230">
        <v>0</v>
      </c>
      <c r="Q214" s="230">
        <f>ROUND(E214*P214,2)</f>
        <v>0</v>
      </c>
      <c r="R214" s="231" t="s">
        <v>575</v>
      </c>
      <c r="S214" s="231" t="s">
        <v>248</v>
      </c>
      <c r="T214" s="231" t="s">
        <v>249</v>
      </c>
      <c r="U214" s="231">
        <v>0</v>
      </c>
      <c r="V214" s="231">
        <f>ROUND(E214*U214,2)</f>
        <v>0</v>
      </c>
      <c r="W214" s="231"/>
      <c r="X214" s="231" t="s">
        <v>576</v>
      </c>
      <c r="Y214" s="231" t="s">
        <v>192</v>
      </c>
      <c r="Z214" s="210"/>
      <c r="AA214" s="210"/>
      <c r="AB214" s="210"/>
      <c r="AC214" s="210"/>
      <c r="AD214" s="210"/>
      <c r="AE214" s="210"/>
      <c r="AF214" s="210"/>
      <c r="AG214" s="210" t="s">
        <v>577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>
      <c r="A215" s="227"/>
      <c r="B215" s="228"/>
      <c r="C215" s="271" t="s">
        <v>2519</v>
      </c>
      <c r="D215" s="264"/>
      <c r="E215" s="265">
        <v>11.34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251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3">
      <c r="A216" s="227"/>
      <c r="B216" s="228"/>
      <c r="C216" s="271" t="s">
        <v>2520</v>
      </c>
      <c r="D216" s="264"/>
      <c r="E216" s="265">
        <v>1.3859999999999999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251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>
      <c r="A217" s="242">
        <v>63</v>
      </c>
      <c r="B217" s="243" t="s">
        <v>2521</v>
      </c>
      <c r="C217" s="256" t="s">
        <v>2522</v>
      </c>
      <c r="D217" s="244" t="s">
        <v>471</v>
      </c>
      <c r="E217" s="245">
        <v>20.361599999999999</v>
      </c>
      <c r="F217" s="246"/>
      <c r="G217" s="247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1</v>
      </c>
      <c r="O217" s="230">
        <f>ROUND(E217*N217,2)</f>
        <v>20.36</v>
      </c>
      <c r="P217" s="230">
        <v>0</v>
      </c>
      <c r="Q217" s="230">
        <f>ROUND(E217*P217,2)</f>
        <v>0</v>
      </c>
      <c r="R217" s="231" t="s">
        <v>575</v>
      </c>
      <c r="S217" s="231" t="s">
        <v>248</v>
      </c>
      <c r="T217" s="231" t="s">
        <v>249</v>
      </c>
      <c r="U217" s="231">
        <v>0</v>
      </c>
      <c r="V217" s="231">
        <f>ROUND(E217*U217,2)</f>
        <v>0</v>
      </c>
      <c r="W217" s="231"/>
      <c r="X217" s="231" t="s">
        <v>576</v>
      </c>
      <c r="Y217" s="231" t="s">
        <v>192</v>
      </c>
      <c r="Z217" s="210"/>
      <c r="AA217" s="210"/>
      <c r="AB217" s="210"/>
      <c r="AC217" s="210"/>
      <c r="AD217" s="210"/>
      <c r="AE217" s="210"/>
      <c r="AF217" s="210"/>
      <c r="AG217" s="210" t="s">
        <v>577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2">
      <c r="A218" s="227"/>
      <c r="B218" s="228"/>
      <c r="C218" s="271" t="s">
        <v>2523</v>
      </c>
      <c r="D218" s="264"/>
      <c r="E218" s="265">
        <v>18.143999999999998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251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3">
      <c r="A219" s="227"/>
      <c r="B219" s="228"/>
      <c r="C219" s="271" t="s">
        <v>2524</v>
      </c>
      <c r="D219" s="264"/>
      <c r="E219" s="265">
        <v>2.2176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251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>
      <c r="A220" s="242">
        <v>64</v>
      </c>
      <c r="B220" s="243" t="s">
        <v>2525</v>
      </c>
      <c r="C220" s="256" t="s">
        <v>2526</v>
      </c>
      <c r="D220" s="244" t="s">
        <v>303</v>
      </c>
      <c r="E220" s="245">
        <v>1310.4000000000001</v>
      </c>
      <c r="F220" s="246"/>
      <c r="G220" s="247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1.32E-3</v>
      </c>
      <c r="O220" s="230">
        <f>ROUND(E220*N220,2)</f>
        <v>1.73</v>
      </c>
      <c r="P220" s="230">
        <v>0</v>
      </c>
      <c r="Q220" s="230">
        <f>ROUND(E220*P220,2)</f>
        <v>0</v>
      </c>
      <c r="R220" s="231" t="s">
        <v>575</v>
      </c>
      <c r="S220" s="231" t="s">
        <v>248</v>
      </c>
      <c r="T220" s="231" t="s">
        <v>249</v>
      </c>
      <c r="U220" s="231">
        <v>0</v>
      </c>
      <c r="V220" s="231">
        <f>ROUND(E220*U220,2)</f>
        <v>0</v>
      </c>
      <c r="W220" s="231"/>
      <c r="X220" s="231" t="s">
        <v>576</v>
      </c>
      <c r="Y220" s="231" t="s">
        <v>192</v>
      </c>
      <c r="Z220" s="210"/>
      <c r="AA220" s="210"/>
      <c r="AB220" s="210"/>
      <c r="AC220" s="210"/>
      <c r="AD220" s="210"/>
      <c r="AE220" s="210"/>
      <c r="AF220" s="210"/>
      <c r="AG220" s="210" t="s">
        <v>577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2">
      <c r="A221" s="227"/>
      <c r="B221" s="228"/>
      <c r="C221" s="272" t="s">
        <v>391</v>
      </c>
      <c r="D221" s="266"/>
      <c r="E221" s="267"/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251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3">
      <c r="A222" s="227"/>
      <c r="B222" s="228"/>
      <c r="C222" s="273" t="s">
        <v>2527</v>
      </c>
      <c r="D222" s="266"/>
      <c r="E222" s="267">
        <v>1215</v>
      </c>
      <c r="F222" s="231"/>
      <c r="G222" s="231"/>
      <c r="H222" s="231"/>
      <c r="I222" s="231"/>
      <c r="J222" s="231"/>
      <c r="K222" s="231"/>
      <c r="L222" s="231"/>
      <c r="M222" s="231"/>
      <c r="N222" s="230"/>
      <c r="O222" s="230"/>
      <c r="P222" s="230"/>
      <c r="Q222" s="230"/>
      <c r="R222" s="231"/>
      <c r="S222" s="231"/>
      <c r="T222" s="231"/>
      <c r="U222" s="231"/>
      <c r="V222" s="231"/>
      <c r="W222" s="231"/>
      <c r="X222" s="231"/>
      <c r="Y222" s="231"/>
      <c r="Z222" s="210"/>
      <c r="AA222" s="210"/>
      <c r="AB222" s="210"/>
      <c r="AC222" s="210"/>
      <c r="AD222" s="210"/>
      <c r="AE222" s="210"/>
      <c r="AF222" s="210"/>
      <c r="AG222" s="210" t="s">
        <v>251</v>
      </c>
      <c r="AH222" s="210">
        <v>2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3">
      <c r="A223" s="227"/>
      <c r="B223" s="228"/>
      <c r="C223" s="273" t="s">
        <v>2528</v>
      </c>
      <c r="D223" s="266"/>
      <c r="E223" s="267">
        <v>33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251</v>
      </c>
      <c r="AH223" s="210">
        <v>2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3">
      <c r="A224" s="227"/>
      <c r="B224" s="228"/>
      <c r="C224" s="274" t="s">
        <v>399</v>
      </c>
      <c r="D224" s="268"/>
      <c r="E224" s="269">
        <v>1248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251</v>
      </c>
      <c r="AH224" s="210">
        <v>3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>
      <c r="A225" s="227"/>
      <c r="B225" s="228"/>
      <c r="C225" s="272" t="s">
        <v>400</v>
      </c>
      <c r="D225" s="266"/>
      <c r="E225" s="267"/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251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3">
      <c r="A226" s="227"/>
      <c r="B226" s="228"/>
      <c r="C226" s="271" t="s">
        <v>2529</v>
      </c>
      <c r="D226" s="264"/>
      <c r="E226" s="265">
        <v>1310.4000000000001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251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>
      <c r="A227" s="242">
        <v>65</v>
      </c>
      <c r="B227" s="243" t="s">
        <v>2530</v>
      </c>
      <c r="C227" s="256" t="s">
        <v>2531</v>
      </c>
      <c r="D227" s="244" t="s">
        <v>247</v>
      </c>
      <c r="E227" s="245">
        <v>34.844999999999999</v>
      </c>
      <c r="F227" s="246"/>
      <c r="G227" s="247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6.9999999999999999E-4</v>
      </c>
      <c r="O227" s="230">
        <f>ROUND(E227*N227,2)</f>
        <v>0.02</v>
      </c>
      <c r="P227" s="230">
        <v>0</v>
      </c>
      <c r="Q227" s="230">
        <f>ROUND(E227*P227,2)</f>
        <v>0</v>
      </c>
      <c r="R227" s="231" t="s">
        <v>575</v>
      </c>
      <c r="S227" s="231" t="s">
        <v>248</v>
      </c>
      <c r="T227" s="231" t="s">
        <v>249</v>
      </c>
      <c r="U227" s="231">
        <v>0</v>
      </c>
      <c r="V227" s="231">
        <f>ROUND(E227*U227,2)</f>
        <v>0</v>
      </c>
      <c r="W227" s="231"/>
      <c r="X227" s="231" t="s">
        <v>576</v>
      </c>
      <c r="Y227" s="231" t="s">
        <v>192</v>
      </c>
      <c r="Z227" s="210"/>
      <c r="AA227" s="210"/>
      <c r="AB227" s="210"/>
      <c r="AC227" s="210"/>
      <c r="AD227" s="210"/>
      <c r="AE227" s="210"/>
      <c r="AF227" s="210"/>
      <c r="AG227" s="210" t="s">
        <v>577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2">
      <c r="A228" s="227"/>
      <c r="B228" s="228"/>
      <c r="C228" s="271" t="s">
        <v>2458</v>
      </c>
      <c r="D228" s="264"/>
      <c r="E228" s="265">
        <v>31.05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251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3">
      <c r="A229" s="227"/>
      <c r="B229" s="228"/>
      <c r="C229" s="271" t="s">
        <v>2459</v>
      </c>
      <c r="D229" s="264"/>
      <c r="E229" s="265">
        <v>3.7949999999999999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251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2.5" outlineLevel="1">
      <c r="A230" s="242">
        <v>66</v>
      </c>
      <c r="B230" s="243" t="s">
        <v>2532</v>
      </c>
      <c r="C230" s="256" t="s">
        <v>2533</v>
      </c>
      <c r="D230" s="244" t="s">
        <v>247</v>
      </c>
      <c r="E230" s="245">
        <v>257.60000000000002</v>
      </c>
      <c r="F230" s="246"/>
      <c r="G230" s="247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5.2999999999999998E-4</v>
      </c>
      <c r="O230" s="230">
        <f>ROUND(E230*N230,2)</f>
        <v>0.14000000000000001</v>
      </c>
      <c r="P230" s="230">
        <v>0</v>
      </c>
      <c r="Q230" s="230">
        <f>ROUND(E230*P230,2)</f>
        <v>0</v>
      </c>
      <c r="R230" s="231" t="s">
        <v>575</v>
      </c>
      <c r="S230" s="231" t="s">
        <v>248</v>
      </c>
      <c r="T230" s="231" t="s">
        <v>249</v>
      </c>
      <c r="U230" s="231">
        <v>0</v>
      </c>
      <c r="V230" s="231">
        <f>ROUND(E230*U230,2)</f>
        <v>0</v>
      </c>
      <c r="W230" s="231"/>
      <c r="X230" s="231" t="s">
        <v>576</v>
      </c>
      <c r="Y230" s="231" t="s">
        <v>192</v>
      </c>
      <c r="Z230" s="210"/>
      <c r="AA230" s="210"/>
      <c r="AB230" s="210"/>
      <c r="AC230" s="210"/>
      <c r="AD230" s="210"/>
      <c r="AE230" s="210"/>
      <c r="AF230" s="210"/>
      <c r="AG230" s="210" t="s">
        <v>577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2">
      <c r="A231" s="227"/>
      <c r="B231" s="228"/>
      <c r="C231" s="272" t="s">
        <v>391</v>
      </c>
      <c r="D231" s="266"/>
      <c r="E231" s="267"/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251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3">
      <c r="A232" s="227"/>
      <c r="B232" s="228"/>
      <c r="C232" s="273" t="s">
        <v>2432</v>
      </c>
      <c r="D232" s="266"/>
      <c r="E232" s="267">
        <v>123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251</v>
      </c>
      <c r="AH232" s="210">
        <v>2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3">
      <c r="A233" s="227"/>
      <c r="B233" s="228"/>
      <c r="C233" s="273" t="s">
        <v>2433</v>
      </c>
      <c r="D233" s="266"/>
      <c r="E233" s="267">
        <v>90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251</v>
      </c>
      <c r="AH233" s="210">
        <v>2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3">
      <c r="A234" s="227"/>
      <c r="B234" s="228"/>
      <c r="C234" s="273" t="s">
        <v>2434</v>
      </c>
      <c r="D234" s="266"/>
      <c r="E234" s="267">
        <v>11</v>
      </c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251</v>
      </c>
      <c r="AH234" s="210">
        <v>2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3">
      <c r="A235" s="227"/>
      <c r="B235" s="228"/>
      <c r="C235" s="274" t="s">
        <v>399</v>
      </c>
      <c r="D235" s="268"/>
      <c r="E235" s="269">
        <v>224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251</v>
      </c>
      <c r="AH235" s="210">
        <v>3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3">
      <c r="A236" s="227"/>
      <c r="B236" s="228"/>
      <c r="C236" s="272" t="s">
        <v>400</v>
      </c>
      <c r="D236" s="266"/>
      <c r="E236" s="267"/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251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3">
      <c r="A237" s="227"/>
      <c r="B237" s="228"/>
      <c r="C237" s="271" t="s">
        <v>2435</v>
      </c>
      <c r="D237" s="264"/>
      <c r="E237" s="265">
        <v>257.60000000000002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251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>
      <c r="A238" s="248">
        <v>67</v>
      </c>
      <c r="B238" s="249" t="s">
        <v>2534</v>
      </c>
      <c r="C238" s="255" t="s">
        <v>2535</v>
      </c>
      <c r="D238" s="250" t="s">
        <v>570</v>
      </c>
      <c r="E238" s="251">
        <v>200</v>
      </c>
      <c r="F238" s="252"/>
      <c r="G238" s="253">
        <f>ROUND(E238*F238,2)</f>
        <v>0</v>
      </c>
      <c r="H238" s="232"/>
      <c r="I238" s="231">
        <f>ROUND(E238*H238,2)</f>
        <v>0</v>
      </c>
      <c r="J238" s="232"/>
      <c r="K238" s="231">
        <f>ROUND(E238*J238,2)</f>
        <v>0</v>
      </c>
      <c r="L238" s="231">
        <v>21</v>
      </c>
      <c r="M238" s="231">
        <f>G238*(1+L238/100)</f>
        <v>0</v>
      </c>
      <c r="N238" s="230">
        <v>0</v>
      </c>
      <c r="O238" s="230">
        <f>ROUND(E238*N238,2)</f>
        <v>0</v>
      </c>
      <c r="P238" s="230">
        <v>0</v>
      </c>
      <c r="Q238" s="230">
        <f>ROUND(E238*P238,2)</f>
        <v>0</v>
      </c>
      <c r="R238" s="231"/>
      <c r="S238" s="231" t="s">
        <v>189</v>
      </c>
      <c r="T238" s="231" t="s">
        <v>190</v>
      </c>
      <c r="U238" s="231">
        <v>0</v>
      </c>
      <c r="V238" s="231">
        <f>ROUND(E238*U238,2)</f>
        <v>0</v>
      </c>
      <c r="W238" s="231"/>
      <c r="X238" s="231" t="s">
        <v>576</v>
      </c>
      <c r="Y238" s="231" t="s">
        <v>192</v>
      </c>
      <c r="Z238" s="210"/>
      <c r="AA238" s="210"/>
      <c r="AB238" s="210"/>
      <c r="AC238" s="210"/>
      <c r="AD238" s="210"/>
      <c r="AE238" s="210"/>
      <c r="AF238" s="210"/>
      <c r="AG238" s="210" t="s">
        <v>577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>
      <c r="A239" s="248">
        <v>68</v>
      </c>
      <c r="B239" s="249" t="s">
        <v>2536</v>
      </c>
      <c r="C239" s="255" t="s">
        <v>2537</v>
      </c>
      <c r="D239" s="250" t="s">
        <v>570</v>
      </c>
      <c r="E239" s="251">
        <v>200</v>
      </c>
      <c r="F239" s="252"/>
      <c r="G239" s="253">
        <f>ROUND(E239*F239,2)</f>
        <v>0</v>
      </c>
      <c r="H239" s="232"/>
      <c r="I239" s="231">
        <f>ROUND(E239*H239,2)</f>
        <v>0</v>
      </c>
      <c r="J239" s="232"/>
      <c r="K239" s="231">
        <f>ROUND(E239*J239,2)</f>
        <v>0</v>
      </c>
      <c r="L239" s="231">
        <v>21</v>
      </c>
      <c r="M239" s="231">
        <f>G239*(1+L239/100)</f>
        <v>0</v>
      </c>
      <c r="N239" s="230">
        <v>0</v>
      </c>
      <c r="O239" s="230">
        <f>ROUND(E239*N239,2)</f>
        <v>0</v>
      </c>
      <c r="P239" s="230">
        <v>0</v>
      </c>
      <c r="Q239" s="230">
        <f>ROUND(E239*P239,2)</f>
        <v>0</v>
      </c>
      <c r="R239" s="231"/>
      <c r="S239" s="231" t="s">
        <v>189</v>
      </c>
      <c r="T239" s="231" t="s">
        <v>190</v>
      </c>
      <c r="U239" s="231">
        <v>0</v>
      </c>
      <c r="V239" s="231">
        <f>ROUND(E239*U239,2)</f>
        <v>0</v>
      </c>
      <c r="W239" s="231"/>
      <c r="X239" s="231" t="s">
        <v>576</v>
      </c>
      <c r="Y239" s="231" t="s">
        <v>192</v>
      </c>
      <c r="Z239" s="210"/>
      <c r="AA239" s="210"/>
      <c r="AB239" s="210"/>
      <c r="AC239" s="210"/>
      <c r="AD239" s="210"/>
      <c r="AE239" s="210"/>
      <c r="AF239" s="210"/>
      <c r="AG239" s="210" t="s">
        <v>577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>
      <c r="A240" s="248">
        <v>69</v>
      </c>
      <c r="B240" s="249" t="s">
        <v>2538</v>
      </c>
      <c r="C240" s="255" t="s">
        <v>2539</v>
      </c>
      <c r="D240" s="250" t="s">
        <v>570</v>
      </c>
      <c r="E240" s="251">
        <v>30</v>
      </c>
      <c r="F240" s="252"/>
      <c r="G240" s="253">
        <f>ROUND(E240*F240,2)</f>
        <v>0</v>
      </c>
      <c r="H240" s="232"/>
      <c r="I240" s="231">
        <f>ROUND(E240*H240,2)</f>
        <v>0</v>
      </c>
      <c r="J240" s="232"/>
      <c r="K240" s="231">
        <f>ROUND(E240*J240,2)</f>
        <v>0</v>
      </c>
      <c r="L240" s="231">
        <v>21</v>
      </c>
      <c r="M240" s="231">
        <f>G240*(1+L240/100)</f>
        <v>0</v>
      </c>
      <c r="N240" s="230">
        <v>0</v>
      </c>
      <c r="O240" s="230">
        <f>ROUND(E240*N240,2)</f>
        <v>0</v>
      </c>
      <c r="P240" s="230">
        <v>0</v>
      </c>
      <c r="Q240" s="230">
        <f>ROUND(E240*P240,2)</f>
        <v>0</v>
      </c>
      <c r="R240" s="231"/>
      <c r="S240" s="231" t="s">
        <v>189</v>
      </c>
      <c r="T240" s="231" t="s">
        <v>190</v>
      </c>
      <c r="U240" s="231">
        <v>0</v>
      </c>
      <c r="V240" s="231">
        <f>ROUND(E240*U240,2)</f>
        <v>0</v>
      </c>
      <c r="W240" s="231"/>
      <c r="X240" s="231" t="s">
        <v>576</v>
      </c>
      <c r="Y240" s="231" t="s">
        <v>192</v>
      </c>
      <c r="Z240" s="210"/>
      <c r="AA240" s="210"/>
      <c r="AB240" s="210"/>
      <c r="AC240" s="210"/>
      <c r="AD240" s="210"/>
      <c r="AE240" s="210"/>
      <c r="AF240" s="210"/>
      <c r="AG240" s="210" t="s">
        <v>577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>
      <c r="A241" s="248">
        <v>70</v>
      </c>
      <c r="B241" s="249" t="s">
        <v>2540</v>
      </c>
      <c r="C241" s="255" t="s">
        <v>2541</v>
      </c>
      <c r="D241" s="250" t="s">
        <v>570</v>
      </c>
      <c r="E241" s="251">
        <v>20</v>
      </c>
      <c r="F241" s="252"/>
      <c r="G241" s="253">
        <f>ROUND(E241*F241,2)</f>
        <v>0</v>
      </c>
      <c r="H241" s="232"/>
      <c r="I241" s="231">
        <f>ROUND(E241*H241,2)</f>
        <v>0</v>
      </c>
      <c r="J241" s="232"/>
      <c r="K241" s="231">
        <f>ROUND(E241*J241,2)</f>
        <v>0</v>
      </c>
      <c r="L241" s="231">
        <v>21</v>
      </c>
      <c r="M241" s="231">
        <f>G241*(1+L241/100)</f>
        <v>0</v>
      </c>
      <c r="N241" s="230">
        <v>0</v>
      </c>
      <c r="O241" s="230">
        <f>ROUND(E241*N241,2)</f>
        <v>0</v>
      </c>
      <c r="P241" s="230">
        <v>0</v>
      </c>
      <c r="Q241" s="230">
        <f>ROUND(E241*P241,2)</f>
        <v>0</v>
      </c>
      <c r="R241" s="231"/>
      <c r="S241" s="231" t="s">
        <v>189</v>
      </c>
      <c r="T241" s="231" t="s">
        <v>190</v>
      </c>
      <c r="U241" s="231">
        <v>0</v>
      </c>
      <c r="V241" s="231">
        <f>ROUND(E241*U241,2)</f>
        <v>0</v>
      </c>
      <c r="W241" s="231"/>
      <c r="X241" s="231" t="s">
        <v>576</v>
      </c>
      <c r="Y241" s="231" t="s">
        <v>192</v>
      </c>
      <c r="Z241" s="210"/>
      <c r="AA241" s="210"/>
      <c r="AB241" s="210"/>
      <c r="AC241" s="210"/>
      <c r="AD241" s="210"/>
      <c r="AE241" s="210"/>
      <c r="AF241" s="210"/>
      <c r="AG241" s="210" t="s">
        <v>577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>
      <c r="A242" s="248">
        <v>71</v>
      </c>
      <c r="B242" s="249" t="s">
        <v>2542</v>
      </c>
      <c r="C242" s="255" t="s">
        <v>2543</v>
      </c>
      <c r="D242" s="250" t="s">
        <v>570</v>
      </c>
      <c r="E242" s="251">
        <v>20</v>
      </c>
      <c r="F242" s="252"/>
      <c r="G242" s="253">
        <f>ROUND(E242*F242,2)</f>
        <v>0</v>
      </c>
      <c r="H242" s="232"/>
      <c r="I242" s="231">
        <f>ROUND(E242*H242,2)</f>
        <v>0</v>
      </c>
      <c r="J242" s="232"/>
      <c r="K242" s="231">
        <f>ROUND(E242*J242,2)</f>
        <v>0</v>
      </c>
      <c r="L242" s="231">
        <v>21</v>
      </c>
      <c r="M242" s="231">
        <f>G242*(1+L242/100)</f>
        <v>0</v>
      </c>
      <c r="N242" s="230">
        <v>0</v>
      </c>
      <c r="O242" s="230">
        <f>ROUND(E242*N242,2)</f>
        <v>0</v>
      </c>
      <c r="P242" s="230">
        <v>0</v>
      </c>
      <c r="Q242" s="230">
        <f>ROUND(E242*P242,2)</f>
        <v>0</v>
      </c>
      <c r="R242" s="231"/>
      <c r="S242" s="231" t="s">
        <v>189</v>
      </c>
      <c r="T242" s="231" t="s">
        <v>190</v>
      </c>
      <c r="U242" s="231">
        <v>0</v>
      </c>
      <c r="V242" s="231">
        <f>ROUND(E242*U242,2)</f>
        <v>0</v>
      </c>
      <c r="W242" s="231"/>
      <c r="X242" s="231" t="s">
        <v>576</v>
      </c>
      <c r="Y242" s="231" t="s">
        <v>192</v>
      </c>
      <c r="Z242" s="210"/>
      <c r="AA242" s="210"/>
      <c r="AB242" s="210"/>
      <c r="AC242" s="210"/>
      <c r="AD242" s="210"/>
      <c r="AE242" s="210"/>
      <c r="AF242" s="210"/>
      <c r="AG242" s="210" t="s">
        <v>577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>
      <c r="A243" s="248">
        <v>72</v>
      </c>
      <c r="B243" s="249" t="s">
        <v>2544</v>
      </c>
      <c r="C243" s="255" t="s">
        <v>2545</v>
      </c>
      <c r="D243" s="250" t="s">
        <v>570</v>
      </c>
      <c r="E243" s="251">
        <v>20</v>
      </c>
      <c r="F243" s="252"/>
      <c r="G243" s="253">
        <f>ROUND(E243*F243,2)</f>
        <v>0</v>
      </c>
      <c r="H243" s="232"/>
      <c r="I243" s="231">
        <f>ROUND(E243*H243,2)</f>
        <v>0</v>
      </c>
      <c r="J243" s="232"/>
      <c r="K243" s="231">
        <f>ROUND(E243*J243,2)</f>
        <v>0</v>
      </c>
      <c r="L243" s="231">
        <v>21</v>
      </c>
      <c r="M243" s="231">
        <f>G243*(1+L243/100)</f>
        <v>0</v>
      </c>
      <c r="N243" s="230">
        <v>0</v>
      </c>
      <c r="O243" s="230">
        <f>ROUND(E243*N243,2)</f>
        <v>0</v>
      </c>
      <c r="P243" s="230">
        <v>0</v>
      </c>
      <c r="Q243" s="230">
        <f>ROUND(E243*P243,2)</f>
        <v>0</v>
      </c>
      <c r="R243" s="231"/>
      <c r="S243" s="231" t="s">
        <v>189</v>
      </c>
      <c r="T243" s="231" t="s">
        <v>190</v>
      </c>
      <c r="U243" s="231">
        <v>0</v>
      </c>
      <c r="V243" s="231">
        <f>ROUND(E243*U243,2)</f>
        <v>0</v>
      </c>
      <c r="W243" s="231"/>
      <c r="X243" s="231" t="s">
        <v>576</v>
      </c>
      <c r="Y243" s="231" t="s">
        <v>192</v>
      </c>
      <c r="Z243" s="210"/>
      <c r="AA243" s="210"/>
      <c r="AB243" s="210"/>
      <c r="AC243" s="210"/>
      <c r="AD243" s="210"/>
      <c r="AE243" s="210"/>
      <c r="AF243" s="210"/>
      <c r="AG243" s="210" t="s">
        <v>577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>
      <c r="A244" s="248">
        <v>73</v>
      </c>
      <c r="B244" s="249" t="s">
        <v>2546</v>
      </c>
      <c r="C244" s="255" t="s">
        <v>2547</v>
      </c>
      <c r="D244" s="250" t="s">
        <v>570</v>
      </c>
      <c r="E244" s="251">
        <v>11</v>
      </c>
      <c r="F244" s="252"/>
      <c r="G244" s="253">
        <f>ROUND(E244*F244,2)</f>
        <v>0</v>
      </c>
      <c r="H244" s="232"/>
      <c r="I244" s="231">
        <f>ROUND(E244*H244,2)</f>
        <v>0</v>
      </c>
      <c r="J244" s="232"/>
      <c r="K244" s="231">
        <f>ROUND(E244*J244,2)</f>
        <v>0</v>
      </c>
      <c r="L244" s="231">
        <v>21</v>
      </c>
      <c r="M244" s="231">
        <f>G244*(1+L244/100)</f>
        <v>0</v>
      </c>
      <c r="N244" s="230">
        <v>0</v>
      </c>
      <c r="O244" s="230">
        <f>ROUND(E244*N244,2)</f>
        <v>0</v>
      </c>
      <c r="P244" s="230">
        <v>0</v>
      </c>
      <c r="Q244" s="230">
        <f>ROUND(E244*P244,2)</f>
        <v>0</v>
      </c>
      <c r="R244" s="231"/>
      <c r="S244" s="231" t="s">
        <v>189</v>
      </c>
      <c r="T244" s="231" t="s">
        <v>240</v>
      </c>
      <c r="U244" s="231">
        <v>0</v>
      </c>
      <c r="V244" s="231">
        <f>ROUND(E244*U244,2)</f>
        <v>0</v>
      </c>
      <c r="W244" s="231"/>
      <c r="X244" s="231" t="s">
        <v>576</v>
      </c>
      <c r="Y244" s="231" t="s">
        <v>192</v>
      </c>
      <c r="Z244" s="210"/>
      <c r="AA244" s="210"/>
      <c r="AB244" s="210"/>
      <c r="AC244" s="210"/>
      <c r="AD244" s="210"/>
      <c r="AE244" s="210"/>
      <c r="AF244" s="210"/>
      <c r="AG244" s="210" t="s">
        <v>577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>
      <c r="A245" s="248">
        <v>74</v>
      </c>
      <c r="B245" s="249" t="s">
        <v>2548</v>
      </c>
      <c r="C245" s="255" t="s">
        <v>2549</v>
      </c>
      <c r="D245" s="250" t="s">
        <v>570</v>
      </c>
      <c r="E245" s="251">
        <v>9</v>
      </c>
      <c r="F245" s="252"/>
      <c r="G245" s="253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0</v>
      </c>
      <c r="O245" s="230">
        <f>ROUND(E245*N245,2)</f>
        <v>0</v>
      </c>
      <c r="P245" s="230">
        <v>0</v>
      </c>
      <c r="Q245" s="230">
        <f>ROUND(E245*P245,2)</f>
        <v>0</v>
      </c>
      <c r="R245" s="231"/>
      <c r="S245" s="231" t="s">
        <v>189</v>
      </c>
      <c r="T245" s="231" t="s">
        <v>190</v>
      </c>
      <c r="U245" s="231">
        <v>0</v>
      </c>
      <c r="V245" s="231">
        <f>ROUND(E245*U245,2)</f>
        <v>0</v>
      </c>
      <c r="W245" s="231"/>
      <c r="X245" s="231" t="s">
        <v>576</v>
      </c>
      <c r="Y245" s="231" t="s">
        <v>192</v>
      </c>
      <c r="Z245" s="210"/>
      <c r="AA245" s="210"/>
      <c r="AB245" s="210"/>
      <c r="AC245" s="210"/>
      <c r="AD245" s="210"/>
      <c r="AE245" s="210"/>
      <c r="AF245" s="210"/>
      <c r="AG245" s="210" t="s">
        <v>577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>
      <c r="A246" s="248">
        <v>75</v>
      </c>
      <c r="B246" s="249" t="s">
        <v>2550</v>
      </c>
      <c r="C246" s="255" t="s">
        <v>2551</v>
      </c>
      <c r="D246" s="250" t="s">
        <v>570</v>
      </c>
      <c r="E246" s="251">
        <v>11</v>
      </c>
      <c r="F246" s="252"/>
      <c r="G246" s="253">
        <f>ROUND(E246*F246,2)</f>
        <v>0</v>
      </c>
      <c r="H246" s="232"/>
      <c r="I246" s="231">
        <f>ROUND(E246*H246,2)</f>
        <v>0</v>
      </c>
      <c r="J246" s="232"/>
      <c r="K246" s="231">
        <f>ROUND(E246*J246,2)</f>
        <v>0</v>
      </c>
      <c r="L246" s="231">
        <v>21</v>
      </c>
      <c r="M246" s="231">
        <f>G246*(1+L246/100)</f>
        <v>0</v>
      </c>
      <c r="N246" s="230">
        <v>0</v>
      </c>
      <c r="O246" s="230">
        <f>ROUND(E246*N246,2)</f>
        <v>0</v>
      </c>
      <c r="P246" s="230">
        <v>0</v>
      </c>
      <c r="Q246" s="230">
        <f>ROUND(E246*P246,2)</f>
        <v>0</v>
      </c>
      <c r="R246" s="231"/>
      <c r="S246" s="231" t="s">
        <v>189</v>
      </c>
      <c r="T246" s="231" t="s">
        <v>190</v>
      </c>
      <c r="U246" s="231">
        <v>0</v>
      </c>
      <c r="V246" s="231">
        <f>ROUND(E246*U246,2)</f>
        <v>0</v>
      </c>
      <c r="W246" s="231"/>
      <c r="X246" s="231" t="s">
        <v>576</v>
      </c>
      <c r="Y246" s="231" t="s">
        <v>192</v>
      </c>
      <c r="Z246" s="210"/>
      <c r="AA246" s="210"/>
      <c r="AB246" s="210"/>
      <c r="AC246" s="210"/>
      <c r="AD246" s="210"/>
      <c r="AE246" s="210"/>
      <c r="AF246" s="210"/>
      <c r="AG246" s="210" t="s">
        <v>577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>
      <c r="A247" s="248">
        <v>76</v>
      </c>
      <c r="B247" s="249" t="s">
        <v>2552</v>
      </c>
      <c r="C247" s="255" t="s">
        <v>2553</v>
      </c>
      <c r="D247" s="250" t="s">
        <v>570</v>
      </c>
      <c r="E247" s="251">
        <v>15</v>
      </c>
      <c r="F247" s="252"/>
      <c r="G247" s="253">
        <f>ROUND(E247*F247,2)</f>
        <v>0</v>
      </c>
      <c r="H247" s="232"/>
      <c r="I247" s="231">
        <f>ROUND(E247*H247,2)</f>
        <v>0</v>
      </c>
      <c r="J247" s="232"/>
      <c r="K247" s="231">
        <f>ROUND(E247*J247,2)</f>
        <v>0</v>
      </c>
      <c r="L247" s="231">
        <v>21</v>
      </c>
      <c r="M247" s="231">
        <f>G247*(1+L247/100)</f>
        <v>0</v>
      </c>
      <c r="N247" s="230">
        <v>0</v>
      </c>
      <c r="O247" s="230">
        <f>ROUND(E247*N247,2)</f>
        <v>0</v>
      </c>
      <c r="P247" s="230">
        <v>0</v>
      </c>
      <c r="Q247" s="230">
        <f>ROUND(E247*P247,2)</f>
        <v>0</v>
      </c>
      <c r="R247" s="231"/>
      <c r="S247" s="231" t="s">
        <v>189</v>
      </c>
      <c r="T247" s="231" t="s">
        <v>240</v>
      </c>
      <c r="U247" s="231">
        <v>0</v>
      </c>
      <c r="V247" s="231">
        <f>ROUND(E247*U247,2)</f>
        <v>0</v>
      </c>
      <c r="W247" s="231"/>
      <c r="X247" s="231" t="s">
        <v>576</v>
      </c>
      <c r="Y247" s="231" t="s">
        <v>192</v>
      </c>
      <c r="Z247" s="210"/>
      <c r="AA247" s="210"/>
      <c r="AB247" s="210"/>
      <c r="AC247" s="210"/>
      <c r="AD247" s="210"/>
      <c r="AE247" s="210"/>
      <c r="AF247" s="210"/>
      <c r="AG247" s="210" t="s">
        <v>577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>
      <c r="A248" s="248">
        <v>77</v>
      </c>
      <c r="B248" s="249" t="s">
        <v>2554</v>
      </c>
      <c r="C248" s="255" t="s">
        <v>2555</v>
      </c>
      <c r="D248" s="250" t="s">
        <v>570</v>
      </c>
      <c r="E248" s="251">
        <v>30</v>
      </c>
      <c r="F248" s="252"/>
      <c r="G248" s="253">
        <f>ROUND(E248*F248,2)</f>
        <v>0</v>
      </c>
      <c r="H248" s="232"/>
      <c r="I248" s="231">
        <f>ROUND(E248*H248,2)</f>
        <v>0</v>
      </c>
      <c r="J248" s="232"/>
      <c r="K248" s="231">
        <f>ROUND(E248*J248,2)</f>
        <v>0</v>
      </c>
      <c r="L248" s="231">
        <v>21</v>
      </c>
      <c r="M248" s="231">
        <f>G248*(1+L248/100)</f>
        <v>0</v>
      </c>
      <c r="N248" s="230">
        <v>0</v>
      </c>
      <c r="O248" s="230">
        <f>ROUND(E248*N248,2)</f>
        <v>0</v>
      </c>
      <c r="P248" s="230">
        <v>0</v>
      </c>
      <c r="Q248" s="230">
        <f>ROUND(E248*P248,2)</f>
        <v>0</v>
      </c>
      <c r="R248" s="231"/>
      <c r="S248" s="231" t="s">
        <v>189</v>
      </c>
      <c r="T248" s="231" t="s">
        <v>240</v>
      </c>
      <c r="U248" s="231">
        <v>0</v>
      </c>
      <c r="V248" s="231">
        <f>ROUND(E248*U248,2)</f>
        <v>0</v>
      </c>
      <c r="W248" s="231"/>
      <c r="X248" s="231" t="s">
        <v>576</v>
      </c>
      <c r="Y248" s="231" t="s">
        <v>192</v>
      </c>
      <c r="Z248" s="210"/>
      <c r="AA248" s="210"/>
      <c r="AB248" s="210"/>
      <c r="AC248" s="210"/>
      <c r="AD248" s="210"/>
      <c r="AE248" s="210"/>
      <c r="AF248" s="210"/>
      <c r="AG248" s="210" t="s">
        <v>577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2.5" outlineLevel="1">
      <c r="A249" s="248">
        <v>78</v>
      </c>
      <c r="B249" s="249" t="s">
        <v>2556</v>
      </c>
      <c r="C249" s="255" t="s">
        <v>2557</v>
      </c>
      <c r="D249" s="250" t="s">
        <v>570</v>
      </c>
      <c r="E249" s="251">
        <v>9</v>
      </c>
      <c r="F249" s="252"/>
      <c r="G249" s="253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0</v>
      </c>
      <c r="O249" s="230">
        <f>ROUND(E249*N249,2)</f>
        <v>0</v>
      </c>
      <c r="P249" s="230">
        <v>0</v>
      </c>
      <c r="Q249" s="230">
        <f>ROUND(E249*P249,2)</f>
        <v>0</v>
      </c>
      <c r="R249" s="231"/>
      <c r="S249" s="231" t="s">
        <v>189</v>
      </c>
      <c r="T249" s="231" t="s">
        <v>240</v>
      </c>
      <c r="U249" s="231">
        <v>0</v>
      </c>
      <c r="V249" s="231">
        <f>ROUND(E249*U249,2)</f>
        <v>0</v>
      </c>
      <c r="W249" s="231"/>
      <c r="X249" s="231" t="s">
        <v>576</v>
      </c>
      <c r="Y249" s="231" t="s">
        <v>192</v>
      </c>
      <c r="Z249" s="210"/>
      <c r="AA249" s="210"/>
      <c r="AB249" s="210"/>
      <c r="AC249" s="210"/>
      <c r="AD249" s="210"/>
      <c r="AE249" s="210"/>
      <c r="AF249" s="210"/>
      <c r="AG249" s="210" t="s">
        <v>577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>
      <c r="A250" s="248">
        <v>79</v>
      </c>
      <c r="B250" s="249" t="s">
        <v>2558</v>
      </c>
      <c r="C250" s="255" t="s">
        <v>2559</v>
      </c>
      <c r="D250" s="250" t="s">
        <v>570</v>
      </c>
      <c r="E250" s="251">
        <v>16</v>
      </c>
      <c r="F250" s="252"/>
      <c r="G250" s="253">
        <f>ROUND(E250*F250,2)</f>
        <v>0</v>
      </c>
      <c r="H250" s="232"/>
      <c r="I250" s="231">
        <f>ROUND(E250*H250,2)</f>
        <v>0</v>
      </c>
      <c r="J250" s="232"/>
      <c r="K250" s="231">
        <f>ROUND(E250*J250,2)</f>
        <v>0</v>
      </c>
      <c r="L250" s="231">
        <v>21</v>
      </c>
      <c r="M250" s="231">
        <f>G250*(1+L250/100)</f>
        <v>0</v>
      </c>
      <c r="N250" s="230">
        <v>0</v>
      </c>
      <c r="O250" s="230">
        <f>ROUND(E250*N250,2)</f>
        <v>0</v>
      </c>
      <c r="P250" s="230">
        <v>0</v>
      </c>
      <c r="Q250" s="230">
        <f>ROUND(E250*P250,2)</f>
        <v>0</v>
      </c>
      <c r="R250" s="231"/>
      <c r="S250" s="231" t="s">
        <v>189</v>
      </c>
      <c r="T250" s="231" t="s">
        <v>240</v>
      </c>
      <c r="U250" s="231">
        <v>0</v>
      </c>
      <c r="V250" s="231">
        <f>ROUND(E250*U250,2)</f>
        <v>0</v>
      </c>
      <c r="W250" s="231"/>
      <c r="X250" s="231" t="s">
        <v>576</v>
      </c>
      <c r="Y250" s="231" t="s">
        <v>192</v>
      </c>
      <c r="Z250" s="210"/>
      <c r="AA250" s="210"/>
      <c r="AB250" s="210"/>
      <c r="AC250" s="210"/>
      <c r="AD250" s="210"/>
      <c r="AE250" s="210"/>
      <c r="AF250" s="210"/>
      <c r="AG250" s="210" t="s">
        <v>577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ht="22.5" outlineLevel="1">
      <c r="A251" s="248">
        <v>80</v>
      </c>
      <c r="B251" s="249" t="s">
        <v>2560</v>
      </c>
      <c r="C251" s="255" t="s">
        <v>2561</v>
      </c>
      <c r="D251" s="250" t="s">
        <v>570</v>
      </c>
      <c r="E251" s="251">
        <v>90</v>
      </c>
      <c r="F251" s="252"/>
      <c r="G251" s="253">
        <f>ROUND(E251*F251,2)</f>
        <v>0</v>
      </c>
      <c r="H251" s="232"/>
      <c r="I251" s="231">
        <f>ROUND(E251*H251,2)</f>
        <v>0</v>
      </c>
      <c r="J251" s="232"/>
      <c r="K251" s="231">
        <f>ROUND(E251*J251,2)</f>
        <v>0</v>
      </c>
      <c r="L251" s="231">
        <v>21</v>
      </c>
      <c r="M251" s="231">
        <f>G251*(1+L251/100)</f>
        <v>0</v>
      </c>
      <c r="N251" s="230">
        <v>0</v>
      </c>
      <c r="O251" s="230">
        <f>ROUND(E251*N251,2)</f>
        <v>0</v>
      </c>
      <c r="P251" s="230">
        <v>0</v>
      </c>
      <c r="Q251" s="230">
        <f>ROUND(E251*P251,2)</f>
        <v>0</v>
      </c>
      <c r="R251" s="231"/>
      <c r="S251" s="231" t="s">
        <v>189</v>
      </c>
      <c r="T251" s="231" t="s">
        <v>190</v>
      </c>
      <c r="U251" s="231">
        <v>0</v>
      </c>
      <c r="V251" s="231">
        <f>ROUND(E251*U251,2)</f>
        <v>0</v>
      </c>
      <c r="W251" s="231"/>
      <c r="X251" s="231" t="s">
        <v>576</v>
      </c>
      <c r="Y251" s="231" t="s">
        <v>192</v>
      </c>
      <c r="Z251" s="210"/>
      <c r="AA251" s="210"/>
      <c r="AB251" s="210"/>
      <c r="AC251" s="210"/>
      <c r="AD251" s="210"/>
      <c r="AE251" s="210"/>
      <c r="AF251" s="210"/>
      <c r="AG251" s="210" t="s">
        <v>577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>
      <c r="A252" s="248">
        <v>81</v>
      </c>
      <c r="B252" s="249" t="s">
        <v>2562</v>
      </c>
      <c r="C252" s="255" t="s">
        <v>2563</v>
      </c>
      <c r="D252" s="250" t="s">
        <v>570</v>
      </c>
      <c r="E252" s="251">
        <v>20</v>
      </c>
      <c r="F252" s="252"/>
      <c r="G252" s="253">
        <f>ROUND(E252*F252,2)</f>
        <v>0</v>
      </c>
      <c r="H252" s="232"/>
      <c r="I252" s="231">
        <f>ROUND(E252*H252,2)</f>
        <v>0</v>
      </c>
      <c r="J252" s="232"/>
      <c r="K252" s="231">
        <f>ROUND(E252*J252,2)</f>
        <v>0</v>
      </c>
      <c r="L252" s="231">
        <v>21</v>
      </c>
      <c r="M252" s="231">
        <f>G252*(1+L252/100)</f>
        <v>0</v>
      </c>
      <c r="N252" s="230">
        <v>0</v>
      </c>
      <c r="O252" s="230">
        <f>ROUND(E252*N252,2)</f>
        <v>0</v>
      </c>
      <c r="P252" s="230">
        <v>0</v>
      </c>
      <c r="Q252" s="230">
        <f>ROUND(E252*P252,2)</f>
        <v>0</v>
      </c>
      <c r="R252" s="231"/>
      <c r="S252" s="231" t="s">
        <v>189</v>
      </c>
      <c r="T252" s="231" t="s">
        <v>190</v>
      </c>
      <c r="U252" s="231">
        <v>0</v>
      </c>
      <c r="V252" s="231">
        <f>ROUND(E252*U252,2)</f>
        <v>0</v>
      </c>
      <c r="W252" s="231"/>
      <c r="X252" s="231" t="s">
        <v>576</v>
      </c>
      <c r="Y252" s="231" t="s">
        <v>192</v>
      </c>
      <c r="Z252" s="210"/>
      <c r="AA252" s="210"/>
      <c r="AB252" s="210"/>
      <c r="AC252" s="210"/>
      <c r="AD252" s="210"/>
      <c r="AE252" s="210"/>
      <c r="AF252" s="210"/>
      <c r="AG252" s="210" t="s">
        <v>577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>
      <c r="A253" s="248">
        <v>82</v>
      </c>
      <c r="B253" s="249" t="s">
        <v>2564</v>
      </c>
      <c r="C253" s="255" t="s">
        <v>2565</v>
      </c>
      <c r="D253" s="250" t="s">
        <v>570</v>
      </c>
      <c r="E253" s="251">
        <v>20</v>
      </c>
      <c r="F253" s="252"/>
      <c r="G253" s="253">
        <f>ROUND(E253*F253,2)</f>
        <v>0</v>
      </c>
      <c r="H253" s="232"/>
      <c r="I253" s="231">
        <f>ROUND(E253*H253,2)</f>
        <v>0</v>
      </c>
      <c r="J253" s="232"/>
      <c r="K253" s="231">
        <f>ROUND(E253*J253,2)</f>
        <v>0</v>
      </c>
      <c r="L253" s="231">
        <v>21</v>
      </c>
      <c r="M253" s="231">
        <f>G253*(1+L253/100)</f>
        <v>0</v>
      </c>
      <c r="N253" s="230">
        <v>0</v>
      </c>
      <c r="O253" s="230">
        <f>ROUND(E253*N253,2)</f>
        <v>0</v>
      </c>
      <c r="P253" s="230">
        <v>0</v>
      </c>
      <c r="Q253" s="230">
        <f>ROUND(E253*P253,2)</f>
        <v>0</v>
      </c>
      <c r="R253" s="231"/>
      <c r="S253" s="231" t="s">
        <v>189</v>
      </c>
      <c r="T253" s="231" t="s">
        <v>190</v>
      </c>
      <c r="U253" s="231">
        <v>0</v>
      </c>
      <c r="V253" s="231">
        <f>ROUND(E253*U253,2)</f>
        <v>0</v>
      </c>
      <c r="W253" s="231"/>
      <c r="X253" s="231" t="s">
        <v>576</v>
      </c>
      <c r="Y253" s="231" t="s">
        <v>192</v>
      </c>
      <c r="Z253" s="210"/>
      <c r="AA253" s="210"/>
      <c r="AB253" s="210"/>
      <c r="AC253" s="210"/>
      <c r="AD253" s="210"/>
      <c r="AE253" s="210"/>
      <c r="AF253" s="210"/>
      <c r="AG253" s="210" t="s">
        <v>577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>
      <c r="A254" s="248">
        <v>83</v>
      </c>
      <c r="B254" s="249" t="s">
        <v>2566</v>
      </c>
      <c r="C254" s="255" t="s">
        <v>2567</v>
      </c>
      <c r="D254" s="250" t="s">
        <v>570</v>
      </c>
      <c r="E254" s="251">
        <v>20</v>
      </c>
      <c r="F254" s="252"/>
      <c r="G254" s="253">
        <f>ROUND(E254*F254,2)</f>
        <v>0</v>
      </c>
      <c r="H254" s="232"/>
      <c r="I254" s="231">
        <f>ROUND(E254*H254,2)</f>
        <v>0</v>
      </c>
      <c r="J254" s="232"/>
      <c r="K254" s="231">
        <f>ROUND(E254*J254,2)</f>
        <v>0</v>
      </c>
      <c r="L254" s="231">
        <v>21</v>
      </c>
      <c r="M254" s="231">
        <f>G254*(1+L254/100)</f>
        <v>0</v>
      </c>
      <c r="N254" s="230">
        <v>0</v>
      </c>
      <c r="O254" s="230">
        <f>ROUND(E254*N254,2)</f>
        <v>0</v>
      </c>
      <c r="P254" s="230">
        <v>0</v>
      </c>
      <c r="Q254" s="230">
        <f>ROUND(E254*P254,2)</f>
        <v>0</v>
      </c>
      <c r="R254" s="231"/>
      <c r="S254" s="231" t="s">
        <v>189</v>
      </c>
      <c r="T254" s="231" t="s">
        <v>190</v>
      </c>
      <c r="U254" s="231">
        <v>0</v>
      </c>
      <c r="V254" s="231">
        <f>ROUND(E254*U254,2)</f>
        <v>0</v>
      </c>
      <c r="W254" s="231"/>
      <c r="X254" s="231" t="s">
        <v>576</v>
      </c>
      <c r="Y254" s="231" t="s">
        <v>192</v>
      </c>
      <c r="Z254" s="210"/>
      <c r="AA254" s="210"/>
      <c r="AB254" s="210"/>
      <c r="AC254" s="210"/>
      <c r="AD254" s="210"/>
      <c r="AE254" s="210"/>
      <c r="AF254" s="210"/>
      <c r="AG254" s="210" t="s">
        <v>577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>
      <c r="A255" s="248">
        <v>84</v>
      </c>
      <c r="B255" s="249" t="s">
        <v>2568</v>
      </c>
      <c r="C255" s="255" t="s">
        <v>2569</v>
      </c>
      <c r="D255" s="250" t="s">
        <v>570</v>
      </c>
      <c r="E255" s="251">
        <v>180</v>
      </c>
      <c r="F255" s="252"/>
      <c r="G255" s="253">
        <f>ROUND(E255*F255,2)</f>
        <v>0</v>
      </c>
      <c r="H255" s="232"/>
      <c r="I255" s="231">
        <f>ROUND(E255*H255,2)</f>
        <v>0</v>
      </c>
      <c r="J255" s="232"/>
      <c r="K255" s="231">
        <f>ROUND(E255*J255,2)</f>
        <v>0</v>
      </c>
      <c r="L255" s="231">
        <v>21</v>
      </c>
      <c r="M255" s="231">
        <f>G255*(1+L255/100)</f>
        <v>0</v>
      </c>
      <c r="N255" s="230">
        <v>0</v>
      </c>
      <c r="O255" s="230">
        <f>ROUND(E255*N255,2)</f>
        <v>0</v>
      </c>
      <c r="P255" s="230">
        <v>0</v>
      </c>
      <c r="Q255" s="230">
        <f>ROUND(E255*P255,2)</f>
        <v>0</v>
      </c>
      <c r="R255" s="231"/>
      <c r="S255" s="231" t="s">
        <v>189</v>
      </c>
      <c r="T255" s="231" t="s">
        <v>190</v>
      </c>
      <c r="U255" s="231">
        <v>0</v>
      </c>
      <c r="V255" s="231">
        <f>ROUND(E255*U255,2)</f>
        <v>0</v>
      </c>
      <c r="W255" s="231"/>
      <c r="X255" s="231" t="s">
        <v>576</v>
      </c>
      <c r="Y255" s="231" t="s">
        <v>192</v>
      </c>
      <c r="Z255" s="210"/>
      <c r="AA255" s="210"/>
      <c r="AB255" s="210"/>
      <c r="AC255" s="210"/>
      <c r="AD255" s="210"/>
      <c r="AE255" s="210"/>
      <c r="AF255" s="210"/>
      <c r="AG255" s="210" t="s">
        <v>577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>
      <c r="A256" s="248">
        <v>85</v>
      </c>
      <c r="B256" s="249" t="s">
        <v>2570</v>
      </c>
      <c r="C256" s="255" t="s">
        <v>2571</v>
      </c>
      <c r="D256" s="250" t="s">
        <v>570</v>
      </c>
      <c r="E256" s="251">
        <v>30</v>
      </c>
      <c r="F256" s="252"/>
      <c r="G256" s="253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0</v>
      </c>
      <c r="O256" s="230">
        <f>ROUND(E256*N256,2)</f>
        <v>0</v>
      </c>
      <c r="P256" s="230">
        <v>0</v>
      </c>
      <c r="Q256" s="230">
        <f>ROUND(E256*P256,2)</f>
        <v>0</v>
      </c>
      <c r="R256" s="231"/>
      <c r="S256" s="231" t="s">
        <v>189</v>
      </c>
      <c r="T256" s="231" t="s">
        <v>190</v>
      </c>
      <c r="U256" s="231">
        <v>0</v>
      </c>
      <c r="V256" s="231">
        <f>ROUND(E256*U256,2)</f>
        <v>0</v>
      </c>
      <c r="W256" s="231"/>
      <c r="X256" s="231" t="s">
        <v>576</v>
      </c>
      <c r="Y256" s="231" t="s">
        <v>192</v>
      </c>
      <c r="Z256" s="210"/>
      <c r="AA256" s="210"/>
      <c r="AB256" s="210"/>
      <c r="AC256" s="210"/>
      <c r="AD256" s="210"/>
      <c r="AE256" s="210"/>
      <c r="AF256" s="210"/>
      <c r="AG256" s="210" t="s">
        <v>577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>
      <c r="A257" s="248">
        <v>86</v>
      </c>
      <c r="B257" s="249" t="s">
        <v>2572</v>
      </c>
      <c r="C257" s="255" t="s">
        <v>2573</v>
      </c>
      <c r="D257" s="250" t="s">
        <v>570</v>
      </c>
      <c r="E257" s="251">
        <v>134</v>
      </c>
      <c r="F257" s="252"/>
      <c r="G257" s="253">
        <f>ROUND(E257*F257,2)</f>
        <v>0</v>
      </c>
      <c r="H257" s="232"/>
      <c r="I257" s="231">
        <f>ROUND(E257*H257,2)</f>
        <v>0</v>
      </c>
      <c r="J257" s="232"/>
      <c r="K257" s="231">
        <f>ROUND(E257*J257,2)</f>
        <v>0</v>
      </c>
      <c r="L257" s="231">
        <v>21</v>
      </c>
      <c r="M257" s="231">
        <f>G257*(1+L257/100)</f>
        <v>0</v>
      </c>
      <c r="N257" s="230">
        <v>0</v>
      </c>
      <c r="O257" s="230">
        <f>ROUND(E257*N257,2)</f>
        <v>0</v>
      </c>
      <c r="P257" s="230">
        <v>0</v>
      </c>
      <c r="Q257" s="230">
        <f>ROUND(E257*P257,2)</f>
        <v>0</v>
      </c>
      <c r="R257" s="231"/>
      <c r="S257" s="231" t="s">
        <v>189</v>
      </c>
      <c r="T257" s="231" t="s">
        <v>190</v>
      </c>
      <c r="U257" s="231">
        <v>0</v>
      </c>
      <c r="V257" s="231">
        <f>ROUND(E257*U257,2)</f>
        <v>0</v>
      </c>
      <c r="W257" s="231"/>
      <c r="X257" s="231" t="s">
        <v>576</v>
      </c>
      <c r="Y257" s="231" t="s">
        <v>192</v>
      </c>
      <c r="Z257" s="210"/>
      <c r="AA257" s="210"/>
      <c r="AB257" s="210"/>
      <c r="AC257" s="210"/>
      <c r="AD257" s="210"/>
      <c r="AE257" s="210"/>
      <c r="AF257" s="210"/>
      <c r="AG257" s="210" t="s">
        <v>577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>
      <c r="A258" s="235" t="s">
        <v>184</v>
      </c>
      <c r="B258" s="236" t="s">
        <v>128</v>
      </c>
      <c r="C258" s="254" t="s">
        <v>129</v>
      </c>
      <c r="D258" s="237"/>
      <c r="E258" s="238"/>
      <c r="F258" s="239"/>
      <c r="G258" s="240">
        <f>SUMIF(AG259:AG259,"&lt;&gt;NOR",G259:G259)</f>
        <v>0</v>
      </c>
      <c r="H258" s="234"/>
      <c r="I258" s="234">
        <f>SUM(I259:I259)</f>
        <v>0</v>
      </c>
      <c r="J258" s="234"/>
      <c r="K258" s="234">
        <f>SUM(K259:K259)</f>
        <v>0</v>
      </c>
      <c r="L258" s="234"/>
      <c r="M258" s="234">
        <f>SUM(M259:M259)</f>
        <v>0</v>
      </c>
      <c r="N258" s="233"/>
      <c r="O258" s="233">
        <f>SUM(O259:O259)</f>
        <v>0</v>
      </c>
      <c r="P258" s="233"/>
      <c r="Q258" s="233">
        <f>SUM(Q259:Q259)</f>
        <v>0</v>
      </c>
      <c r="R258" s="234"/>
      <c r="S258" s="234"/>
      <c r="T258" s="234"/>
      <c r="U258" s="234"/>
      <c r="V258" s="234">
        <f>SUM(V259:V259)</f>
        <v>269.08</v>
      </c>
      <c r="W258" s="234"/>
      <c r="X258" s="234"/>
      <c r="Y258" s="234"/>
      <c r="AG258" t="s">
        <v>185</v>
      </c>
    </row>
    <row r="259" spans="1:60" outlineLevel="1">
      <c r="A259" s="248">
        <v>87</v>
      </c>
      <c r="B259" s="249" t="s">
        <v>2574</v>
      </c>
      <c r="C259" s="255" t="s">
        <v>2575</v>
      </c>
      <c r="D259" s="250" t="s">
        <v>471</v>
      </c>
      <c r="E259" s="251">
        <v>139.78270000000001</v>
      </c>
      <c r="F259" s="252"/>
      <c r="G259" s="253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0</v>
      </c>
      <c r="O259" s="230">
        <f>ROUND(E259*N259,2)</f>
        <v>0</v>
      </c>
      <c r="P259" s="230">
        <v>0</v>
      </c>
      <c r="Q259" s="230">
        <f>ROUND(E259*P259,2)</f>
        <v>0</v>
      </c>
      <c r="R259" s="231"/>
      <c r="S259" s="231" t="s">
        <v>248</v>
      </c>
      <c r="T259" s="231" t="s">
        <v>249</v>
      </c>
      <c r="U259" s="231">
        <v>1.925</v>
      </c>
      <c r="V259" s="231">
        <f>ROUND(E259*U259,2)</f>
        <v>269.08</v>
      </c>
      <c r="W259" s="231"/>
      <c r="X259" s="231" t="s">
        <v>983</v>
      </c>
      <c r="Y259" s="231" t="s">
        <v>192</v>
      </c>
      <c r="Z259" s="210"/>
      <c r="AA259" s="210"/>
      <c r="AB259" s="210"/>
      <c r="AC259" s="210"/>
      <c r="AD259" s="210"/>
      <c r="AE259" s="210"/>
      <c r="AF259" s="210"/>
      <c r="AG259" s="210" t="s">
        <v>984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>
      <c r="A260" s="235" t="s">
        <v>184</v>
      </c>
      <c r="B260" s="236" t="s">
        <v>155</v>
      </c>
      <c r="C260" s="254" t="s">
        <v>30</v>
      </c>
      <c r="D260" s="237"/>
      <c r="E260" s="238"/>
      <c r="F260" s="239"/>
      <c r="G260" s="240">
        <f>SUMIF(AG261:AG261,"&lt;&gt;NOR",G261:G261)</f>
        <v>0</v>
      </c>
      <c r="H260" s="234"/>
      <c r="I260" s="234">
        <f>SUM(I261:I261)</f>
        <v>0</v>
      </c>
      <c r="J260" s="234"/>
      <c r="K260" s="234">
        <f>SUM(K261:K261)</f>
        <v>0</v>
      </c>
      <c r="L260" s="234"/>
      <c r="M260" s="234">
        <f>SUM(M261:M261)</f>
        <v>0</v>
      </c>
      <c r="N260" s="233"/>
      <c r="O260" s="233">
        <f>SUM(O261:O261)</f>
        <v>0</v>
      </c>
      <c r="P260" s="233"/>
      <c r="Q260" s="233">
        <f>SUM(Q261:Q261)</f>
        <v>0</v>
      </c>
      <c r="R260" s="234"/>
      <c r="S260" s="234"/>
      <c r="T260" s="234"/>
      <c r="U260" s="234"/>
      <c r="V260" s="234">
        <f>SUM(V261:V261)</f>
        <v>0</v>
      </c>
      <c r="W260" s="234"/>
      <c r="X260" s="234"/>
      <c r="Y260" s="234"/>
      <c r="AG260" t="s">
        <v>185</v>
      </c>
    </row>
    <row r="261" spans="1:60" ht="22.5" outlineLevel="1">
      <c r="A261" s="242">
        <v>88</v>
      </c>
      <c r="B261" s="243" t="s">
        <v>2576</v>
      </c>
      <c r="C261" s="256" t="s">
        <v>2577</v>
      </c>
      <c r="D261" s="244" t="s">
        <v>2223</v>
      </c>
      <c r="E261" s="245">
        <v>1</v>
      </c>
      <c r="F261" s="246"/>
      <c r="G261" s="247">
        <f>ROUND(E261*F261,2)</f>
        <v>0</v>
      </c>
      <c r="H261" s="232"/>
      <c r="I261" s="231">
        <f>ROUND(E261*H261,2)</f>
        <v>0</v>
      </c>
      <c r="J261" s="232"/>
      <c r="K261" s="231">
        <f>ROUND(E261*J261,2)</f>
        <v>0</v>
      </c>
      <c r="L261" s="231">
        <v>21</v>
      </c>
      <c r="M261" s="231">
        <f>G261*(1+L261/100)</f>
        <v>0</v>
      </c>
      <c r="N261" s="230">
        <v>0</v>
      </c>
      <c r="O261" s="230">
        <f>ROUND(E261*N261,2)</f>
        <v>0</v>
      </c>
      <c r="P261" s="230">
        <v>0</v>
      </c>
      <c r="Q261" s="230">
        <f>ROUND(E261*P261,2)</f>
        <v>0</v>
      </c>
      <c r="R261" s="231"/>
      <c r="S261" s="231" t="s">
        <v>189</v>
      </c>
      <c r="T261" s="231" t="s">
        <v>240</v>
      </c>
      <c r="U261" s="231">
        <v>0</v>
      </c>
      <c r="V261" s="231">
        <f>ROUND(E261*U261,2)</f>
        <v>0</v>
      </c>
      <c r="W261" s="231"/>
      <c r="X261" s="231" t="s">
        <v>2358</v>
      </c>
      <c r="Y261" s="231" t="s">
        <v>192</v>
      </c>
      <c r="Z261" s="210"/>
      <c r="AA261" s="210"/>
      <c r="AB261" s="210"/>
      <c r="AC261" s="210"/>
      <c r="AD261" s="210"/>
      <c r="AE261" s="210"/>
      <c r="AF261" s="210"/>
      <c r="AG261" s="210" t="s">
        <v>2578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>
      <c r="A262" s="3"/>
      <c r="B262" s="4"/>
      <c r="C262" s="257"/>
      <c r="D262" s="6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AE262">
        <v>15</v>
      </c>
      <c r="AF262">
        <v>21</v>
      </c>
      <c r="AG262" t="s">
        <v>170</v>
      </c>
    </row>
    <row r="263" spans="1:60">
      <c r="A263" s="213"/>
      <c r="B263" s="214" t="s">
        <v>31</v>
      </c>
      <c r="C263" s="258"/>
      <c r="D263" s="215"/>
      <c r="E263" s="216"/>
      <c r="F263" s="216"/>
      <c r="G263" s="241">
        <f>G8+G258+G260</f>
        <v>0</v>
      </c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AE263">
        <f>SUMIF(L7:L261,AE262,G7:G261)</f>
        <v>0</v>
      </c>
      <c r="AF263">
        <f>SUMIF(L7:L261,AF262,G7:G261)</f>
        <v>0</v>
      </c>
      <c r="AG263" t="s">
        <v>241</v>
      </c>
    </row>
    <row r="264" spans="1:60">
      <c r="A264" s="3"/>
      <c r="B264" s="4"/>
      <c r="C264" s="257"/>
      <c r="D264" s="6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</row>
    <row r="265" spans="1:60">
      <c r="A265" s="3"/>
      <c r="B265" s="4"/>
      <c r="C265" s="257"/>
      <c r="D265" s="6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60">
      <c r="A266" s="217" t="s">
        <v>242</v>
      </c>
      <c r="B266" s="217"/>
      <c r="C266" s="259"/>
      <c r="D266" s="6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60">
      <c r="A267" s="218"/>
      <c r="B267" s="219"/>
      <c r="C267" s="260"/>
      <c r="D267" s="219"/>
      <c r="E267" s="219"/>
      <c r="F267" s="219"/>
      <c r="G267" s="220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AG267" t="s">
        <v>243</v>
      </c>
    </row>
    <row r="268" spans="1:60">
      <c r="A268" s="221"/>
      <c r="B268" s="222"/>
      <c r="C268" s="261"/>
      <c r="D268" s="222"/>
      <c r="E268" s="222"/>
      <c r="F268" s="222"/>
      <c r="G268" s="22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60">
      <c r="A269" s="221"/>
      <c r="B269" s="222"/>
      <c r="C269" s="261"/>
      <c r="D269" s="222"/>
      <c r="E269" s="222"/>
      <c r="F269" s="222"/>
      <c r="G269" s="22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</row>
    <row r="270" spans="1:60">
      <c r="A270" s="221"/>
      <c r="B270" s="222"/>
      <c r="C270" s="261"/>
      <c r="D270" s="222"/>
      <c r="E270" s="222"/>
      <c r="F270" s="222"/>
      <c r="G270" s="22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60">
      <c r="A271" s="224"/>
      <c r="B271" s="225"/>
      <c r="C271" s="262"/>
      <c r="D271" s="225"/>
      <c r="E271" s="225"/>
      <c r="F271" s="225"/>
      <c r="G271" s="226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60">
      <c r="A272" s="3"/>
      <c r="B272" s="4"/>
      <c r="C272" s="257"/>
      <c r="D272" s="6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3:33">
      <c r="C273" s="263"/>
      <c r="D273" s="10"/>
      <c r="AG273" t="s">
        <v>244</v>
      </c>
    </row>
    <row r="274" spans="3:33">
      <c r="D274" s="10"/>
    </row>
    <row r="275" spans="3:33">
      <c r="D275" s="10"/>
    </row>
    <row r="276" spans="3:33">
      <c r="D276" s="10"/>
    </row>
    <row r="277" spans="3:33">
      <c r="D277" s="10"/>
    </row>
    <row r="278" spans="3:33">
      <c r="D278" s="10"/>
    </row>
    <row r="279" spans="3:33">
      <c r="D279" s="10"/>
    </row>
    <row r="280" spans="3:33">
      <c r="D280" s="10"/>
    </row>
    <row r="281" spans="3:33">
      <c r="D281" s="10"/>
    </row>
    <row r="282" spans="3:33">
      <c r="D282" s="10"/>
    </row>
    <row r="283" spans="3:33">
      <c r="D283" s="10"/>
    </row>
    <row r="284" spans="3:33">
      <c r="D284" s="10"/>
    </row>
    <row r="285" spans="3:33">
      <c r="D285" s="10"/>
    </row>
    <row r="286" spans="3:33">
      <c r="D286" s="10"/>
    </row>
    <row r="287" spans="3:33">
      <c r="D287" s="10"/>
    </row>
    <row r="288" spans="3:33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266:C266"/>
    <mergeCell ref="A267:G27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78</v>
      </c>
      <c r="C4" s="202" t="s">
        <v>79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SUMIF(AG9:AG49,"&lt;&gt;NOR",G9:G49)</f>
        <v>0</v>
      </c>
      <c r="H8" s="234"/>
      <c r="I8" s="234">
        <f>SUM(I9:I49)</f>
        <v>0</v>
      </c>
      <c r="J8" s="234"/>
      <c r="K8" s="234">
        <f>SUM(K9:K49)</f>
        <v>0</v>
      </c>
      <c r="L8" s="234"/>
      <c r="M8" s="234">
        <f>SUM(M9:M49)</f>
        <v>0</v>
      </c>
      <c r="N8" s="233"/>
      <c r="O8" s="233">
        <f>SUM(O9:O49)</f>
        <v>37.840000000000003</v>
      </c>
      <c r="P8" s="233"/>
      <c r="Q8" s="233">
        <f>SUM(Q9:Q49)</f>
        <v>0</v>
      </c>
      <c r="R8" s="234"/>
      <c r="S8" s="234"/>
      <c r="T8" s="234"/>
      <c r="U8" s="234"/>
      <c r="V8" s="234">
        <f>SUM(V9:V49)</f>
        <v>-42.18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255</v>
      </c>
      <c r="C9" s="256" t="s">
        <v>256</v>
      </c>
      <c r="D9" s="244" t="s">
        <v>247</v>
      </c>
      <c r="E9" s="245">
        <v>-386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-5.0000000000000002E-5</v>
      </c>
      <c r="O9" s="230">
        <f>ROUND(E9*N9,2)</f>
        <v>0.02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0.03</v>
      </c>
      <c r="V9" s="231">
        <f>ROUND(E9*U9,2)</f>
        <v>-11.58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2579</v>
      </c>
      <c r="D10" s="264"/>
      <c r="E10" s="265">
        <v>-386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2362</v>
      </c>
      <c r="C11" s="256" t="s">
        <v>2363</v>
      </c>
      <c r="D11" s="244" t="s">
        <v>541</v>
      </c>
      <c r="E11" s="245">
        <v>-18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-2.99E-3</v>
      </c>
      <c r="O11" s="230">
        <f>ROUND(E11*N11,2)</f>
        <v>0.05</v>
      </c>
      <c r="P11" s="230">
        <v>0</v>
      </c>
      <c r="Q11" s="230">
        <f>ROUND(E11*P11,2)</f>
        <v>0</v>
      </c>
      <c r="R11" s="231"/>
      <c r="S11" s="231" t="s">
        <v>248</v>
      </c>
      <c r="T11" s="231" t="s">
        <v>249</v>
      </c>
      <c r="U11" s="231">
        <v>1.7</v>
      </c>
      <c r="V11" s="231">
        <f>ROUND(E11*U11,2)</f>
        <v>-30.6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2" t="s">
        <v>391</v>
      </c>
      <c r="D12" s="266"/>
      <c r="E12" s="267"/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3">
      <c r="A13" s="227"/>
      <c r="B13" s="228"/>
      <c r="C13" s="273" t="s">
        <v>2580</v>
      </c>
      <c r="D13" s="266"/>
      <c r="E13" s="267">
        <v>6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251</v>
      </c>
      <c r="AH13" s="210">
        <v>2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3">
      <c r="A14" s="227"/>
      <c r="B14" s="228"/>
      <c r="C14" s="273" t="s">
        <v>2581</v>
      </c>
      <c r="D14" s="266"/>
      <c r="E14" s="267">
        <v>9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2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3">
      <c r="A15" s="227"/>
      <c r="B15" s="228"/>
      <c r="C15" s="273" t="s">
        <v>2582</v>
      </c>
      <c r="D15" s="266"/>
      <c r="E15" s="267">
        <v>3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2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4" t="s">
        <v>399</v>
      </c>
      <c r="D16" s="268"/>
      <c r="E16" s="269">
        <v>18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3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2" t="s">
        <v>400</v>
      </c>
      <c r="D17" s="266"/>
      <c r="E17" s="267"/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>
      <c r="A18" s="227"/>
      <c r="B18" s="228"/>
      <c r="C18" s="271" t="s">
        <v>2583</v>
      </c>
      <c r="D18" s="264"/>
      <c r="E18" s="265">
        <v>-18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>
      <c r="A19" s="242">
        <v>3</v>
      </c>
      <c r="B19" s="243" t="s">
        <v>568</v>
      </c>
      <c r="C19" s="256" t="s">
        <v>2584</v>
      </c>
      <c r="D19" s="244" t="s">
        <v>2585</v>
      </c>
      <c r="E19" s="245">
        <v>125.9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0.3</v>
      </c>
      <c r="O19" s="230">
        <f>ROUND(E19*N19,2)</f>
        <v>37.770000000000003</v>
      </c>
      <c r="P19" s="230">
        <v>0</v>
      </c>
      <c r="Q19" s="230">
        <f>ROUND(E19*P19,2)</f>
        <v>0</v>
      </c>
      <c r="R19" s="231"/>
      <c r="S19" s="231" t="s">
        <v>189</v>
      </c>
      <c r="T19" s="231" t="s">
        <v>240</v>
      </c>
      <c r="U19" s="231">
        <v>0</v>
      </c>
      <c r="V19" s="231">
        <f>ROUND(E19*U19,2)</f>
        <v>0</v>
      </c>
      <c r="W19" s="231"/>
      <c r="X19" s="231" t="s">
        <v>191</v>
      </c>
      <c r="Y19" s="231" t="s">
        <v>192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2">
      <c r="A20" s="227"/>
      <c r="B20" s="228"/>
      <c r="C20" s="271" t="s">
        <v>2586</v>
      </c>
      <c r="D20" s="264"/>
      <c r="E20" s="265">
        <v>1.5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3">
      <c r="A21" s="227"/>
      <c r="B21" s="228"/>
      <c r="C21" s="271" t="s">
        <v>2587</v>
      </c>
      <c r="D21" s="264"/>
      <c r="E21" s="265">
        <v>0.75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3">
      <c r="A22" s="227"/>
      <c r="B22" s="228"/>
      <c r="C22" s="271" t="s">
        <v>2588</v>
      </c>
      <c r="D22" s="264"/>
      <c r="E22" s="265">
        <v>4.05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3">
      <c r="A23" s="227"/>
      <c r="B23" s="228"/>
      <c r="C23" s="271" t="s">
        <v>2589</v>
      </c>
      <c r="D23" s="264"/>
      <c r="E23" s="265">
        <v>18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3">
      <c r="A24" s="227"/>
      <c r="B24" s="228"/>
      <c r="C24" s="271" t="s">
        <v>2590</v>
      </c>
      <c r="D24" s="264"/>
      <c r="E24" s="265">
        <v>45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3">
      <c r="A25" s="227"/>
      <c r="B25" s="228"/>
      <c r="C25" s="271" t="s">
        <v>2591</v>
      </c>
      <c r="D25" s="264"/>
      <c r="E25" s="265">
        <v>18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>
      <c r="A26" s="227"/>
      <c r="B26" s="228"/>
      <c r="C26" s="271" t="s">
        <v>2592</v>
      </c>
      <c r="D26" s="264"/>
      <c r="E26" s="265">
        <v>38.6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>
      <c r="A27" s="242">
        <v>4</v>
      </c>
      <c r="B27" s="243" t="s">
        <v>2593</v>
      </c>
      <c r="C27" s="256" t="s">
        <v>2594</v>
      </c>
      <c r="D27" s="244" t="s">
        <v>2585</v>
      </c>
      <c r="E27" s="245">
        <v>-5.8050800000000002</v>
      </c>
      <c r="F27" s="246"/>
      <c r="G27" s="247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189</v>
      </c>
      <c r="T27" s="231" t="s">
        <v>240</v>
      </c>
      <c r="U27" s="231">
        <v>0</v>
      </c>
      <c r="V27" s="231">
        <f>ROUND(E27*U27,2)</f>
        <v>0</v>
      </c>
      <c r="W27" s="231"/>
      <c r="X27" s="231" t="s">
        <v>191</v>
      </c>
      <c r="Y27" s="231" t="s">
        <v>192</v>
      </c>
      <c r="Z27" s="210"/>
      <c r="AA27" s="210"/>
      <c r="AB27" s="210"/>
      <c r="AC27" s="210"/>
      <c r="AD27" s="210"/>
      <c r="AE27" s="210"/>
      <c r="AF27" s="210"/>
      <c r="AG27" s="210" t="s">
        <v>193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>
      <c r="A28" s="227"/>
      <c r="B28" s="228"/>
      <c r="C28" s="272" t="s">
        <v>391</v>
      </c>
      <c r="D28" s="266"/>
      <c r="E28" s="267"/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3" t="s">
        <v>2595</v>
      </c>
      <c r="D29" s="266"/>
      <c r="E29" s="267">
        <v>1.1304000000000001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2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>
      <c r="A30" s="227"/>
      <c r="B30" s="228"/>
      <c r="C30" s="273" t="s">
        <v>2596</v>
      </c>
      <c r="D30" s="266"/>
      <c r="E30" s="267">
        <v>1.7270000000000001E-2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2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>
      <c r="A31" s="227"/>
      <c r="B31" s="228"/>
      <c r="C31" s="273" t="s">
        <v>2597</v>
      </c>
      <c r="D31" s="266"/>
      <c r="E31" s="267">
        <v>1.256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2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>
      <c r="A32" s="227"/>
      <c r="B32" s="228"/>
      <c r="C32" s="273" t="s">
        <v>2598</v>
      </c>
      <c r="D32" s="266"/>
      <c r="E32" s="267">
        <v>0.26140999999999998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>
        <v>2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>
      <c r="A33" s="227"/>
      <c r="B33" s="228"/>
      <c r="C33" s="273" t="s">
        <v>2599</v>
      </c>
      <c r="D33" s="266"/>
      <c r="E33" s="267">
        <v>1.1304000000000001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2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>
      <c r="A34" s="227"/>
      <c r="B34" s="228"/>
      <c r="C34" s="273" t="s">
        <v>2599</v>
      </c>
      <c r="D34" s="266"/>
      <c r="E34" s="267">
        <v>1.1304000000000001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2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>
      <c r="A35" s="227"/>
      <c r="B35" s="228"/>
      <c r="C35" s="273" t="s">
        <v>2600</v>
      </c>
      <c r="D35" s="266"/>
      <c r="E35" s="267">
        <v>0.87919999999999998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>
        <v>2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>
      <c r="A36" s="227"/>
      <c r="B36" s="228"/>
      <c r="C36" s="274" t="s">
        <v>399</v>
      </c>
      <c r="D36" s="268"/>
      <c r="E36" s="269">
        <v>5.8050800000000002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3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>
      <c r="A37" s="227"/>
      <c r="B37" s="228"/>
      <c r="C37" s="272" t="s">
        <v>400</v>
      </c>
      <c r="D37" s="266"/>
      <c r="E37" s="267"/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>
      <c r="A38" s="227"/>
      <c r="B38" s="228"/>
      <c r="C38" s="271" t="s">
        <v>2601</v>
      </c>
      <c r="D38" s="264"/>
      <c r="E38" s="265">
        <v>-5.8050800000000002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>
      <c r="A39" s="242">
        <v>5</v>
      </c>
      <c r="B39" s="243" t="s">
        <v>2602</v>
      </c>
      <c r="C39" s="256" t="s">
        <v>2603</v>
      </c>
      <c r="D39" s="244" t="s">
        <v>320</v>
      </c>
      <c r="E39" s="245">
        <v>-9.3650500000000001</v>
      </c>
      <c r="F39" s="246"/>
      <c r="G39" s="247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189</v>
      </c>
      <c r="T39" s="231" t="s">
        <v>240</v>
      </c>
      <c r="U39" s="231">
        <v>0</v>
      </c>
      <c r="V39" s="231">
        <f>ROUND(E39*U39,2)</f>
        <v>0</v>
      </c>
      <c r="W39" s="231"/>
      <c r="X39" s="231" t="s">
        <v>191</v>
      </c>
      <c r="Y39" s="231" t="s">
        <v>192</v>
      </c>
      <c r="Z39" s="210"/>
      <c r="AA39" s="210"/>
      <c r="AB39" s="210"/>
      <c r="AC39" s="210"/>
      <c r="AD39" s="210"/>
      <c r="AE39" s="210"/>
      <c r="AF39" s="210"/>
      <c r="AG39" s="210" t="s">
        <v>193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>
      <c r="A40" s="227"/>
      <c r="B40" s="228"/>
      <c r="C40" s="272" t="s">
        <v>391</v>
      </c>
      <c r="D40" s="266"/>
      <c r="E40" s="267"/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>
      <c r="A41" s="227"/>
      <c r="B41" s="228"/>
      <c r="C41" s="273" t="s">
        <v>2604</v>
      </c>
      <c r="D41" s="266"/>
      <c r="E41" s="267">
        <v>1.9624999999999999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>
        <v>2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>
      <c r="A42" s="227"/>
      <c r="B42" s="228"/>
      <c r="C42" s="273" t="s">
        <v>2605</v>
      </c>
      <c r="D42" s="266"/>
      <c r="E42" s="267">
        <v>0.56520000000000004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2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>
      <c r="A43" s="227"/>
      <c r="B43" s="228"/>
      <c r="C43" s="273" t="s">
        <v>2606</v>
      </c>
      <c r="D43" s="266"/>
      <c r="E43" s="267">
        <v>2.9437500000000001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251</v>
      </c>
      <c r="AH43" s="210">
        <v>2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>
      <c r="A44" s="227"/>
      <c r="B44" s="228"/>
      <c r="C44" s="273" t="s">
        <v>2607</v>
      </c>
      <c r="D44" s="266"/>
      <c r="E44" s="267">
        <v>1.5072000000000001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2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>
      <c r="A45" s="227"/>
      <c r="B45" s="228"/>
      <c r="C45" s="273" t="s">
        <v>2608</v>
      </c>
      <c r="D45" s="266"/>
      <c r="E45" s="267">
        <v>1.3815999999999999</v>
      </c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251</v>
      </c>
      <c r="AH45" s="210">
        <v>2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>
      <c r="A46" s="227"/>
      <c r="B46" s="228"/>
      <c r="C46" s="273" t="s">
        <v>2609</v>
      </c>
      <c r="D46" s="266"/>
      <c r="E46" s="267">
        <v>1.0047999999999999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2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>
      <c r="A47" s="227"/>
      <c r="B47" s="228"/>
      <c r="C47" s="274" t="s">
        <v>399</v>
      </c>
      <c r="D47" s="268"/>
      <c r="E47" s="269">
        <v>9.3650500000000001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3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>
      <c r="A48" s="227"/>
      <c r="B48" s="228"/>
      <c r="C48" s="272" t="s">
        <v>400</v>
      </c>
      <c r="D48" s="266"/>
      <c r="E48" s="267"/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>
      <c r="A49" s="227"/>
      <c r="B49" s="228"/>
      <c r="C49" s="271" t="s">
        <v>2610</v>
      </c>
      <c r="D49" s="264"/>
      <c r="E49" s="265">
        <v>-9.3650500000000001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>
      <c r="A50" s="235" t="s">
        <v>184</v>
      </c>
      <c r="B50" s="236" t="s">
        <v>128</v>
      </c>
      <c r="C50" s="254" t="s">
        <v>129</v>
      </c>
      <c r="D50" s="237"/>
      <c r="E50" s="238"/>
      <c r="F50" s="239"/>
      <c r="G50" s="240">
        <f>SUMIF(AG51:AG51,"&lt;&gt;NOR",G51:G51)</f>
        <v>0</v>
      </c>
      <c r="H50" s="234"/>
      <c r="I50" s="234">
        <f>SUM(I51:I51)</f>
        <v>0</v>
      </c>
      <c r="J50" s="234"/>
      <c r="K50" s="234">
        <f>SUM(K51:K51)</f>
        <v>0</v>
      </c>
      <c r="L50" s="234"/>
      <c r="M50" s="234">
        <f>SUM(M51:M51)</f>
        <v>0</v>
      </c>
      <c r="N50" s="233"/>
      <c r="O50" s="233">
        <f>SUM(O51:O51)</f>
        <v>0</v>
      </c>
      <c r="P50" s="233"/>
      <c r="Q50" s="233">
        <f>SUM(Q51:Q51)</f>
        <v>0</v>
      </c>
      <c r="R50" s="234"/>
      <c r="S50" s="234"/>
      <c r="T50" s="234"/>
      <c r="U50" s="234"/>
      <c r="V50" s="234">
        <f>SUM(V51:V51)</f>
        <v>72.849999999999994</v>
      </c>
      <c r="W50" s="234"/>
      <c r="X50" s="234"/>
      <c r="Y50" s="234"/>
      <c r="AG50" t="s">
        <v>185</v>
      </c>
    </row>
    <row r="51" spans="1:60" outlineLevel="1">
      <c r="A51" s="242">
        <v>6</v>
      </c>
      <c r="B51" s="243" t="s">
        <v>2574</v>
      </c>
      <c r="C51" s="256" t="s">
        <v>2575</v>
      </c>
      <c r="D51" s="244" t="s">
        <v>471</v>
      </c>
      <c r="E51" s="245">
        <v>37.843119999999999</v>
      </c>
      <c r="F51" s="246"/>
      <c r="G51" s="247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248</v>
      </c>
      <c r="T51" s="231" t="s">
        <v>249</v>
      </c>
      <c r="U51" s="231">
        <v>1.925</v>
      </c>
      <c r="V51" s="231">
        <f>ROUND(E51*U51,2)</f>
        <v>72.849999999999994</v>
      </c>
      <c r="W51" s="231"/>
      <c r="X51" s="231" t="s">
        <v>983</v>
      </c>
      <c r="Y51" s="231" t="s">
        <v>192</v>
      </c>
      <c r="Z51" s="210"/>
      <c r="AA51" s="210"/>
      <c r="AB51" s="210"/>
      <c r="AC51" s="210"/>
      <c r="AD51" s="210"/>
      <c r="AE51" s="210"/>
      <c r="AF51" s="210"/>
      <c r="AG51" s="210" t="s">
        <v>984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>
      <c r="A52" s="3"/>
      <c r="B52" s="4"/>
      <c r="C52" s="257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15</v>
      </c>
      <c r="AF52">
        <v>21</v>
      </c>
      <c r="AG52" t="s">
        <v>170</v>
      </c>
    </row>
    <row r="53" spans="1:60">
      <c r="A53" s="213"/>
      <c r="B53" s="214" t="s">
        <v>31</v>
      </c>
      <c r="C53" s="258"/>
      <c r="D53" s="215"/>
      <c r="E53" s="216"/>
      <c r="F53" s="216"/>
      <c r="G53" s="241">
        <f>G8+G50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241</v>
      </c>
    </row>
    <row r="54" spans="1:60">
      <c r="A54" s="3"/>
      <c r="B54" s="4"/>
      <c r="C54" s="257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60">
      <c r="A55" s="3"/>
      <c r="B55" s="4"/>
      <c r="C55" s="257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60">
      <c r="A56" s="217" t="s">
        <v>242</v>
      </c>
      <c r="B56" s="217"/>
      <c r="C56" s="259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>
      <c r="A57" s="218"/>
      <c r="B57" s="219"/>
      <c r="C57" s="260"/>
      <c r="D57" s="219"/>
      <c r="E57" s="219"/>
      <c r="F57" s="219"/>
      <c r="G57" s="220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G57" t="s">
        <v>243</v>
      </c>
    </row>
    <row r="58" spans="1:60">
      <c r="A58" s="221"/>
      <c r="B58" s="222"/>
      <c r="C58" s="261"/>
      <c r="D58" s="222"/>
      <c r="E58" s="222"/>
      <c r="F58" s="222"/>
      <c r="G58" s="22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>
      <c r="A59" s="221"/>
      <c r="B59" s="222"/>
      <c r="C59" s="261"/>
      <c r="D59" s="222"/>
      <c r="E59" s="222"/>
      <c r="F59" s="222"/>
      <c r="G59" s="22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>
      <c r="A60" s="221"/>
      <c r="B60" s="222"/>
      <c r="C60" s="261"/>
      <c r="D60" s="222"/>
      <c r="E60" s="222"/>
      <c r="F60" s="222"/>
      <c r="G60" s="22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>
      <c r="A61" s="224"/>
      <c r="B61" s="225"/>
      <c r="C61" s="262"/>
      <c r="D61" s="225"/>
      <c r="E61" s="225"/>
      <c r="F61" s="225"/>
      <c r="G61" s="226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>
      <c r="A62" s="3"/>
      <c r="B62" s="4"/>
      <c r="C62" s="257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>
      <c r="C63" s="263"/>
      <c r="D63" s="10"/>
      <c r="AG63" t="s">
        <v>244</v>
      </c>
    </row>
    <row r="64" spans="1:60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56:C56"/>
    <mergeCell ref="A57:G6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80</v>
      </c>
      <c r="C4" s="202" t="s">
        <v>81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SUMIF(AG9:AG43,"&lt;&gt;NOR",G9:G43)</f>
        <v>0</v>
      </c>
      <c r="H8" s="234"/>
      <c r="I8" s="234">
        <f>SUM(I9:I43)</f>
        <v>0</v>
      </c>
      <c r="J8" s="234"/>
      <c r="K8" s="234">
        <f>SUM(K9:K43)</f>
        <v>0</v>
      </c>
      <c r="L8" s="234"/>
      <c r="M8" s="234">
        <f>SUM(M9:M43)</f>
        <v>0</v>
      </c>
      <c r="N8" s="233"/>
      <c r="O8" s="233">
        <f>SUM(O9:O43)</f>
        <v>994.4</v>
      </c>
      <c r="P8" s="233"/>
      <c r="Q8" s="233">
        <f>SUM(Q9:Q43)</f>
        <v>0</v>
      </c>
      <c r="R8" s="234"/>
      <c r="S8" s="234"/>
      <c r="T8" s="234"/>
      <c r="U8" s="234"/>
      <c r="V8" s="234">
        <f>SUM(V9:V43)</f>
        <v>0</v>
      </c>
      <c r="W8" s="234"/>
      <c r="X8" s="234"/>
      <c r="Y8" s="234"/>
      <c r="AG8" t="s">
        <v>185</v>
      </c>
    </row>
    <row r="9" spans="1:60" ht="33.75" outlineLevel="1">
      <c r="A9" s="242">
        <v>1</v>
      </c>
      <c r="B9" s="243" t="s">
        <v>2611</v>
      </c>
      <c r="C9" s="256" t="s">
        <v>2612</v>
      </c>
      <c r="D9" s="244" t="s">
        <v>320</v>
      </c>
      <c r="E9" s="245">
        <v>10.8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2065</v>
      </c>
      <c r="T9" s="231" t="s">
        <v>2613</v>
      </c>
      <c r="U9" s="231">
        <v>0</v>
      </c>
      <c r="V9" s="231">
        <f>ROUND(E9*U9,2)</f>
        <v>0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2067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2">
      <c r="A10" s="227"/>
      <c r="B10" s="228"/>
      <c r="C10" s="271" t="s">
        <v>2614</v>
      </c>
      <c r="D10" s="264"/>
      <c r="E10" s="265"/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>
      <c r="A11" s="227"/>
      <c r="B11" s="228"/>
      <c r="C11" s="271" t="s">
        <v>2069</v>
      </c>
      <c r="D11" s="264"/>
      <c r="E11" s="265">
        <v>10.8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>
      <c r="A12" s="242">
        <v>2</v>
      </c>
      <c r="B12" s="243" t="s">
        <v>2611</v>
      </c>
      <c r="C12" s="256" t="s">
        <v>2612</v>
      </c>
      <c r="D12" s="244" t="s">
        <v>320</v>
      </c>
      <c r="E12" s="245">
        <v>20.48</v>
      </c>
      <c r="F12" s="246"/>
      <c r="G12" s="247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2065</v>
      </c>
      <c r="T12" s="231" t="s">
        <v>2613</v>
      </c>
      <c r="U12" s="231">
        <v>0</v>
      </c>
      <c r="V12" s="231">
        <f>ROUND(E12*U12,2)</f>
        <v>0</v>
      </c>
      <c r="W12" s="231"/>
      <c r="X12" s="231" t="s">
        <v>191</v>
      </c>
      <c r="Y12" s="231" t="s">
        <v>192</v>
      </c>
      <c r="Z12" s="210"/>
      <c r="AA12" s="210"/>
      <c r="AB12" s="210"/>
      <c r="AC12" s="210"/>
      <c r="AD12" s="210"/>
      <c r="AE12" s="210"/>
      <c r="AF12" s="210"/>
      <c r="AG12" s="210" t="s">
        <v>2067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2">
      <c r="A13" s="227"/>
      <c r="B13" s="228"/>
      <c r="C13" s="271" t="s">
        <v>2615</v>
      </c>
      <c r="D13" s="264"/>
      <c r="E13" s="265"/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251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>
      <c r="A14" s="227"/>
      <c r="B14" s="228"/>
      <c r="C14" s="271" t="s">
        <v>2616</v>
      </c>
      <c r="D14" s="264"/>
      <c r="E14" s="265">
        <v>20.48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33.75" outlineLevel="1">
      <c r="A15" s="242">
        <v>3</v>
      </c>
      <c r="B15" s="243" t="s">
        <v>2611</v>
      </c>
      <c r="C15" s="256" t="s">
        <v>2612</v>
      </c>
      <c r="D15" s="244" t="s">
        <v>320</v>
      </c>
      <c r="E15" s="245">
        <v>1.1339999999999999</v>
      </c>
      <c r="F15" s="246"/>
      <c r="G15" s="247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2065</v>
      </c>
      <c r="T15" s="231" t="s">
        <v>2613</v>
      </c>
      <c r="U15" s="231">
        <v>0</v>
      </c>
      <c r="V15" s="231">
        <f>ROUND(E15*U15,2)</f>
        <v>0</v>
      </c>
      <c r="W15" s="231"/>
      <c r="X15" s="231" t="s">
        <v>191</v>
      </c>
      <c r="Y15" s="231" t="s">
        <v>192</v>
      </c>
      <c r="Z15" s="210"/>
      <c r="AA15" s="210"/>
      <c r="AB15" s="210"/>
      <c r="AC15" s="210"/>
      <c r="AD15" s="210"/>
      <c r="AE15" s="210"/>
      <c r="AF15" s="210"/>
      <c r="AG15" s="210" t="s">
        <v>2067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2">
      <c r="A16" s="227"/>
      <c r="B16" s="228"/>
      <c r="C16" s="271" t="s">
        <v>2617</v>
      </c>
      <c r="D16" s="264"/>
      <c r="E16" s="265"/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1" t="s">
        <v>2618</v>
      </c>
      <c r="D17" s="264"/>
      <c r="E17" s="265">
        <v>1.1299999999999999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33.75" outlineLevel="1">
      <c r="A18" s="242">
        <v>4</v>
      </c>
      <c r="B18" s="243" t="s">
        <v>2619</v>
      </c>
      <c r="C18" s="256" t="s">
        <v>2620</v>
      </c>
      <c r="D18" s="244" t="s">
        <v>471</v>
      </c>
      <c r="E18" s="245">
        <v>84</v>
      </c>
      <c r="F18" s="246"/>
      <c r="G18" s="247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2065</v>
      </c>
      <c r="T18" s="231" t="s">
        <v>2613</v>
      </c>
      <c r="U18" s="231">
        <v>0</v>
      </c>
      <c r="V18" s="231">
        <f>ROUND(E18*U18,2)</f>
        <v>0</v>
      </c>
      <c r="W18" s="231"/>
      <c r="X18" s="231" t="s">
        <v>191</v>
      </c>
      <c r="Y18" s="231" t="s">
        <v>192</v>
      </c>
      <c r="Z18" s="210"/>
      <c r="AA18" s="210"/>
      <c r="AB18" s="210"/>
      <c r="AC18" s="210"/>
      <c r="AD18" s="210"/>
      <c r="AE18" s="210"/>
      <c r="AF18" s="210"/>
      <c r="AG18" s="210" t="s">
        <v>2067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2">
      <c r="A19" s="227"/>
      <c r="B19" s="228"/>
      <c r="C19" s="271" t="s">
        <v>2621</v>
      </c>
      <c r="D19" s="264"/>
      <c r="E19" s="265"/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251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>
      <c r="A20" s="227"/>
      <c r="B20" s="228"/>
      <c r="C20" s="271" t="s">
        <v>2622</v>
      </c>
      <c r="D20" s="264"/>
      <c r="E20" s="265">
        <v>84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>
      <c r="A21" s="242">
        <v>5</v>
      </c>
      <c r="B21" s="243" t="s">
        <v>2623</v>
      </c>
      <c r="C21" s="256" t="s">
        <v>2624</v>
      </c>
      <c r="D21" s="244" t="s">
        <v>2625</v>
      </c>
      <c r="E21" s="245">
        <v>30</v>
      </c>
      <c r="F21" s="246"/>
      <c r="G21" s="247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20</v>
      </c>
      <c r="O21" s="230">
        <f>ROUND(E21*N21,2)</f>
        <v>600</v>
      </c>
      <c r="P21" s="230">
        <v>0</v>
      </c>
      <c r="Q21" s="230">
        <f>ROUND(E21*P21,2)</f>
        <v>0</v>
      </c>
      <c r="R21" s="231"/>
      <c r="S21" s="231" t="s">
        <v>189</v>
      </c>
      <c r="T21" s="231" t="s">
        <v>190</v>
      </c>
      <c r="U21" s="231">
        <v>0</v>
      </c>
      <c r="V21" s="231">
        <f>ROUND(E21*U21,2)</f>
        <v>0</v>
      </c>
      <c r="W21" s="231"/>
      <c r="X21" s="231" t="s">
        <v>191</v>
      </c>
      <c r="Y21" s="231" t="s">
        <v>192</v>
      </c>
      <c r="Z21" s="210"/>
      <c r="AA21" s="210"/>
      <c r="AB21" s="210"/>
      <c r="AC21" s="210"/>
      <c r="AD21" s="210"/>
      <c r="AE21" s="210"/>
      <c r="AF21" s="210"/>
      <c r="AG21" s="210" t="s">
        <v>2067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45" outlineLevel="2">
      <c r="A22" s="227"/>
      <c r="B22" s="228"/>
      <c r="C22" s="271" t="s">
        <v>2626</v>
      </c>
      <c r="D22" s="264"/>
      <c r="E22" s="265"/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1" t="s">
        <v>2627</v>
      </c>
      <c r="D23" s="264"/>
      <c r="E23" s="265">
        <v>30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>
      <c r="A24" s="242">
        <v>6</v>
      </c>
      <c r="B24" s="243" t="s">
        <v>2628</v>
      </c>
      <c r="C24" s="256" t="s">
        <v>2624</v>
      </c>
      <c r="D24" s="244" t="s">
        <v>2625</v>
      </c>
      <c r="E24" s="245">
        <v>8</v>
      </c>
      <c r="F24" s="246"/>
      <c r="G24" s="247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20</v>
      </c>
      <c r="O24" s="230">
        <f>ROUND(E24*N24,2)</f>
        <v>160</v>
      </c>
      <c r="P24" s="230">
        <v>0</v>
      </c>
      <c r="Q24" s="230">
        <f>ROUND(E24*P24,2)</f>
        <v>0</v>
      </c>
      <c r="R24" s="231"/>
      <c r="S24" s="231" t="s">
        <v>189</v>
      </c>
      <c r="T24" s="231" t="s">
        <v>190</v>
      </c>
      <c r="U24" s="231">
        <v>0</v>
      </c>
      <c r="V24" s="231">
        <f>ROUND(E24*U24,2)</f>
        <v>0</v>
      </c>
      <c r="W24" s="231"/>
      <c r="X24" s="231" t="s">
        <v>191</v>
      </c>
      <c r="Y24" s="231" t="s">
        <v>192</v>
      </c>
      <c r="Z24" s="210"/>
      <c r="AA24" s="210"/>
      <c r="AB24" s="210"/>
      <c r="AC24" s="210"/>
      <c r="AD24" s="210"/>
      <c r="AE24" s="210"/>
      <c r="AF24" s="210"/>
      <c r="AG24" s="210" t="s">
        <v>2067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33.75" outlineLevel="2">
      <c r="A25" s="227"/>
      <c r="B25" s="228"/>
      <c r="C25" s="271" t="s">
        <v>2629</v>
      </c>
      <c r="D25" s="264"/>
      <c r="E25" s="265"/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33.75" outlineLevel="3">
      <c r="A26" s="227"/>
      <c r="B26" s="228"/>
      <c r="C26" s="271" t="s">
        <v>2630</v>
      </c>
      <c r="D26" s="264"/>
      <c r="E26" s="265"/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>
      <c r="A27" s="227"/>
      <c r="B27" s="228"/>
      <c r="C27" s="271" t="s">
        <v>118</v>
      </c>
      <c r="D27" s="264"/>
      <c r="E27" s="265">
        <v>8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>
      <c r="A28" s="242">
        <v>7</v>
      </c>
      <c r="B28" s="243" t="s">
        <v>2631</v>
      </c>
      <c r="C28" s="256" t="s">
        <v>2624</v>
      </c>
      <c r="D28" s="244" t="s">
        <v>2625</v>
      </c>
      <c r="E28" s="245">
        <v>1</v>
      </c>
      <c r="F28" s="246"/>
      <c r="G28" s="247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20</v>
      </c>
      <c r="O28" s="230">
        <f>ROUND(E28*N28,2)</f>
        <v>20</v>
      </c>
      <c r="P28" s="230">
        <v>0</v>
      </c>
      <c r="Q28" s="230">
        <f>ROUND(E28*P28,2)</f>
        <v>0</v>
      </c>
      <c r="R28" s="231"/>
      <c r="S28" s="231" t="s">
        <v>189</v>
      </c>
      <c r="T28" s="231" t="s">
        <v>190</v>
      </c>
      <c r="U28" s="231">
        <v>0</v>
      </c>
      <c r="V28" s="231">
        <f>ROUND(E28*U28,2)</f>
        <v>0</v>
      </c>
      <c r="W28" s="231"/>
      <c r="X28" s="231" t="s">
        <v>191</v>
      </c>
      <c r="Y28" s="231" t="s">
        <v>192</v>
      </c>
      <c r="Z28" s="210"/>
      <c r="AA28" s="210"/>
      <c r="AB28" s="210"/>
      <c r="AC28" s="210"/>
      <c r="AD28" s="210"/>
      <c r="AE28" s="210"/>
      <c r="AF28" s="210"/>
      <c r="AG28" s="210" t="s">
        <v>2067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33.75" outlineLevel="2">
      <c r="A29" s="227"/>
      <c r="B29" s="228"/>
      <c r="C29" s="271" t="s">
        <v>2632</v>
      </c>
      <c r="D29" s="264"/>
      <c r="E29" s="265"/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33.75" outlineLevel="3">
      <c r="A30" s="227"/>
      <c r="B30" s="228"/>
      <c r="C30" s="271" t="s">
        <v>2633</v>
      </c>
      <c r="D30" s="264"/>
      <c r="E30" s="265"/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>
      <c r="A31" s="227"/>
      <c r="B31" s="228"/>
      <c r="C31" s="271" t="s">
        <v>102</v>
      </c>
      <c r="D31" s="264"/>
      <c r="E31" s="265">
        <v>1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45" outlineLevel="1">
      <c r="A32" s="242">
        <v>8</v>
      </c>
      <c r="B32" s="243" t="s">
        <v>2634</v>
      </c>
      <c r="C32" s="256" t="s">
        <v>2635</v>
      </c>
      <c r="D32" s="244" t="s">
        <v>320</v>
      </c>
      <c r="E32" s="245">
        <v>229.4</v>
      </c>
      <c r="F32" s="246"/>
      <c r="G32" s="247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2065</v>
      </c>
      <c r="T32" s="231" t="s">
        <v>2613</v>
      </c>
      <c r="U32" s="231">
        <v>0</v>
      </c>
      <c r="V32" s="231">
        <f>ROUND(E32*U32,2)</f>
        <v>0</v>
      </c>
      <c r="W32" s="231"/>
      <c r="X32" s="231" t="s">
        <v>191</v>
      </c>
      <c r="Y32" s="231" t="s">
        <v>192</v>
      </c>
      <c r="Z32" s="210"/>
      <c r="AA32" s="210"/>
      <c r="AB32" s="210"/>
      <c r="AC32" s="210"/>
      <c r="AD32" s="210"/>
      <c r="AE32" s="210"/>
      <c r="AF32" s="210"/>
      <c r="AG32" s="210" t="s">
        <v>2067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>
      <c r="A33" s="227"/>
      <c r="B33" s="228"/>
      <c r="C33" s="271" t="s">
        <v>2636</v>
      </c>
      <c r="D33" s="264"/>
      <c r="E33" s="265"/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>
      <c r="A34" s="227"/>
      <c r="B34" s="228"/>
      <c r="C34" s="271" t="s">
        <v>2637</v>
      </c>
      <c r="D34" s="264"/>
      <c r="E34" s="265">
        <v>229.4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>
      <c r="A35" s="242">
        <v>9</v>
      </c>
      <c r="B35" s="243" t="s">
        <v>2638</v>
      </c>
      <c r="C35" s="256" t="s">
        <v>2639</v>
      </c>
      <c r="D35" s="244" t="s">
        <v>303</v>
      </c>
      <c r="E35" s="245">
        <v>1072</v>
      </c>
      <c r="F35" s="246"/>
      <c r="G35" s="247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0.2</v>
      </c>
      <c r="O35" s="230">
        <f>ROUND(E35*N35,2)</f>
        <v>214.4</v>
      </c>
      <c r="P35" s="230">
        <v>0</v>
      </c>
      <c r="Q35" s="230">
        <f>ROUND(E35*P35,2)</f>
        <v>0</v>
      </c>
      <c r="R35" s="231"/>
      <c r="S35" s="231" t="s">
        <v>189</v>
      </c>
      <c r="T35" s="231" t="s">
        <v>190</v>
      </c>
      <c r="U35" s="231">
        <v>0</v>
      </c>
      <c r="V35" s="231">
        <f>ROUND(E35*U35,2)</f>
        <v>0</v>
      </c>
      <c r="W35" s="231"/>
      <c r="X35" s="231" t="s">
        <v>191</v>
      </c>
      <c r="Y35" s="231" t="s">
        <v>192</v>
      </c>
      <c r="Z35" s="210"/>
      <c r="AA35" s="210"/>
      <c r="AB35" s="210"/>
      <c r="AC35" s="210"/>
      <c r="AD35" s="210"/>
      <c r="AE35" s="210"/>
      <c r="AF35" s="210"/>
      <c r="AG35" s="210" t="s">
        <v>2067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>
      <c r="A36" s="227"/>
      <c r="B36" s="228"/>
      <c r="C36" s="271" t="s">
        <v>2640</v>
      </c>
      <c r="D36" s="264"/>
      <c r="E36" s="265"/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>
      <c r="A37" s="227"/>
      <c r="B37" s="228"/>
      <c r="C37" s="271" t="s">
        <v>2641</v>
      </c>
      <c r="D37" s="264"/>
      <c r="E37" s="265">
        <v>1072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>
      <c r="A38" s="242">
        <v>10</v>
      </c>
      <c r="B38" s="243" t="s">
        <v>2642</v>
      </c>
      <c r="C38" s="256" t="s">
        <v>2643</v>
      </c>
      <c r="D38" s="244" t="s">
        <v>303</v>
      </c>
      <c r="E38" s="245">
        <v>30</v>
      </c>
      <c r="F38" s="246"/>
      <c r="G38" s="247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189</v>
      </c>
      <c r="T38" s="231" t="s">
        <v>190</v>
      </c>
      <c r="U38" s="231">
        <v>0</v>
      </c>
      <c r="V38" s="231">
        <f>ROUND(E38*U38,2)</f>
        <v>0</v>
      </c>
      <c r="W38" s="231"/>
      <c r="X38" s="231" t="s">
        <v>191</v>
      </c>
      <c r="Y38" s="231" t="s">
        <v>192</v>
      </c>
      <c r="Z38" s="210"/>
      <c r="AA38" s="210"/>
      <c r="AB38" s="210"/>
      <c r="AC38" s="210"/>
      <c r="AD38" s="210"/>
      <c r="AE38" s="210"/>
      <c r="AF38" s="210"/>
      <c r="AG38" s="210" t="s">
        <v>2067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2">
      <c r="A39" s="227"/>
      <c r="B39" s="228"/>
      <c r="C39" s="271" t="s">
        <v>2644</v>
      </c>
      <c r="D39" s="264"/>
      <c r="E39" s="265"/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>
      <c r="A40" s="227"/>
      <c r="B40" s="228"/>
      <c r="C40" s="271" t="s">
        <v>2627</v>
      </c>
      <c r="D40" s="264"/>
      <c r="E40" s="265">
        <v>30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>
      <c r="A41" s="242">
        <v>11</v>
      </c>
      <c r="B41" s="243" t="s">
        <v>2645</v>
      </c>
      <c r="C41" s="256" t="s">
        <v>2646</v>
      </c>
      <c r="D41" s="244" t="s">
        <v>303</v>
      </c>
      <c r="E41" s="245">
        <v>1072</v>
      </c>
      <c r="F41" s="246"/>
      <c r="G41" s="247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189</v>
      </c>
      <c r="T41" s="231" t="s">
        <v>190</v>
      </c>
      <c r="U41" s="231">
        <v>0</v>
      </c>
      <c r="V41" s="231">
        <f>ROUND(E41*U41,2)</f>
        <v>0</v>
      </c>
      <c r="W41" s="231"/>
      <c r="X41" s="231" t="s">
        <v>191</v>
      </c>
      <c r="Y41" s="231" t="s">
        <v>192</v>
      </c>
      <c r="Z41" s="210"/>
      <c r="AA41" s="210"/>
      <c r="AB41" s="210"/>
      <c r="AC41" s="210"/>
      <c r="AD41" s="210"/>
      <c r="AE41" s="210"/>
      <c r="AF41" s="210"/>
      <c r="AG41" s="210" t="s">
        <v>2067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2">
      <c r="A42" s="227"/>
      <c r="B42" s="228"/>
      <c r="C42" s="271" t="s">
        <v>2647</v>
      </c>
      <c r="D42" s="264"/>
      <c r="E42" s="265"/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>
      <c r="A43" s="227"/>
      <c r="B43" s="228"/>
      <c r="C43" s="271" t="s">
        <v>2641</v>
      </c>
      <c r="D43" s="264"/>
      <c r="E43" s="265">
        <v>1072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251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>
      <c r="A44" s="235" t="s">
        <v>184</v>
      </c>
      <c r="B44" s="236" t="s">
        <v>110</v>
      </c>
      <c r="C44" s="254" t="s">
        <v>111</v>
      </c>
      <c r="D44" s="237"/>
      <c r="E44" s="238"/>
      <c r="F44" s="239"/>
      <c r="G44" s="240">
        <f>SUMIF(AG45:AG48,"&lt;&gt;NOR",G45:G48)</f>
        <v>0</v>
      </c>
      <c r="H44" s="234"/>
      <c r="I44" s="234">
        <f>SUM(I45:I48)</f>
        <v>0</v>
      </c>
      <c r="J44" s="234"/>
      <c r="K44" s="234">
        <f>SUM(K45:K48)</f>
        <v>0</v>
      </c>
      <c r="L44" s="234"/>
      <c r="M44" s="234">
        <f>SUM(M45:M48)</f>
        <v>0</v>
      </c>
      <c r="N44" s="233"/>
      <c r="O44" s="233">
        <f>SUM(O45:O48)</f>
        <v>0.64999999999999991</v>
      </c>
      <c r="P44" s="233"/>
      <c r="Q44" s="233">
        <f>SUM(Q45:Q48)</f>
        <v>0</v>
      </c>
      <c r="R44" s="234"/>
      <c r="S44" s="234"/>
      <c r="T44" s="234"/>
      <c r="U44" s="234"/>
      <c r="V44" s="234">
        <f>SUM(V45:V48)</f>
        <v>0</v>
      </c>
      <c r="W44" s="234"/>
      <c r="X44" s="234"/>
      <c r="Y44" s="234"/>
      <c r="AG44" t="s">
        <v>185</v>
      </c>
    </row>
    <row r="45" spans="1:60" outlineLevel="1">
      <c r="A45" s="242">
        <v>12</v>
      </c>
      <c r="B45" s="243" t="s">
        <v>2648</v>
      </c>
      <c r="C45" s="256" t="s">
        <v>2649</v>
      </c>
      <c r="D45" s="244" t="s">
        <v>320</v>
      </c>
      <c r="E45" s="245">
        <v>3</v>
      </c>
      <c r="F45" s="246"/>
      <c r="G45" s="247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1.9699999999999999E-2</v>
      </c>
      <c r="O45" s="230">
        <f>ROUND(E45*N45,2)</f>
        <v>0.06</v>
      </c>
      <c r="P45" s="230">
        <v>0</v>
      </c>
      <c r="Q45" s="230">
        <f>ROUND(E45*P45,2)</f>
        <v>0</v>
      </c>
      <c r="R45" s="231"/>
      <c r="S45" s="231" t="s">
        <v>189</v>
      </c>
      <c r="T45" s="231" t="s">
        <v>190</v>
      </c>
      <c r="U45" s="231">
        <v>0</v>
      </c>
      <c r="V45" s="231">
        <f>ROUND(E45*U45,2)</f>
        <v>0</v>
      </c>
      <c r="W45" s="231"/>
      <c r="X45" s="231" t="s">
        <v>191</v>
      </c>
      <c r="Y45" s="231" t="s">
        <v>192</v>
      </c>
      <c r="Z45" s="210"/>
      <c r="AA45" s="210"/>
      <c r="AB45" s="210"/>
      <c r="AC45" s="210"/>
      <c r="AD45" s="210"/>
      <c r="AE45" s="210"/>
      <c r="AF45" s="210"/>
      <c r="AG45" s="210" t="s">
        <v>2067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33.75" outlineLevel="2">
      <c r="A46" s="227"/>
      <c r="B46" s="228"/>
      <c r="C46" s="271" t="s">
        <v>2650</v>
      </c>
      <c r="D46" s="264"/>
      <c r="E46" s="265"/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>
      <c r="A47" s="227"/>
      <c r="B47" s="228"/>
      <c r="C47" s="271" t="s">
        <v>108</v>
      </c>
      <c r="D47" s="264"/>
      <c r="E47" s="265">
        <v>3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>
      <c r="A48" s="248">
        <v>13</v>
      </c>
      <c r="B48" s="249" t="s">
        <v>2651</v>
      </c>
      <c r="C48" s="255" t="s">
        <v>2652</v>
      </c>
      <c r="D48" s="250" t="s">
        <v>303</v>
      </c>
      <c r="E48" s="251">
        <v>30</v>
      </c>
      <c r="F48" s="252"/>
      <c r="G48" s="253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1.9699999999999999E-2</v>
      </c>
      <c r="O48" s="230">
        <f>ROUND(E48*N48,2)</f>
        <v>0.59</v>
      </c>
      <c r="P48" s="230">
        <v>0</v>
      </c>
      <c r="Q48" s="230">
        <f>ROUND(E48*P48,2)</f>
        <v>0</v>
      </c>
      <c r="R48" s="231"/>
      <c r="S48" s="231" t="s">
        <v>189</v>
      </c>
      <c r="T48" s="231" t="s">
        <v>190</v>
      </c>
      <c r="U48" s="231">
        <v>0</v>
      </c>
      <c r="V48" s="231">
        <f>ROUND(E48*U48,2)</f>
        <v>0</v>
      </c>
      <c r="W48" s="231"/>
      <c r="X48" s="231" t="s">
        <v>191</v>
      </c>
      <c r="Y48" s="231" t="s">
        <v>192</v>
      </c>
      <c r="Z48" s="210"/>
      <c r="AA48" s="210"/>
      <c r="AB48" s="210"/>
      <c r="AC48" s="210"/>
      <c r="AD48" s="210"/>
      <c r="AE48" s="210"/>
      <c r="AF48" s="210"/>
      <c r="AG48" s="210" t="s">
        <v>2067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>
      <c r="A49" s="235" t="s">
        <v>184</v>
      </c>
      <c r="B49" s="236" t="s">
        <v>120</v>
      </c>
      <c r="C49" s="254" t="s">
        <v>121</v>
      </c>
      <c r="D49" s="237"/>
      <c r="E49" s="238"/>
      <c r="F49" s="239"/>
      <c r="G49" s="240">
        <f>SUMIF(AG50:AG55,"&lt;&gt;NOR",G50:G55)</f>
        <v>0</v>
      </c>
      <c r="H49" s="234"/>
      <c r="I49" s="234">
        <f>SUM(I50:I55)</f>
        <v>0</v>
      </c>
      <c r="J49" s="234"/>
      <c r="K49" s="234">
        <f>SUM(K50:K55)</f>
        <v>0</v>
      </c>
      <c r="L49" s="234"/>
      <c r="M49" s="234">
        <f>SUM(M50:M55)</f>
        <v>0</v>
      </c>
      <c r="N49" s="233"/>
      <c r="O49" s="233">
        <f>SUM(O50:O55)</f>
        <v>0</v>
      </c>
      <c r="P49" s="233"/>
      <c r="Q49" s="233">
        <f>SUM(Q50:Q55)</f>
        <v>19.28</v>
      </c>
      <c r="R49" s="234"/>
      <c r="S49" s="234"/>
      <c r="T49" s="234"/>
      <c r="U49" s="234"/>
      <c r="V49" s="234">
        <f>SUM(V50:V55)</f>
        <v>0</v>
      </c>
      <c r="W49" s="234"/>
      <c r="X49" s="234"/>
      <c r="Y49" s="234"/>
      <c r="AG49" t="s">
        <v>185</v>
      </c>
    </row>
    <row r="50" spans="1:60" outlineLevel="1">
      <c r="A50" s="242">
        <v>14</v>
      </c>
      <c r="B50" s="243" t="s">
        <v>2653</v>
      </c>
      <c r="C50" s="256" t="s">
        <v>2654</v>
      </c>
      <c r="D50" s="244" t="s">
        <v>320</v>
      </c>
      <c r="E50" s="245">
        <v>8.4239999999999995</v>
      </c>
      <c r="F50" s="246"/>
      <c r="G50" s="247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2</v>
      </c>
      <c r="Q50" s="230">
        <f>ROUND(E50*P50,2)</f>
        <v>16.850000000000001</v>
      </c>
      <c r="R50" s="231"/>
      <c r="S50" s="231" t="s">
        <v>2065</v>
      </c>
      <c r="T50" s="231" t="s">
        <v>2613</v>
      </c>
      <c r="U50" s="231">
        <v>0</v>
      </c>
      <c r="V50" s="231">
        <f>ROUND(E50*U50,2)</f>
        <v>0</v>
      </c>
      <c r="W50" s="231"/>
      <c r="X50" s="231" t="s">
        <v>191</v>
      </c>
      <c r="Y50" s="231" t="s">
        <v>192</v>
      </c>
      <c r="Z50" s="210"/>
      <c r="AA50" s="210"/>
      <c r="AB50" s="210"/>
      <c r="AC50" s="210"/>
      <c r="AD50" s="210"/>
      <c r="AE50" s="210"/>
      <c r="AF50" s="210"/>
      <c r="AG50" s="210" t="s">
        <v>2067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2.5" outlineLevel="2">
      <c r="A51" s="227"/>
      <c r="B51" s="228"/>
      <c r="C51" s="271" t="s">
        <v>2655</v>
      </c>
      <c r="D51" s="264"/>
      <c r="E51" s="265"/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>
      <c r="A52" s="227"/>
      <c r="B52" s="228"/>
      <c r="C52" s="271" t="s">
        <v>2656</v>
      </c>
      <c r="D52" s="264"/>
      <c r="E52" s="265">
        <v>8.42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>
      <c r="A53" s="242">
        <v>15</v>
      </c>
      <c r="B53" s="243" t="s">
        <v>2653</v>
      </c>
      <c r="C53" s="256" t="s">
        <v>2654</v>
      </c>
      <c r="D53" s="244" t="s">
        <v>320</v>
      </c>
      <c r="E53" s="245">
        <v>1.2150000000000001</v>
      </c>
      <c r="F53" s="246"/>
      <c r="G53" s="247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2</v>
      </c>
      <c r="Q53" s="230">
        <f>ROUND(E53*P53,2)</f>
        <v>2.4300000000000002</v>
      </c>
      <c r="R53" s="231"/>
      <c r="S53" s="231" t="s">
        <v>2065</v>
      </c>
      <c r="T53" s="231" t="s">
        <v>2613</v>
      </c>
      <c r="U53" s="231">
        <v>0</v>
      </c>
      <c r="V53" s="231">
        <f>ROUND(E53*U53,2)</f>
        <v>0</v>
      </c>
      <c r="W53" s="231"/>
      <c r="X53" s="231" t="s">
        <v>191</v>
      </c>
      <c r="Y53" s="231" t="s">
        <v>192</v>
      </c>
      <c r="Z53" s="210"/>
      <c r="AA53" s="210"/>
      <c r="AB53" s="210"/>
      <c r="AC53" s="210"/>
      <c r="AD53" s="210"/>
      <c r="AE53" s="210"/>
      <c r="AF53" s="210"/>
      <c r="AG53" s="210" t="s">
        <v>2067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2.5" outlineLevel="2">
      <c r="A54" s="227"/>
      <c r="B54" s="228"/>
      <c r="C54" s="271" t="s">
        <v>2657</v>
      </c>
      <c r="D54" s="264"/>
      <c r="E54" s="265"/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251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>
      <c r="A55" s="227"/>
      <c r="B55" s="228"/>
      <c r="C55" s="271" t="s">
        <v>2658</v>
      </c>
      <c r="D55" s="264"/>
      <c r="E55" s="265">
        <v>1.22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>
      <c r="A56" s="235" t="s">
        <v>184</v>
      </c>
      <c r="B56" s="236" t="s">
        <v>114</v>
      </c>
      <c r="C56" s="254" t="s">
        <v>115</v>
      </c>
      <c r="D56" s="237"/>
      <c r="E56" s="238"/>
      <c r="F56" s="239"/>
      <c r="G56" s="240">
        <f>SUMIF(AG57:AG93,"&lt;&gt;NOR",G57:G93)</f>
        <v>0</v>
      </c>
      <c r="H56" s="234"/>
      <c r="I56" s="234">
        <f>SUM(I57:I93)</f>
        <v>0</v>
      </c>
      <c r="J56" s="234"/>
      <c r="K56" s="234">
        <f>SUM(K57:K93)</f>
        <v>0</v>
      </c>
      <c r="L56" s="234"/>
      <c r="M56" s="234">
        <f>SUM(M57:M93)</f>
        <v>0</v>
      </c>
      <c r="N56" s="233"/>
      <c r="O56" s="233">
        <f>SUM(O57:O93)</f>
        <v>2.67</v>
      </c>
      <c r="P56" s="233"/>
      <c r="Q56" s="233">
        <f>SUM(Q57:Q93)</f>
        <v>0.9</v>
      </c>
      <c r="R56" s="234"/>
      <c r="S56" s="234"/>
      <c r="T56" s="234"/>
      <c r="U56" s="234"/>
      <c r="V56" s="234">
        <f>SUM(V57:V93)</f>
        <v>0</v>
      </c>
      <c r="W56" s="234"/>
      <c r="X56" s="234"/>
      <c r="Y56" s="234"/>
      <c r="AG56" t="s">
        <v>185</v>
      </c>
    </row>
    <row r="57" spans="1:60" ht="22.5" outlineLevel="1">
      <c r="A57" s="248">
        <v>16</v>
      </c>
      <c r="B57" s="249" t="s">
        <v>2659</v>
      </c>
      <c r="C57" s="255" t="s">
        <v>2660</v>
      </c>
      <c r="D57" s="250" t="s">
        <v>303</v>
      </c>
      <c r="E57" s="251">
        <v>141</v>
      </c>
      <c r="F57" s="252"/>
      <c r="G57" s="253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189</v>
      </c>
      <c r="T57" s="231" t="s">
        <v>190</v>
      </c>
      <c r="U57" s="231">
        <v>0</v>
      </c>
      <c r="V57" s="231">
        <f>ROUND(E57*U57,2)</f>
        <v>0</v>
      </c>
      <c r="W57" s="231"/>
      <c r="X57" s="231" t="s">
        <v>191</v>
      </c>
      <c r="Y57" s="231" t="s">
        <v>192</v>
      </c>
      <c r="Z57" s="210"/>
      <c r="AA57" s="210"/>
      <c r="AB57" s="210"/>
      <c r="AC57" s="210"/>
      <c r="AD57" s="210"/>
      <c r="AE57" s="210"/>
      <c r="AF57" s="210"/>
      <c r="AG57" s="210" t="s">
        <v>2201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>
      <c r="A58" s="242">
        <v>17</v>
      </c>
      <c r="B58" s="243" t="s">
        <v>2661</v>
      </c>
      <c r="C58" s="256" t="s">
        <v>2662</v>
      </c>
      <c r="D58" s="244" t="s">
        <v>303</v>
      </c>
      <c r="E58" s="245">
        <v>148.05000000000001</v>
      </c>
      <c r="F58" s="246"/>
      <c r="G58" s="247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2.7E-4</v>
      </c>
      <c r="O58" s="230">
        <f>ROUND(E58*N58,2)</f>
        <v>0.04</v>
      </c>
      <c r="P58" s="230">
        <v>0</v>
      </c>
      <c r="Q58" s="230">
        <f>ROUND(E58*P58,2)</f>
        <v>0</v>
      </c>
      <c r="R58" s="231"/>
      <c r="S58" s="231" t="s">
        <v>2065</v>
      </c>
      <c r="T58" s="231" t="s">
        <v>2613</v>
      </c>
      <c r="U58" s="231">
        <v>0</v>
      </c>
      <c r="V58" s="231">
        <f>ROUND(E58*U58,2)</f>
        <v>0</v>
      </c>
      <c r="W58" s="231"/>
      <c r="X58" s="231" t="s">
        <v>576</v>
      </c>
      <c r="Y58" s="231" t="s">
        <v>192</v>
      </c>
      <c r="Z58" s="210"/>
      <c r="AA58" s="210"/>
      <c r="AB58" s="210"/>
      <c r="AC58" s="210"/>
      <c r="AD58" s="210"/>
      <c r="AE58" s="210"/>
      <c r="AF58" s="210"/>
      <c r="AG58" s="210" t="s">
        <v>2111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2">
      <c r="A59" s="227"/>
      <c r="B59" s="228"/>
      <c r="C59" s="271" t="s">
        <v>2663</v>
      </c>
      <c r="D59" s="264"/>
      <c r="E59" s="265"/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>
      <c r="A60" s="227"/>
      <c r="B60" s="228"/>
      <c r="C60" s="271" t="s">
        <v>2664</v>
      </c>
      <c r="D60" s="264"/>
      <c r="E60" s="265"/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>
      <c r="A61" s="227"/>
      <c r="B61" s="228"/>
      <c r="C61" s="271" t="s">
        <v>2665</v>
      </c>
      <c r="D61" s="264"/>
      <c r="E61" s="265">
        <v>148.05000000000001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1">
      <c r="A62" s="248">
        <v>18</v>
      </c>
      <c r="B62" s="249" t="s">
        <v>2659</v>
      </c>
      <c r="C62" s="255" t="s">
        <v>2660</v>
      </c>
      <c r="D62" s="250" t="s">
        <v>303</v>
      </c>
      <c r="E62" s="251">
        <v>2440</v>
      </c>
      <c r="F62" s="252"/>
      <c r="G62" s="253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189</v>
      </c>
      <c r="T62" s="231" t="s">
        <v>190</v>
      </c>
      <c r="U62" s="231">
        <v>0</v>
      </c>
      <c r="V62" s="231">
        <f>ROUND(E62*U62,2)</f>
        <v>0</v>
      </c>
      <c r="W62" s="231"/>
      <c r="X62" s="231" t="s">
        <v>191</v>
      </c>
      <c r="Y62" s="231" t="s">
        <v>192</v>
      </c>
      <c r="Z62" s="210"/>
      <c r="AA62" s="210"/>
      <c r="AB62" s="210"/>
      <c r="AC62" s="210"/>
      <c r="AD62" s="210"/>
      <c r="AE62" s="210"/>
      <c r="AF62" s="210"/>
      <c r="AG62" s="210" t="s">
        <v>2201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>
      <c r="A63" s="242">
        <v>19</v>
      </c>
      <c r="B63" s="243" t="s">
        <v>2666</v>
      </c>
      <c r="C63" s="256" t="s">
        <v>2667</v>
      </c>
      <c r="D63" s="244" t="s">
        <v>303</v>
      </c>
      <c r="E63" s="245">
        <v>2562</v>
      </c>
      <c r="F63" s="246"/>
      <c r="G63" s="247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3.5E-4</v>
      </c>
      <c r="O63" s="230">
        <f>ROUND(E63*N63,2)</f>
        <v>0.9</v>
      </c>
      <c r="P63" s="230">
        <v>0</v>
      </c>
      <c r="Q63" s="230">
        <f>ROUND(E63*P63,2)</f>
        <v>0</v>
      </c>
      <c r="R63" s="231"/>
      <c r="S63" s="231" t="s">
        <v>2065</v>
      </c>
      <c r="T63" s="231" t="s">
        <v>2613</v>
      </c>
      <c r="U63" s="231">
        <v>0</v>
      </c>
      <c r="V63" s="231">
        <f>ROUND(E63*U63,2)</f>
        <v>0</v>
      </c>
      <c r="W63" s="231"/>
      <c r="X63" s="231" t="s">
        <v>576</v>
      </c>
      <c r="Y63" s="231" t="s">
        <v>192</v>
      </c>
      <c r="Z63" s="210"/>
      <c r="AA63" s="210"/>
      <c r="AB63" s="210"/>
      <c r="AC63" s="210"/>
      <c r="AD63" s="210"/>
      <c r="AE63" s="210"/>
      <c r="AF63" s="210"/>
      <c r="AG63" s="210" t="s">
        <v>2111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2.5" outlineLevel="2">
      <c r="A64" s="227"/>
      <c r="B64" s="228"/>
      <c r="C64" s="271" t="s">
        <v>2668</v>
      </c>
      <c r="D64" s="264"/>
      <c r="E64" s="265"/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>
      <c r="A65" s="227"/>
      <c r="B65" s="228"/>
      <c r="C65" s="271" t="s">
        <v>2669</v>
      </c>
      <c r="D65" s="264"/>
      <c r="E65" s="265"/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>
      <c r="A66" s="227"/>
      <c r="B66" s="228"/>
      <c r="C66" s="271" t="s">
        <v>2670</v>
      </c>
      <c r="D66" s="264"/>
      <c r="E66" s="265">
        <v>2562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33.75" outlineLevel="1">
      <c r="A67" s="248">
        <v>20</v>
      </c>
      <c r="B67" s="249" t="s">
        <v>2671</v>
      </c>
      <c r="C67" s="255" t="s">
        <v>2672</v>
      </c>
      <c r="D67" s="250" t="s">
        <v>303</v>
      </c>
      <c r="E67" s="251">
        <v>60</v>
      </c>
      <c r="F67" s="252"/>
      <c r="G67" s="253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189</v>
      </c>
      <c r="T67" s="231" t="s">
        <v>190</v>
      </c>
      <c r="U67" s="231">
        <v>0</v>
      </c>
      <c r="V67" s="231">
        <f>ROUND(E67*U67,2)</f>
        <v>0</v>
      </c>
      <c r="W67" s="231"/>
      <c r="X67" s="231" t="s">
        <v>191</v>
      </c>
      <c r="Y67" s="231" t="s">
        <v>192</v>
      </c>
      <c r="Z67" s="210"/>
      <c r="AA67" s="210"/>
      <c r="AB67" s="210"/>
      <c r="AC67" s="210"/>
      <c r="AD67" s="210"/>
      <c r="AE67" s="210"/>
      <c r="AF67" s="210"/>
      <c r="AG67" s="210" t="s">
        <v>2201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>
      <c r="A68" s="242">
        <v>21</v>
      </c>
      <c r="B68" s="243" t="s">
        <v>2673</v>
      </c>
      <c r="C68" s="256" t="s">
        <v>2674</v>
      </c>
      <c r="D68" s="244" t="s">
        <v>303</v>
      </c>
      <c r="E68" s="245">
        <v>63</v>
      </c>
      <c r="F68" s="246"/>
      <c r="G68" s="247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7.5000000000000002E-4</v>
      </c>
      <c r="O68" s="230">
        <f>ROUND(E68*N68,2)</f>
        <v>0.05</v>
      </c>
      <c r="P68" s="230">
        <v>0</v>
      </c>
      <c r="Q68" s="230">
        <f>ROUND(E68*P68,2)</f>
        <v>0</v>
      </c>
      <c r="R68" s="231"/>
      <c r="S68" s="231" t="s">
        <v>2065</v>
      </c>
      <c r="T68" s="231" t="s">
        <v>2613</v>
      </c>
      <c r="U68" s="231">
        <v>0</v>
      </c>
      <c r="V68" s="231">
        <f>ROUND(E68*U68,2)</f>
        <v>0</v>
      </c>
      <c r="W68" s="231"/>
      <c r="X68" s="231" t="s">
        <v>576</v>
      </c>
      <c r="Y68" s="231" t="s">
        <v>192</v>
      </c>
      <c r="Z68" s="210"/>
      <c r="AA68" s="210"/>
      <c r="AB68" s="210"/>
      <c r="AC68" s="210"/>
      <c r="AD68" s="210"/>
      <c r="AE68" s="210"/>
      <c r="AF68" s="210"/>
      <c r="AG68" s="210" t="s">
        <v>2111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2">
      <c r="A69" s="227"/>
      <c r="B69" s="228"/>
      <c r="C69" s="271" t="s">
        <v>2675</v>
      </c>
      <c r="D69" s="264"/>
      <c r="E69" s="265"/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>
      <c r="A70" s="227"/>
      <c r="B70" s="228"/>
      <c r="C70" s="271" t="s">
        <v>2676</v>
      </c>
      <c r="D70" s="264"/>
      <c r="E70" s="265"/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251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>
      <c r="A71" s="227"/>
      <c r="B71" s="228"/>
      <c r="C71" s="271" t="s">
        <v>2677</v>
      </c>
      <c r="D71" s="264"/>
      <c r="E71" s="265">
        <v>63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45" outlineLevel="1">
      <c r="A72" s="248">
        <v>22</v>
      </c>
      <c r="B72" s="249" t="s">
        <v>2678</v>
      </c>
      <c r="C72" s="255" t="s">
        <v>2679</v>
      </c>
      <c r="D72" s="250" t="s">
        <v>303</v>
      </c>
      <c r="E72" s="251">
        <v>1552</v>
      </c>
      <c r="F72" s="252"/>
      <c r="G72" s="253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2065</v>
      </c>
      <c r="T72" s="231" t="s">
        <v>2613</v>
      </c>
      <c r="U72" s="231">
        <v>0</v>
      </c>
      <c r="V72" s="231">
        <f>ROUND(E72*U72,2)</f>
        <v>0</v>
      </c>
      <c r="W72" s="231"/>
      <c r="X72" s="231" t="s">
        <v>191</v>
      </c>
      <c r="Y72" s="231" t="s">
        <v>192</v>
      </c>
      <c r="Z72" s="210"/>
      <c r="AA72" s="210"/>
      <c r="AB72" s="210"/>
      <c r="AC72" s="210"/>
      <c r="AD72" s="210"/>
      <c r="AE72" s="210"/>
      <c r="AF72" s="210"/>
      <c r="AG72" s="210" t="s">
        <v>2201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>
      <c r="A73" s="242">
        <v>23</v>
      </c>
      <c r="B73" s="243" t="s">
        <v>2680</v>
      </c>
      <c r="C73" s="256" t="s">
        <v>2681</v>
      </c>
      <c r="D73" s="244" t="s">
        <v>303</v>
      </c>
      <c r="E73" s="245">
        <v>1784.8</v>
      </c>
      <c r="F73" s="246"/>
      <c r="G73" s="247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8.9999999999999998E-4</v>
      </c>
      <c r="O73" s="230">
        <f>ROUND(E73*N73,2)</f>
        <v>1.61</v>
      </c>
      <c r="P73" s="230">
        <v>0</v>
      </c>
      <c r="Q73" s="230">
        <f>ROUND(E73*P73,2)</f>
        <v>0</v>
      </c>
      <c r="R73" s="231"/>
      <c r="S73" s="231" t="s">
        <v>2065</v>
      </c>
      <c r="T73" s="231" t="s">
        <v>2613</v>
      </c>
      <c r="U73" s="231">
        <v>0</v>
      </c>
      <c r="V73" s="231">
        <f>ROUND(E73*U73,2)</f>
        <v>0</v>
      </c>
      <c r="W73" s="231"/>
      <c r="X73" s="231" t="s">
        <v>576</v>
      </c>
      <c r="Y73" s="231" t="s">
        <v>192</v>
      </c>
      <c r="Z73" s="210"/>
      <c r="AA73" s="210"/>
      <c r="AB73" s="210"/>
      <c r="AC73" s="210"/>
      <c r="AD73" s="210"/>
      <c r="AE73" s="210"/>
      <c r="AF73" s="210"/>
      <c r="AG73" s="210" t="s">
        <v>2111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>
      <c r="A74" s="227"/>
      <c r="B74" s="228"/>
      <c r="C74" s="271" t="s">
        <v>2682</v>
      </c>
      <c r="D74" s="264"/>
      <c r="E74" s="265"/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3">
      <c r="A75" s="227"/>
      <c r="B75" s="228"/>
      <c r="C75" s="271" t="s">
        <v>2683</v>
      </c>
      <c r="D75" s="264"/>
      <c r="E75" s="265"/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>
      <c r="A76" s="227"/>
      <c r="B76" s="228"/>
      <c r="C76" s="271" t="s">
        <v>2684</v>
      </c>
      <c r="D76" s="264"/>
      <c r="E76" s="265">
        <v>1784.8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45" outlineLevel="1">
      <c r="A77" s="248">
        <v>24</v>
      </c>
      <c r="B77" s="249" t="s">
        <v>2685</v>
      </c>
      <c r="C77" s="255" t="s">
        <v>2686</v>
      </c>
      <c r="D77" s="250" t="s">
        <v>303</v>
      </c>
      <c r="E77" s="251">
        <v>55</v>
      </c>
      <c r="F77" s="252"/>
      <c r="G77" s="253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2065</v>
      </c>
      <c r="T77" s="231" t="s">
        <v>2613</v>
      </c>
      <c r="U77" s="231">
        <v>0</v>
      </c>
      <c r="V77" s="231">
        <f>ROUND(E77*U77,2)</f>
        <v>0</v>
      </c>
      <c r="W77" s="231"/>
      <c r="X77" s="231" t="s">
        <v>191</v>
      </c>
      <c r="Y77" s="231" t="s">
        <v>192</v>
      </c>
      <c r="Z77" s="210"/>
      <c r="AA77" s="210"/>
      <c r="AB77" s="210"/>
      <c r="AC77" s="210"/>
      <c r="AD77" s="210"/>
      <c r="AE77" s="210"/>
      <c r="AF77" s="210"/>
      <c r="AG77" s="210" t="s">
        <v>2201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>
      <c r="A78" s="242">
        <v>25</v>
      </c>
      <c r="B78" s="243" t="s">
        <v>2687</v>
      </c>
      <c r="C78" s="256" t="s">
        <v>2688</v>
      </c>
      <c r="D78" s="244" t="s">
        <v>303</v>
      </c>
      <c r="E78" s="245">
        <v>63.25</v>
      </c>
      <c r="F78" s="246"/>
      <c r="G78" s="247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2.5000000000000001E-4</v>
      </c>
      <c r="O78" s="230">
        <f>ROUND(E78*N78,2)</f>
        <v>0.02</v>
      </c>
      <c r="P78" s="230">
        <v>0</v>
      </c>
      <c r="Q78" s="230">
        <f>ROUND(E78*P78,2)</f>
        <v>0</v>
      </c>
      <c r="R78" s="231"/>
      <c r="S78" s="231" t="s">
        <v>2065</v>
      </c>
      <c r="T78" s="231" t="s">
        <v>2613</v>
      </c>
      <c r="U78" s="231">
        <v>0</v>
      </c>
      <c r="V78" s="231">
        <f>ROUND(E78*U78,2)</f>
        <v>0</v>
      </c>
      <c r="W78" s="231"/>
      <c r="X78" s="231" t="s">
        <v>576</v>
      </c>
      <c r="Y78" s="231" t="s">
        <v>192</v>
      </c>
      <c r="Z78" s="210"/>
      <c r="AA78" s="210"/>
      <c r="AB78" s="210"/>
      <c r="AC78" s="210"/>
      <c r="AD78" s="210"/>
      <c r="AE78" s="210"/>
      <c r="AF78" s="210"/>
      <c r="AG78" s="210" t="s">
        <v>2111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>
      <c r="A79" s="227"/>
      <c r="B79" s="228"/>
      <c r="C79" s="271" t="s">
        <v>2689</v>
      </c>
      <c r="D79" s="264"/>
      <c r="E79" s="265"/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>
      <c r="A80" s="227"/>
      <c r="B80" s="228"/>
      <c r="C80" s="271" t="s">
        <v>2690</v>
      </c>
      <c r="D80" s="264"/>
      <c r="E80" s="265"/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>
      <c r="A81" s="227"/>
      <c r="B81" s="228"/>
      <c r="C81" s="271" t="s">
        <v>2691</v>
      </c>
      <c r="D81" s="264"/>
      <c r="E81" s="265">
        <v>63.25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33.75" outlineLevel="1">
      <c r="A82" s="248">
        <v>26</v>
      </c>
      <c r="B82" s="249" t="s">
        <v>2692</v>
      </c>
      <c r="C82" s="255" t="s">
        <v>2693</v>
      </c>
      <c r="D82" s="250" t="s">
        <v>303</v>
      </c>
      <c r="E82" s="251">
        <v>398</v>
      </c>
      <c r="F82" s="252"/>
      <c r="G82" s="253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2065</v>
      </c>
      <c r="T82" s="231" t="s">
        <v>2613</v>
      </c>
      <c r="U82" s="231">
        <v>0</v>
      </c>
      <c r="V82" s="231">
        <f>ROUND(E82*U82,2)</f>
        <v>0</v>
      </c>
      <c r="W82" s="231"/>
      <c r="X82" s="231" t="s">
        <v>191</v>
      </c>
      <c r="Y82" s="231" t="s">
        <v>192</v>
      </c>
      <c r="Z82" s="210"/>
      <c r="AA82" s="210"/>
      <c r="AB82" s="210"/>
      <c r="AC82" s="210"/>
      <c r="AD82" s="210"/>
      <c r="AE82" s="210"/>
      <c r="AF82" s="210"/>
      <c r="AG82" s="210" t="s">
        <v>2201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>
      <c r="A83" s="242">
        <v>27</v>
      </c>
      <c r="B83" s="243" t="s">
        <v>2694</v>
      </c>
      <c r="C83" s="256" t="s">
        <v>2695</v>
      </c>
      <c r="D83" s="244" t="s">
        <v>303</v>
      </c>
      <c r="E83" s="245">
        <v>457.7</v>
      </c>
      <c r="F83" s="246"/>
      <c r="G83" s="247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1.2E-4</v>
      </c>
      <c r="O83" s="230">
        <f>ROUND(E83*N83,2)</f>
        <v>0.05</v>
      </c>
      <c r="P83" s="230">
        <v>0</v>
      </c>
      <c r="Q83" s="230">
        <f>ROUND(E83*P83,2)</f>
        <v>0</v>
      </c>
      <c r="R83" s="231"/>
      <c r="S83" s="231" t="s">
        <v>2065</v>
      </c>
      <c r="T83" s="231" t="s">
        <v>2613</v>
      </c>
      <c r="U83" s="231">
        <v>0</v>
      </c>
      <c r="V83" s="231">
        <f>ROUND(E83*U83,2)</f>
        <v>0</v>
      </c>
      <c r="W83" s="231"/>
      <c r="X83" s="231" t="s">
        <v>576</v>
      </c>
      <c r="Y83" s="231" t="s">
        <v>192</v>
      </c>
      <c r="Z83" s="210"/>
      <c r="AA83" s="210"/>
      <c r="AB83" s="210"/>
      <c r="AC83" s="210"/>
      <c r="AD83" s="210"/>
      <c r="AE83" s="210"/>
      <c r="AF83" s="210"/>
      <c r="AG83" s="210" t="s">
        <v>2111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2">
      <c r="A84" s="227"/>
      <c r="B84" s="228"/>
      <c r="C84" s="271" t="s">
        <v>2696</v>
      </c>
      <c r="D84" s="264"/>
      <c r="E84" s="265"/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251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>
      <c r="A85" s="227"/>
      <c r="B85" s="228"/>
      <c r="C85" s="271" t="s">
        <v>2697</v>
      </c>
      <c r="D85" s="264"/>
      <c r="E85" s="265"/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>
      <c r="A86" s="227"/>
      <c r="B86" s="228"/>
      <c r="C86" s="271" t="s">
        <v>2698</v>
      </c>
      <c r="D86" s="264"/>
      <c r="E86" s="265">
        <v>457.7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ht="45" outlineLevel="1">
      <c r="A87" s="242">
        <v>28</v>
      </c>
      <c r="B87" s="243" t="s">
        <v>2699</v>
      </c>
      <c r="C87" s="256" t="s">
        <v>2700</v>
      </c>
      <c r="D87" s="244" t="s">
        <v>303</v>
      </c>
      <c r="E87" s="245">
        <v>750</v>
      </c>
      <c r="F87" s="246"/>
      <c r="G87" s="247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</v>
      </c>
      <c r="O87" s="230">
        <f>ROUND(E87*N87,2)</f>
        <v>0</v>
      </c>
      <c r="P87" s="230">
        <v>1.1999999999999999E-3</v>
      </c>
      <c r="Q87" s="230">
        <f>ROUND(E87*P87,2)</f>
        <v>0.9</v>
      </c>
      <c r="R87" s="231"/>
      <c r="S87" s="231" t="s">
        <v>2065</v>
      </c>
      <c r="T87" s="231" t="s">
        <v>2613</v>
      </c>
      <c r="U87" s="231">
        <v>0</v>
      </c>
      <c r="V87" s="231">
        <f>ROUND(E87*U87,2)</f>
        <v>0</v>
      </c>
      <c r="W87" s="231"/>
      <c r="X87" s="231" t="s">
        <v>191</v>
      </c>
      <c r="Y87" s="231" t="s">
        <v>192</v>
      </c>
      <c r="Z87" s="210"/>
      <c r="AA87" s="210"/>
      <c r="AB87" s="210"/>
      <c r="AC87" s="210"/>
      <c r="AD87" s="210"/>
      <c r="AE87" s="210"/>
      <c r="AF87" s="210"/>
      <c r="AG87" s="210" t="s">
        <v>2201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22.5" outlineLevel="2">
      <c r="A88" s="227"/>
      <c r="B88" s="228"/>
      <c r="C88" s="271" t="s">
        <v>2701</v>
      </c>
      <c r="D88" s="264"/>
      <c r="E88" s="265"/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251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>
      <c r="A89" s="227"/>
      <c r="B89" s="228"/>
      <c r="C89" s="271" t="s">
        <v>2702</v>
      </c>
      <c r="D89" s="264"/>
      <c r="E89" s="265">
        <v>750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45" outlineLevel="1">
      <c r="A90" s="248">
        <v>29</v>
      </c>
      <c r="B90" s="249" t="s">
        <v>2703</v>
      </c>
      <c r="C90" s="255" t="s">
        <v>2704</v>
      </c>
      <c r="D90" s="250" t="s">
        <v>541</v>
      </c>
      <c r="E90" s="251">
        <v>1</v>
      </c>
      <c r="F90" s="252"/>
      <c r="G90" s="253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</v>
      </c>
      <c r="O90" s="230">
        <f>ROUND(E90*N90,2)</f>
        <v>0</v>
      </c>
      <c r="P90" s="230">
        <v>0</v>
      </c>
      <c r="Q90" s="230">
        <f>ROUND(E90*P90,2)</f>
        <v>0</v>
      </c>
      <c r="R90" s="231"/>
      <c r="S90" s="231" t="s">
        <v>2065</v>
      </c>
      <c r="T90" s="231" t="s">
        <v>2613</v>
      </c>
      <c r="U90" s="231">
        <v>0</v>
      </c>
      <c r="V90" s="231">
        <f>ROUND(E90*U90,2)</f>
        <v>0</v>
      </c>
      <c r="W90" s="231"/>
      <c r="X90" s="231" t="s">
        <v>191</v>
      </c>
      <c r="Y90" s="231" t="s">
        <v>192</v>
      </c>
      <c r="Z90" s="210"/>
      <c r="AA90" s="210"/>
      <c r="AB90" s="210"/>
      <c r="AC90" s="210"/>
      <c r="AD90" s="210"/>
      <c r="AE90" s="210"/>
      <c r="AF90" s="210"/>
      <c r="AG90" s="210" t="s">
        <v>2201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>
      <c r="A91" s="242">
        <v>30</v>
      </c>
      <c r="B91" s="243" t="s">
        <v>2705</v>
      </c>
      <c r="C91" s="256" t="s">
        <v>2706</v>
      </c>
      <c r="D91" s="244" t="s">
        <v>541</v>
      </c>
      <c r="E91" s="245">
        <v>1</v>
      </c>
      <c r="F91" s="246"/>
      <c r="G91" s="247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0</v>
      </c>
      <c r="O91" s="230">
        <f>ROUND(E91*N91,2)</f>
        <v>0</v>
      </c>
      <c r="P91" s="230">
        <v>0</v>
      </c>
      <c r="Q91" s="230">
        <f>ROUND(E91*P91,2)</f>
        <v>0</v>
      </c>
      <c r="R91" s="231"/>
      <c r="S91" s="231" t="s">
        <v>189</v>
      </c>
      <c r="T91" s="231" t="s">
        <v>190</v>
      </c>
      <c r="U91" s="231">
        <v>0</v>
      </c>
      <c r="V91" s="231">
        <f>ROUND(E91*U91,2)</f>
        <v>0</v>
      </c>
      <c r="W91" s="231"/>
      <c r="X91" s="231" t="s">
        <v>576</v>
      </c>
      <c r="Y91" s="231" t="s">
        <v>192</v>
      </c>
      <c r="Z91" s="210"/>
      <c r="AA91" s="210"/>
      <c r="AB91" s="210"/>
      <c r="AC91" s="210"/>
      <c r="AD91" s="210"/>
      <c r="AE91" s="210"/>
      <c r="AF91" s="210"/>
      <c r="AG91" s="210" t="s">
        <v>2111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>
      <c r="A92" s="227"/>
      <c r="B92" s="228"/>
      <c r="C92" s="271" t="s">
        <v>2707</v>
      </c>
      <c r="D92" s="264"/>
      <c r="E92" s="265"/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>
      <c r="A93" s="227"/>
      <c r="B93" s="228"/>
      <c r="C93" s="271" t="s">
        <v>102</v>
      </c>
      <c r="D93" s="264"/>
      <c r="E93" s="265">
        <v>1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251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>
      <c r="A94" s="235" t="s">
        <v>184</v>
      </c>
      <c r="B94" s="236" t="s">
        <v>106</v>
      </c>
      <c r="C94" s="254" t="s">
        <v>107</v>
      </c>
      <c r="D94" s="237"/>
      <c r="E94" s="238"/>
      <c r="F94" s="239"/>
      <c r="G94" s="240">
        <f>SUMIF(AG95:AG179,"&lt;&gt;NOR",G95:G179)</f>
        <v>0</v>
      </c>
      <c r="H94" s="234"/>
      <c r="I94" s="234">
        <f>SUM(I95:I179)</f>
        <v>0</v>
      </c>
      <c r="J94" s="234"/>
      <c r="K94" s="234">
        <f>SUM(K95:K179)</f>
        <v>0</v>
      </c>
      <c r="L94" s="234"/>
      <c r="M94" s="234">
        <f>SUM(M95:M179)</f>
        <v>0</v>
      </c>
      <c r="N94" s="233"/>
      <c r="O94" s="233">
        <f>SUM(O95:O179)</f>
        <v>26.08</v>
      </c>
      <c r="P94" s="233"/>
      <c r="Q94" s="233">
        <f>SUM(Q95:Q179)</f>
        <v>0</v>
      </c>
      <c r="R94" s="234"/>
      <c r="S94" s="234"/>
      <c r="T94" s="234"/>
      <c r="U94" s="234"/>
      <c r="V94" s="234">
        <f>SUM(V95:V179)</f>
        <v>0</v>
      </c>
      <c r="W94" s="234"/>
      <c r="X94" s="234"/>
      <c r="Y94" s="234"/>
      <c r="AG94" t="s">
        <v>185</v>
      </c>
    </row>
    <row r="95" spans="1:60" ht="22.5" outlineLevel="1">
      <c r="A95" s="248">
        <v>31</v>
      </c>
      <c r="B95" s="249" t="s">
        <v>2708</v>
      </c>
      <c r="C95" s="255" t="s">
        <v>2709</v>
      </c>
      <c r="D95" s="250" t="s">
        <v>541</v>
      </c>
      <c r="E95" s="251">
        <v>36</v>
      </c>
      <c r="F95" s="252"/>
      <c r="G95" s="253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2065</v>
      </c>
      <c r="T95" s="231" t="s">
        <v>2613</v>
      </c>
      <c r="U95" s="231">
        <v>0</v>
      </c>
      <c r="V95" s="231">
        <f>ROUND(E95*U95,2)</f>
        <v>0</v>
      </c>
      <c r="W95" s="231"/>
      <c r="X95" s="231" t="s">
        <v>191</v>
      </c>
      <c r="Y95" s="231" t="s">
        <v>192</v>
      </c>
      <c r="Z95" s="210"/>
      <c r="AA95" s="210"/>
      <c r="AB95" s="210"/>
      <c r="AC95" s="210"/>
      <c r="AD95" s="210"/>
      <c r="AE95" s="210"/>
      <c r="AF95" s="210"/>
      <c r="AG95" s="210" t="s">
        <v>2067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>
      <c r="A96" s="242">
        <v>32</v>
      </c>
      <c r="B96" s="243" t="s">
        <v>2710</v>
      </c>
      <c r="C96" s="256" t="s">
        <v>2711</v>
      </c>
      <c r="D96" s="244" t="s">
        <v>541</v>
      </c>
      <c r="E96" s="245">
        <v>36</v>
      </c>
      <c r="F96" s="246"/>
      <c r="G96" s="247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0.01</v>
      </c>
      <c r="O96" s="230">
        <f>ROUND(E96*N96,2)</f>
        <v>0.36</v>
      </c>
      <c r="P96" s="230">
        <v>0</v>
      </c>
      <c r="Q96" s="230">
        <f>ROUND(E96*P96,2)</f>
        <v>0</v>
      </c>
      <c r="R96" s="231"/>
      <c r="S96" s="231" t="s">
        <v>189</v>
      </c>
      <c r="T96" s="231" t="s">
        <v>190</v>
      </c>
      <c r="U96" s="231">
        <v>0</v>
      </c>
      <c r="V96" s="231">
        <f>ROUND(E96*U96,2)</f>
        <v>0</v>
      </c>
      <c r="W96" s="231"/>
      <c r="X96" s="231" t="s">
        <v>576</v>
      </c>
      <c r="Y96" s="231" t="s">
        <v>192</v>
      </c>
      <c r="Z96" s="210"/>
      <c r="AA96" s="210"/>
      <c r="AB96" s="210"/>
      <c r="AC96" s="210"/>
      <c r="AD96" s="210"/>
      <c r="AE96" s="210"/>
      <c r="AF96" s="210"/>
      <c r="AG96" s="210" t="s">
        <v>2111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2">
      <c r="A97" s="227"/>
      <c r="B97" s="228"/>
      <c r="C97" s="271" t="s">
        <v>2712</v>
      </c>
      <c r="D97" s="264"/>
      <c r="E97" s="265"/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251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>
      <c r="A98" s="227"/>
      <c r="B98" s="228"/>
      <c r="C98" s="271" t="s">
        <v>2713</v>
      </c>
      <c r="D98" s="264"/>
      <c r="E98" s="265">
        <v>36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251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1">
      <c r="A99" s="248">
        <v>33</v>
      </c>
      <c r="B99" s="249" t="s">
        <v>2708</v>
      </c>
      <c r="C99" s="255" t="s">
        <v>2709</v>
      </c>
      <c r="D99" s="250" t="s">
        <v>541</v>
      </c>
      <c r="E99" s="251">
        <v>16</v>
      </c>
      <c r="F99" s="252"/>
      <c r="G99" s="253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2065</v>
      </c>
      <c r="T99" s="231" t="s">
        <v>2613</v>
      </c>
      <c r="U99" s="231">
        <v>0</v>
      </c>
      <c r="V99" s="231">
        <f>ROUND(E99*U99,2)</f>
        <v>0</v>
      </c>
      <c r="W99" s="231"/>
      <c r="X99" s="231" t="s">
        <v>191</v>
      </c>
      <c r="Y99" s="231" t="s">
        <v>192</v>
      </c>
      <c r="Z99" s="210"/>
      <c r="AA99" s="210"/>
      <c r="AB99" s="210"/>
      <c r="AC99" s="210"/>
      <c r="AD99" s="210"/>
      <c r="AE99" s="210"/>
      <c r="AF99" s="210"/>
      <c r="AG99" s="210" t="s">
        <v>2067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>
      <c r="A100" s="242">
        <v>34</v>
      </c>
      <c r="B100" s="243" t="s">
        <v>2714</v>
      </c>
      <c r="C100" s="256" t="s">
        <v>2715</v>
      </c>
      <c r="D100" s="244" t="s">
        <v>541</v>
      </c>
      <c r="E100" s="245">
        <v>16</v>
      </c>
      <c r="F100" s="246"/>
      <c r="G100" s="247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1E-3</v>
      </c>
      <c r="O100" s="230">
        <f>ROUND(E100*N100,2)</f>
        <v>0.02</v>
      </c>
      <c r="P100" s="230">
        <v>0</v>
      </c>
      <c r="Q100" s="230">
        <f>ROUND(E100*P100,2)</f>
        <v>0</v>
      </c>
      <c r="R100" s="231"/>
      <c r="S100" s="231" t="s">
        <v>189</v>
      </c>
      <c r="T100" s="231" t="s">
        <v>190</v>
      </c>
      <c r="U100" s="231">
        <v>0</v>
      </c>
      <c r="V100" s="231">
        <f>ROUND(E100*U100,2)</f>
        <v>0</v>
      </c>
      <c r="W100" s="231"/>
      <c r="X100" s="231" t="s">
        <v>576</v>
      </c>
      <c r="Y100" s="231" t="s">
        <v>192</v>
      </c>
      <c r="Z100" s="210"/>
      <c r="AA100" s="210"/>
      <c r="AB100" s="210"/>
      <c r="AC100" s="210"/>
      <c r="AD100" s="210"/>
      <c r="AE100" s="210"/>
      <c r="AF100" s="210"/>
      <c r="AG100" s="210" t="s">
        <v>2111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2">
      <c r="A101" s="227"/>
      <c r="B101" s="228"/>
      <c r="C101" s="271" t="s">
        <v>2716</v>
      </c>
      <c r="D101" s="264"/>
      <c r="E101" s="265"/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251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>
      <c r="A102" s="227"/>
      <c r="B102" s="228"/>
      <c r="C102" s="271" t="s">
        <v>2717</v>
      </c>
      <c r="D102" s="264"/>
      <c r="E102" s="265">
        <v>16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251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>
      <c r="A103" s="248">
        <v>35</v>
      </c>
      <c r="B103" s="249" t="s">
        <v>2708</v>
      </c>
      <c r="C103" s="255" t="s">
        <v>2709</v>
      </c>
      <c r="D103" s="250" t="s">
        <v>541</v>
      </c>
      <c r="E103" s="251">
        <v>17</v>
      </c>
      <c r="F103" s="252"/>
      <c r="G103" s="253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0</v>
      </c>
      <c r="O103" s="230">
        <f>ROUND(E103*N103,2)</f>
        <v>0</v>
      </c>
      <c r="P103" s="230">
        <v>0</v>
      </c>
      <c r="Q103" s="230">
        <f>ROUND(E103*P103,2)</f>
        <v>0</v>
      </c>
      <c r="R103" s="231"/>
      <c r="S103" s="231" t="s">
        <v>2065</v>
      </c>
      <c r="T103" s="231" t="s">
        <v>2613</v>
      </c>
      <c r="U103" s="231">
        <v>0</v>
      </c>
      <c r="V103" s="231">
        <f>ROUND(E103*U103,2)</f>
        <v>0</v>
      </c>
      <c r="W103" s="231"/>
      <c r="X103" s="231" t="s">
        <v>191</v>
      </c>
      <c r="Y103" s="231" t="s">
        <v>192</v>
      </c>
      <c r="Z103" s="210"/>
      <c r="AA103" s="210"/>
      <c r="AB103" s="210"/>
      <c r="AC103" s="210"/>
      <c r="AD103" s="210"/>
      <c r="AE103" s="210"/>
      <c r="AF103" s="210"/>
      <c r="AG103" s="210" t="s">
        <v>2067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>
      <c r="A104" s="242">
        <v>36</v>
      </c>
      <c r="B104" s="243" t="s">
        <v>2718</v>
      </c>
      <c r="C104" s="256" t="s">
        <v>2719</v>
      </c>
      <c r="D104" s="244" t="s">
        <v>541</v>
      </c>
      <c r="E104" s="245">
        <v>17</v>
      </c>
      <c r="F104" s="246"/>
      <c r="G104" s="247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0.01</v>
      </c>
      <c r="O104" s="230">
        <f>ROUND(E104*N104,2)</f>
        <v>0.17</v>
      </c>
      <c r="P104" s="230">
        <v>0</v>
      </c>
      <c r="Q104" s="230">
        <f>ROUND(E104*P104,2)</f>
        <v>0</v>
      </c>
      <c r="R104" s="231"/>
      <c r="S104" s="231" t="s">
        <v>189</v>
      </c>
      <c r="T104" s="231" t="s">
        <v>190</v>
      </c>
      <c r="U104" s="231">
        <v>0</v>
      </c>
      <c r="V104" s="231">
        <f>ROUND(E104*U104,2)</f>
        <v>0</v>
      </c>
      <c r="W104" s="231"/>
      <c r="X104" s="231" t="s">
        <v>576</v>
      </c>
      <c r="Y104" s="231" t="s">
        <v>192</v>
      </c>
      <c r="Z104" s="210"/>
      <c r="AA104" s="210"/>
      <c r="AB104" s="210"/>
      <c r="AC104" s="210"/>
      <c r="AD104" s="210"/>
      <c r="AE104" s="210"/>
      <c r="AF104" s="210"/>
      <c r="AG104" s="210" t="s">
        <v>2111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2">
      <c r="A105" s="227"/>
      <c r="B105" s="228"/>
      <c r="C105" s="271" t="s">
        <v>2720</v>
      </c>
      <c r="D105" s="264"/>
      <c r="E105" s="265"/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>
      <c r="A106" s="227"/>
      <c r="B106" s="228"/>
      <c r="C106" s="271" t="s">
        <v>2721</v>
      </c>
      <c r="D106" s="264"/>
      <c r="E106" s="265">
        <v>17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251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>
      <c r="A107" s="248">
        <v>37</v>
      </c>
      <c r="B107" s="249" t="s">
        <v>2708</v>
      </c>
      <c r="C107" s="255" t="s">
        <v>2709</v>
      </c>
      <c r="D107" s="250" t="s">
        <v>541</v>
      </c>
      <c r="E107" s="251">
        <v>13</v>
      </c>
      <c r="F107" s="252"/>
      <c r="G107" s="253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2065</v>
      </c>
      <c r="T107" s="231" t="s">
        <v>2613</v>
      </c>
      <c r="U107" s="231">
        <v>0</v>
      </c>
      <c r="V107" s="231">
        <f>ROUND(E107*U107,2)</f>
        <v>0</v>
      </c>
      <c r="W107" s="231"/>
      <c r="X107" s="231" t="s">
        <v>191</v>
      </c>
      <c r="Y107" s="231" t="s">
        <v>192</v>
      </c>
      <c r="Z107" s="210"/>
      <c r="AA107" s="210"/>
      <c r="AB107" s="210"/>
      <c r="AC107" s="210"/>
      <c r="AD107" s="210"/>
      <c r="AE107" s="210"/>
      <c r="AF107" s="210"/>
      <c r="AG107" s="210" t="s">
        <v>2067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2.5" outlineLevel="1">
      <c r="A108" s="242">
        <v>38</v>
      </c>
      <c r="B108" s="243" t="s">
        <v>2722</v>
      </c>
      <c r="C108" s="256" t="s">
        <v>2723</v>
      </c>
      <c r="D108" s="244" t="s">
        <v>541</v>
      </c>
      <c r="E108" s="245">
        <v>13</v>
      </c>
      <c r="F108" s="246"/>
      <c r="G108" s="247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1"/>
      <c r="S108" s="231" t="s">
        <v>189</v>
      </c>
      <c r="T108" s="231" t="s">
        <v>190</v>
      </c>
      <c r="U108" s="231">
        <v>0</v>
      </c>
      <c r="V108" s="231">
        <f>ROUND(E108*U108,2)</f>
        <v>0</v>
      </c>
      <c r="W108" s="231"/>
      <c r="X108" s="231" t="s">
        <v>576</v>
      </c>
      <c r="Y108" s="231" t="s">
        <v>192</v>
      </c>
      <c r="Z108" s="210"/>
      <c r="AA108" s="210"/>
      <c r="AB108" s="210"/>
      <c r="AC108" s="210"/>
      <c r="AD108" s="210"/>
      <c r="AE108" s="210"/>
      <c r="AF108" s="210"/>
      <c r="AG108" s="210" t="s">
        <v>2111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ht="22.5" outlineLevel="2">
      <c r="A109" s="227"/>
      <c r="B109" s="228"/>
      <c r="C109" s="271" t="s">
        <v>2724</v>
      </c>
      <c r="D109" s="264"/>
      <c r="E109" s="265"/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>
      <c r="A110" s="227"/>
      <c r="B110" s="228"/>
      <c r="C110" s="271" t="s">
        <v>2725</v>
      </c>
      <c r="D110" s="264"/>
      <c r="E110" s="265">
        <v>13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251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>
      <c r="A111" s="248">
        <v>39</v>
      </c>
      <c r="B111" s="249" t="s">
        <v>2708</v>
      </c>
      <c r="C111" s="255" t="s">
        <v>2709</v>
      </c>
      <c r="D111" s="250" t="s">
        <v>541</v>
      </c>
      <c r="E111" s="251">
        <v>10</v>
      </c>
      <c r="F111" s="252"/>
      <c r="G111" s="253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2065</v>
      </c>
      <c r="T111" s="231" t="s">
        <v>2613</v>
      </c>
      <c r="U111" s="231">
        <v>0</v>
      </c>
      <c r="V111" s="231">
        <f>ROUND(E111*U111,2)</f>
        <v>0</v>
      </c>
      <c r="W111" s="231"/>
      <c r="X111" s="231" t="s">
        <v>191</v>
      </c>
      <c r="Y111" s="231" t="s">
        <v>192</v>
      </c>
      <c r="Z111" s="210"/>
      <c r="AA111" s="210"/>
      <c r="AB111" s="210"/>
      <c r="AC111" s="210"/>
      <c r="AD111" s="210"/>
      <c r="AE111" s="210"/>
      <c r="AF111" s="210"/>
      <c r="AG111" s="210" t="s">
        <v>2067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1">
      <c r="A112" s="242">
        <v>40</v>
      </c>
      <c r="B112" s="243" t="s">
        <v>2726</v>
      </c>
      <c r="C112" s="256" t="s">
        <v>2727</v>
      </c>
      <c r="D112" s="244" t="s">
        <v>541</v>
      </c>
      <c r="E112" s="245">
        <v>10</v>
      </c>
      <c r="F112" s="246"/>
      <c r="G112" s="247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1E-3</v>
      </c>
      <c r="O112" s="230">
        <f>ROUND(E112*N112,2)</f>
        <v>0.01</v>
      </c>
      <c r="P112" s="230">
        <v>0</v>
      </c>
      <c r="Q112" s="230">
        <f>ROUND(E112*P112,2)</f>
        <v>0</v>
      </c>
      <c r="R112" s="231"/>
      <c r="S112" s="231" t="s">
        <v>189</v>
      </c>
      <c r="T112" s="231" t="s">
        <v>190</v>
      </c>
      <c r="U112" s="231">
        <v>0</v>
      </c>
      <c r="V112" s="231">
        <f>ROUND(E112*U112,2)</f>
        <v>0</v>
      </c>
      <c r="W112" s="231"/>
      <c r="X112" s="231" t="s">
        <v>576</v>
      </c>
      <c r="Y112" s="231" t="s">
        <v>192</v>
      </c>
      <c r="Z112" s="210"/>
      <c r="AA112" s="210"/>
      <c r="AB112" s="210"/>
      <c r="AC112" s="210"/>
      <c r="AD112" s="210"/>
      <c r="AE112" s="210"/>
      <c r="AF112" s="210"/>
      <c r="AG112" s="210" t="s">
        <v>2111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2.5" outlineLevel="2">
      <c r="A113" s="227"/>
      <c r="B113" s="228"/>
      <c r="C113" s="271" t="s">
        <v>2728</v>
      </c>
      <c r="D113" s="264"/>
      <c r="E113" s="265"/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251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>
      <c r="A114" s="227"/>
      <c r="B114" s="228"/>
      <c r="C114" s="271" t="s">
        <v>1646</v>
      </c>
      <c r="D114" s="264"/>
      <c r="E114" s="265">
        <v>10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251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2.5" outlineLevel="1">
      <c r="A115" s="248">
        <v>41</v>
      </c>
      <c r="B115" s="249" t="s">
        <v>2708</v>
      </c>
      <c r="C115" s="255" t="s">
        <v>2709</v>
      </c>
      <c r="D115" s="250" t="s">
        <v>541</v>
      </c>
      <c r="E115" s="251">
        <v>5</v>
      </c>
      <c r="F115" s="252"/>
      <c r="G115" s="253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0</v>
      </c>
      <c r="O115" s="230">
        <f>ROUND(E115*N115,2)</f>
        <v>0</v>
      </c>
      <c r="P115" s="230">
        <v>0</v>
      </c>
      <c r="Q115" s="230">
        <f>ROUND(E115*P115,2)</f>
        <v>0</v>
      </c>
      <c r="R115" s="231"/>
      <c r="S115" s="231" t="s">
        <v>2065</v>
      </c>
      <c r="T115" s="231" t="s">
        <v>2613</v>
      </c>
      <c r="U115" s="231">
        <v>0</v>
      </c>
      <c r="V115" s="231">
        <f>ROUND(E115*U115,2)</f>
        <v>0</v>
      </c>
      <c r="W115" s="231"/>
      <c r="X115" s="231" t="s">
        <v>191</v>
      </c>
      <c r="Y115" s="231" t="s">
        <v>192</v>
      </c>
      <c r="Z115" s="210"/>
      <c r="AA115" s="210"/>
      <c r="AB115" s="210"/>
      <c r="AC115" s="210"/>
      <c r="AD115" s="210"/>
      <c r="AE115" s="210"/>
      <c r="AF115" s="210"/>
      <c r="AG115" s="210" t="s">
        <v>2067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>
      <c r="A116" s="242">
        <v>42</v>
      </c>
      <c r="B116" s="243" t="s">
        <v>2729</v>
      </c>
      <c r="C116" s="256" t="s">
        <v>2730</v>
      </c>
      <c r="D116" s="244" t="s">
        <v>541</v>
      </c>
      <c r="E116" s="245">
        <v>5</v>
      </c>
      <c r="F116" s="246"/>
      <c r="G116" s="247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1E-3</v>
      </c>
      <c r="O116" s="230">
        <f>ROUND(E116*N116,2)</f>
        <v>0.01</v>
      </c>
      <c r="P116" s="230">
        <v>0</v>
      </c>
      <c r="Q116" s="230">
        <f>ROUND(E116*P116,2)</f>
        <v>0</v>
      </c>
      <c r="R116" s="231"/>
      <c r="S116" s="231" t="s">
        <v>189</v>
      </c>
      <c r="T116" s="231" t="s">
        <v>190</v>
      </c>
      <c r="U116" s="231">
        <v>0</v>
      </c>
      <c r="V116" s="231">
        <f>ROUND(E116*U116,2)</f>
        <v>0</v>
      </c>
      <c r="W116" s="231"/>
      <c r="X116" s="231" t="s">
        <v>576</v>
      </c>
      <c r="Y116" s="231" t="s">
        <v>192</v>
      </c>
      <c r="Z116" s="210"/>
      <c r="AA116" s="210"/>
      <c r="AB116" s="210"/>
      <c r="AC116" s="210"/>
      <c r="AD116" s="210"/>
      <c r="AE116" s="210"/>
      <c r="AF116" s="210"/>
      <c r="AG116" s="210" t="s">
        <v>2111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2.5" outlineLevel="2">
      <c r="A117" s="227"/>
      <c r="B117" s="228"/>
      <c r="C117" s="271" t="s">
        <v>2731</v>
      </c>
      <c r="D117" s="264"/>
      <c r="E117" s="265"/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251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3">
      <c r="A118" s="227"/>
      <c r="B118" s="228"/>
      <c r="C118" s="271" t="s">
        <v>112</v>
      </c>
      <c r="D118" s="264"/>
      <c r="E118" s="265">
        <v>5</v>
      </c>
      <c r="F118" s="231"/>
      <c r="G118" s="231"/>
      <c r="H118" s="231"/>
      <c r="I118" s="231"/>
      <c r="J118" s="231"/>
      <c r="K118" s="231"/>
      <c r="L118" s="231"/>
      <c r="M118" s="231"/>
      <c r="N118" s="230"/>
      <c r="O118" s="230"/>
      <c r="P118" s="230"/>
      <c r="Q118" s="230"/>
      <c r="R118" s="231"/>
      <c r="S118" s="231"/>
      <c r="T118" s="231"/>
      <c r="U118" s="231"/>
      <c r="V118" s="231"/>
      <c r="W118" s="231"/>
      <c r="X118" s="231"/>
      <c r="Y118" s="231"/>
      <c r="Z118" s="210"/>
      <c r="AA118" s="210"/>
      <c r="AB118" s="210"/>
      <c r="AC118" s="210"/>
      <c r="AD118" s="210"/>
      <c r="AE118" s="210"/>
      <c r="AF118" s="210"/>
      <c r="AG118" s="210" t="s">
        <v>251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2.5" outlineLevel="1">
      <c r="A119" s="248">
        <v>43</v>
      </c>
      <c r="B119" s="249" t="s">
        <v>2708</v>
      </c>
      <c r="C119" s="255" t="s">
        <v>2709</v>
      </c>
      <c r="D119" s="250" t="s">
        <v>541</v>
      </c>
      <c r="E119" s="251">
        <v>6</v>
      </c>
      <c r="F119" s="252"/>
      <c r="G119" s="253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0</v>
      </c>
      <c r="O119" s="230">
        <f>ROUND(E119*N119,2)</f>
        <v>0</v>
      </c>
      <c r="P119" s="230">
        <v>0</v>
      </c>
      <c r="Q119" s="230">
        <f>ROUND(E119*P119,2)</f>
        <v>0</v>
      </c>
      <c r="R119" s="231"/>
      <c r="S119" s="231" t="s">
        <v>2065</v>
      </c>
      <c r="T119" s="231" t="s">
        <v>2613</v>
      </c>
      <c r="U119" s="231">
        <v>0</v>
      </c>
      <c r="V119" s="231">
        <f>ROUND(E119*U119,2)</f>
        <v>0</v>
      </c>
      <c r="W119" s="231"/>
      <c r="X119" s="231" t="s">
        <v>191</v>
      </c>
      <c r="Y119" s="231" t="s">
        <v>192</v>
      </c>
      <c r="Z119" s="210"/>
      <c r="AA119" s="210"/>
      <c r="AB119" s="210"/>
      <c r="AC119" s="210"/>
      <c r="AD119" s="210"/>
      <c r="AE119" s="210"/>
      <c r="AF119" s="210"/>
      <c r="AG119" s="210" t="s">
        <v>2067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>
      <c r="A120" s="242">
        <v>44</v>
      </c>
      <c r="B120" s="243" t="s">
        <v>2732</v>
      </c>
      <c r="C120" s="256" t="s">
        <v>2733</v>
      </c>
      <c r="D120" s="244" t="s">
        <v>541</v>
      </c>
      <c r="E120" s="245">
        <v>6</v>
      </c>
      <c r="F120" s="246"/>
      <c r="G120" s="247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1E-3</v>
      </c>
      <c r="O120" s="230">
        <f>ROUND(E120*N120,2)</f>
        <v>0.01</v>
      </c>
      <c r="P120" s="230">
        <v>0</v>
      </c>
      <c r="Q120" s="230">
        <f>ROUND(E120*P120,2)</f>
        <v>0</v>
      </c>
      <c r="R120" s="231"/>
      <c r="S120" s="231" t="s">
        <v>189</v>
      </c>
      <c r="T120" s="231" t="s">
        <v>190</v>
      </c>
      <c r="U120" s="231">
        <v>0</v>
      </c>
      <c r="V120" s="231">
        <f>ROUND(E120*U120,2)</f>
        <v>0</v>
      </c>
      <c r="W120" s="231"/>
      <c r="X120" s="231" t="s">
        <v>576</v>
      </c>
      <c r="Y120" s="231" t="s">
        <v>192</v>
      </c>
      <c r="Z120" s="210"/>
      <c r="AA120" s="210"/>
      <c r="AB120" s="210"/>
      <c r="AC120" s="210"/>
      <c r="AD120" s="210"/>
      <c r="AE120" s="210"/>
      <c r="AF120" s="210"/>
      <c r="AG120" s="210" t="s">
        <v>2111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22.5" outlineLevel="2">
      <c r="A121" s="227"/>
      <c r="B121" s="228"/>
      <c r="C121" s="271" t="s">
        <v>2734</v>
      </c>
      <c r="D121" s="264"/>
      <c r="E121" s="265"/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251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>
      <c r="A122" s="227"/>
      <c r="B122" s="228"/>
      <c r="C122" s="271" t="s">
        <v>2735</v>
      </c>
      <c r="D122" s="264"/>
      <c r="E122" s="265">
        <v>6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251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2.5" outlineLevel="1">
      <c r="A123" s="248">
        <v>45</v>
      </c>
      <c r="B123" s="249" t="s">
        <v>2736</v>
      </c>
      <c r="C123" s="255" t="s">
        <v>2737</v>
      </c>
      <c r="D123" s="250" t="s">
        <v>541</v>
      </c>
      <c r="E123" s="251">
        <v>30</v>
      </c>
      <c r="F123" s="252"/>
      <c r="G123" s="253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0</v>
      </c>
      <c r="O123" s="230">
        <f>ROUND(E123*N123,2)</f>
        <v>0</v>
      </c>
      <c r="P123" s="230">
        <v>0</v>
      </c>
      <c r="Q123" s="230">
        <f>ROUND(E123*P123,2)</f>
        <v>0</v>
      </c>
      <c r="R123" s="231"/>
      <c r="S123" s="231" t="s">
        <v>2065</v>
      </c>
      <c r="T123" s="231" t="s">
        <v>2613</v>
      </c>
      <c r="U123" s="231">
        <v>0</v>
      </c>
      <c r="V123" s="231">
        <f>ROUND(E123*U123,2)</f>
        <v>0</v>
      </c>
      <c r="W123" s="231"/>
      <c r="X123" s="231" t="s">
        <v>191</v>
      </c>
      <c r="Y123" s="231" t="s">
        <v>192</v>
      </c>
      <c r="Z123" s="210"/>
      <c r="AA123" s="210"/>
      <c r="AB123" s="210"/>
      <c r="AC123" s="210"/>
      <c r="AD123" s="210"/>
      <c r="AE123" s="210"/>
      <c r="AF123" s="210"/>
      <c r="AG123" s="210" t="s">
        <v>2067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>
      <c r="A124" s="242">
        <v>46</v>
      </c>
      <c r="B124" s="243" t="s">
        <v>2738</v>
      </c>
      <c r="C124" s="256" t="s">
        <v>2739</v>
      </c>
      <c r="D124" s="244" t="s">
        <v>541</v>
      </c>
      <c r="E124" s="245">
        <v>30</v>
      </c>
      <c r="F124" s="246"/>
      <c r="G124" s="247">
        <f>ROUND(E124*F124,2)</f>
        <v>0</v>
      </c>
      <c r="H124" s="232"/>
      <c r="I124" s="231">
        <f>ROUND(E124*H124,2)</f>
        <v>0</v>
      </c>
      <c r="J124" s="232"/>
      <c r="K124" s="231">
        <f>ROUND(E124*J124,2)</f>
        <v>0</v>
      </c>
      <c r="L124" s="231">
        <v>21</v>
      </c>
      <c r="M124" s="231">
        <f>G124*(1+L124/100)</f>
        <v>0</v>
      </c>
      <c r="N124" s="230">
        <v>9.1999999999999998E-2</v>
      </c>
      <c r="O124" s="230">
        <f>ROUND(E124*N124,2)</f>
        <v>2.76</v>
      </c>
      <c r="P124" s="230">
        <v>0</v>
      </c>
      <c r="Q124" s="230">
        <f>ROUND(E124*P124,2)</f>
        <v>0</v>
      </c>
      <c r="R124" s="231"/>
      <c r="S124" s="231" t="s">
        <v>189</v>
      </c>
      <c r="T124" s="231" t="s">
        <v>190</v>
      </c>
      <c r="U124" s="231">
        <v>0</v>
      </c>
      <c r="V124" s="231">
        <f>ROUND(E124*U124,2)</f>
        <v>0</v>
      </c>
      <c r="W124" s="231"/>
      <c r="X124" s="231" t="s">
        <v>576</v>
      </c>
      <c r="Y124" s="231" t="s">
        <v>192</v>
      </c>
      <c r="Z124" s="210"/>
      <c r="AA124" s="210"/>
      <c r="AB124" s="210"/>
      <c r="AC124" s="210"/>
      <c r="AD124" s="210"/>
      <c r="AE124" s="210"/>
      <c r="AF124" s="210"/>
      <c r="AG124" s="210" t="s">
        <v>2111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2.5" outlineLevel="2">
      <c r="A125" s="227"/>
      <c r="B125" s="228"/>
      <c r="C125" s="271" t="s">
        <v>2740</v>
      </c>
      <c r="D125" s="264"/>
      <c r="E125" s="265"/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251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>
      <c r="A126" s="227"/>
      <c r="B126" s="228"/>
      <c r="C126" s="271" t="s">
        <v>2627</v>
      </c>
      <c r="D126" s="264"/>
      <c r="E126" s="265">
        <v>30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251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ht="22.5" outlineLevel="1">
      <c r="A127" s="248">
        <v>47</v>
      </c>
      <c r="B127" s="249" t="s">
        <v>2736</v>
      </c>
      <c r="C127" s="255" t="s">
        <v>2737</v>
      </c>
      <c r="D127" s="250" t="s">
        <v>541</v>
      </c>
      <c r="E127" s="251">
        <v>9</v>
      </c>
      <c r="F127" s="252"/>
      <c r="G127" s="253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0</v>
      </c>
      <c r="O127" s="230">
        <f>ROUND(E127*N127,2)</f>
        <v>0</v>
      </c>
      <c r="P127" s="230">
        <v>0</v>
      </c>
      <c r="Q127" s="230">
        <f>ROUND(E127*P127,2)</f>
        <v>0</v>
      </c>
      <c r="R127" s="231"/>
      <c r="S127" s="231" t="s">
        <v>2065</v>
      </c>
      <c r="T127" s="231" t="s">
        <v>2613</v>
      </c>
      <c r="U127" s="231">
        <v>0</v>
      </c>
      <c r="V127" s="231">
        <f>ROUND(E127*U127,2)</f>
        <v>0</v>
      </c>
      <c r="W127" s="231"/>
      <c r="X127" s="231" t="s">
        <v>191</v>
      </c>
      <c r="Y127" s="231" t="s">
        <v>192</v>
      </c>
      <c r="Z127" s="210"/>
      <c r="AA127" s="210"/>
      <c r="AB127" s="210"/>
      <c r="AC127" s="210"/>
      <c r="AD127" s="210"/>
      <c r="AE127" s="210"/>
      <c r="AF127" s="210"/>
      <c r="AG127" s="210" t="s">
        <v>2067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1">
      <c r="A128" s="242">
        <v>48</v>
      </c>
      <c r="B128" s="243" t="s">
        <v>2741</v>
      </c>
      <c r="C128" s="256" t="s">
        <v>2742</v>
      </c>
      <c r="D128" s="244" t="s">
        <v>541</v>
      </c>
      <c r="E128" s="245">
        <v>9</v>
      </c>
      <c r="F128" s="246"/>
      <c r="G128" s="247">
        <f>ROUND(E128*F128,2)</f>
        <v>0</v>
      </c>
      <c r="H128" s="232"/>
      <c r="I128" s="231">
        <f>ROUND(E128*H128,2)</f>
        <v>0</v>
      </c>
      <c r="J128" s="232"/>
      <c r="K128" s="231">
        <f>ROUND(E128*J128,2)</f>
        <v>0</v>
      </c>
      <c r="L128" s="231">
        <v>21</v>
      </c>
      <c r="M128" s="231">
        <f>G128*(1+L128/100)</f>
        <v>0</v>
      </c>
      <c r="N128" s="230">
        <v>9.1999999999999998E-2</v>
      </c>
      <c r="O128" s="230">
        <f>ROUND(E128*N128,2)</f>
        <v>0.83</v>
      </c>
      <c r="P128" s="230">
        <v>0</v>
      </c>
      <c r="Q128" s="230">
        <f>ROUND(E128*P128,2)</f>
        <v>0</v>
      </c>
      <c r="R128" s="231"/>
      <c r="S128" s="231" t="s">
        <v>189</v>
      </c>
      <c r="T128" s="231" t="s">
        <v>190</v>
      </c>
      <c r="U128" s="231">
        <v>0</v>
      </c>
      <c r="V128" s="231">
        <f>ROUND(E128*U128,2)</f>
        <v>0</v>
      </c>
      <c r="W128" s="231"/>
      <c r="X128" s="231" t="s">
        <v>576</v>
      </c>
      <c r="Y128" s="231" t="s">
        <v>192</v>
      </c>
      <c r="Z128" s="210"/>
      <c r="AA128" s="210"/>
      <c r="AB128" s="210"/>
      <c r="AC128" s="210"/>
      <c r="AD128" s="210"/>
      <c r="AE128" s="210"/>
      <c r="AF128" s="210"/>
      <c r="AG128" s="210" t="s">
        <v>2111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ht="22.5" outlineLevel="2">
      <c r="A129" s="227"/>
      <c r="B129" s="228"/>
      <c r="C129" s="271" t="s">
        <v>2743</v>
      </c>
      <c r="D129" s="264"/>
      <c r="E129" s="265"/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251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>
      <c r="A130" s="227"/>
      <c r="B130" s="228"/>
      <c r="C130" s="271" t="s">
        <v>120</v>
      </c>
      <c r="D130" s="264"/>
      <c r="E130" s="265">
        <v>9</v>
      </c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251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ht="22.5" outlineLevel="1">
      <c r="A131" s="248">
        <v>49</v>
      </c>
      <c r="B131" s="249" t="s">
        <v>2736</v>
      </c>
      <c r="C131" s="255" t="s">
        <v>2737</v>
      </c>
      <c r="D131" s="250" t="s">
        <v>541</v>
      </c>
      <c r="E131" s="251">
        <v>8</v>
      </c>
      <c r="F131" s="252"/>
      <c r="G131" s="253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2065</v>
      </c>
      <c r="T131" s="231" t="s">
        <v>2613</v>
      </c>
      <c r="U131" s="231">
        <v>0</v>
      </c>
      <c r="V131" s="231">
        <f>ROUND(E131*U131,2)</f>
        <v>0</v>
      </c>
      <c r="W131" s="231"/>
      <c r="X131" s="231" t="s">
        <v>191</v>
      </c>
      <c r="Y131" s="231" t="s">
        <v>192</v>
      </c>
      <c r="Z131" s="210"/>
      <c r="AA131" s="210"/>
      <c r="AB131" s="210"/>
      <c r="AC131" s="210"/>
      <c r="AD131" s="210"/>
      <c r="AE131" s="210"/>
      <c r="AF131" s="210"/>
      <c r="AG131" s="210" t="s">
        <v>2067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2.5" outlineLevel="1">
      <c r="A132" s="242">
        <v>50</v>
      </c>
      <c r="B132" s="243" t="s">
        <v>2744</v>
      </c>
      <c r="C132" s="256" t="s">
        <v>2745</v>
      </c>
      <c r="D132" s="244" t="s">
        <v>541</v>
      </c>
      <c r="E132" s="245">
        <v>8</v>
      </c>
      <c r="F132" s="246"/>
      <c r="G132" s="247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9.1999999999999998E-2</v>
      </c>
      <c r="O132" s="230">
        <f>ROUND(E132*N132,2)</f>
        <v>0.74</v>
      </c>
      <c r="P132" s="230">
        <v>0</v>
      </c>
      <c r="Q132" s="230">
        <f>ROUND(E132*P132,2)</f>
        <v>0</v>
      </c>
      <c r="R132" s="231"/>
      <c r="S132" s="231" t="s">
        <v>189</v>
      </c>
      <c r="T132" s="231" t="s">
        <v>190</v>
      </c>
      <c r="U132" s="231">
        <v>0</v>
      </c>
      <c r="V132" s="231">
        <f>ROUND(E132*U132,2)</f>
        <v>0</v>
      </c>
      <c r="W132" s="231"/>
      <c r="X132" s="231" t="s">
        <v>576</v>
      </c>
      <c r="Y132" s="231" t="s">
        <v>192</v>
      </c>
      <c r="Z132" s="210"/>
      <c r="AA132" s="210"/>
      <c r="AB132" s="210"/>
      <c r="AC132" s="210"/>
      <c r="AD132" s="210"/>
      <c r="AE132" s="210"/>
      <c r="AF132" s="210"/>
      <c r="AG132" s="210" t="s">
        <v>2111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ht="22.5" outlineLevel="2">
      <c r="A133" s="227"/>
      <c r="B133" s="228"/>
      <c r="C133" s="271" t="s">
        <v>2746</v>
      </c>
      <c r="D133" s="264"/>
      <c r="E133" s="265"/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251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>
      <c r="A134" s="227"/>
      <c r="B134" s="228"/>
      <c r="C134" s="271" t="s">
        <v>118</v>
      </c>
      <c r="D134" s="264"/>
      <c r="E134" s="265">
        <v>8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251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>
      <c r="A135" s="248">
        <v>51</v>
      </c>
      <c r="B135" s="249" t="s">
        <v>2747</v>
      </c>
      <c r="C135" s="255" t="s">
        <v>2748</v>
      </c>
      <c r="D135" s="250" t="s">
        <v>541</v>
      </c>
      <c r="E135" s="251">
        <v>30</v>
      </c>
      <c r="F135" s="252"/>
      <c r="G135" s="253">
        <f>ROUND(E135*F135,2)</f>
        <v>0</v>
      </c>
      <c r="H135" s="232"/>
      <c r="I135" s="231">
        <f>ROUND(E135*H135,2)</f>
        <v>0</v>
      </c>
      <c r="J135" s="232"/>
      <c r="K135" s="231">
        <f>ROUND(E135*J135,2)</f>
        <v>0</v>
      </c>
      <c r="L135" s="231">
        <v>21</v>
      </c>
      <c r="M135" s="231">
        <f>G135*(1+L135/100)</f>
        <v>0</v>
      </c>
      <c r="N135" s="230">
        <v>0</v>
      </c>
      <c r="O135" s="230">
        <f>ROUND(E135*N135,2)</f>
        <v>0</v>
      </c>
      <c r="P135" s="230">
        <v>0</v>
      </c>
      <c r="Q135" s="230">
        <f>ROUND(E135*P135,2)</f>
        <v>0</v>
      </c>
      <c r="R135" s="231"/>
      <c r="S135" s="231" t="s">
        <v>2065</v>
      </c>
      <c r="T135" s="231" t="s">
        <v>2613</v>
      </c>
      <c r="U135" s="231">
        <v>0</v>
      </c>
      <c r="V135" s="231">
        <f>ROUND(E135*U135,2)</f>
        <v>0</v>
      </c>
      <c r="W135" s="231"/>
      <c r="X135" s="231" t="s">
        <v>191</v>
      </c>
      <c r="Y135" s="231" t="s">
        <v>192</v>
      </c>
      <c r="Z135" s="210"/>
      <c r="AA135" s="210"/>
      <c r="AB135" s="210"/>
      <c r="AC135" s="210"/>
      <c r="AD135" s="210"/>
      <c r="AE135" s="210"/>
      <c r="AF135" s="210"/>
      <c r="AG135" s="210" t="s">
        <v>2067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>
      <c r="A136" s="242">
        <v>52</v>
      </c>
      <c r="B136" s="243" t="s">
        <v>2749</v>
      </c>
      <c r="C136" s="256" t="s">
        <v>2750</v>
      </c>
      <c r="D136" s="244" t="s">
        <v>541</v>
      </c>
      <c r="E136" s="245">
        <v>30</v>
      </c>
      <c r="F136" s="246"/>
      <c r="G136" s="247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189</v>
      </c>
      <c r="T136" s="231" t="s">
        <v>190</v>
      </c>
      <c r="U136" s="231">
        <v>0</v>
      </c>
      <c r="V136" s="231">
        <f>ROUND(E136*U136,2)</f>
        <v>0</v>
      </c>
      <c r="W136" s="231"/>
      <c r="X136" s="231" t="s">
        <v>576</v>
      </c>
      <c r="Y136" s="231" t="s">
        <v>192</v>
      </c>
      <c r="Z136" s="210"/>
      <c r="AA136" s="210"/>
      <c r="AB136" s="210"/>
      <c r="AC136" s="210"/>
      <c r="AD136" s="210"/>
      <c r="AE136" s="210"/>
      <c r="AF136" s="210"/>
      <c r="AG136" s="210" t="s">
        <v>2111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ht="22.5" outlineLevel="2">
      <c r="A137" s="227"/>
      <c r="B137" s="228"/>
      <c r="C137" s="271" t="s">
        <v>2751</v>
      </c>
      <c r="D137" s="264"/>
      <c r="E137" s="265"/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251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>
      <c r="A138" s="227"/>
      <c r="B138" s="228"/>
      <c r="C138" s="271" t="s">
        <v>2627</v>
      </c>
      <c r="D138" s="264"/>
      <c r="E138" s="265">
        <v>30</v>
      </c>
      <c r="F138" s="231"/>
      <c r="G138" s="231"/>
      <c r="H138" s="231"/>
      <c r="I138" s="231"/>
      <c r="J138" s="231"/>
      <c r="K138" s="231"/>
      <c r="L138" s="231"/>
      <c r="M138" s="231"/>
      <c r="N138" s="230"/>
      <c r="O138" s="230"/>
      <c r="P138" s="230"/>
      <c r="Q138" s="230"/>
      <c r="R138" s="231"/>
      <c r="S138" s="231"/>
      <c r="T138" s="231"/>
      <c r="U138" s="231"/>
      <c r="V138" s="231"/>
      <c r="W138" s="231"/>
      <c r="X138" s="231"/>
      <c r="Y138" s="231"/>
      <c r="Z138" s="210"/>
      <c r="AA138" s="210"/>
      <c r="AB138" s="210"/>
      <c r="AC138" s="210"/>
      <c r="AD138" s="210"/>
      <c r="AE138" s="210"/>
      <c r="AF138" s="210"/>
      <c r="AG138" s="210" t="s">
        <v>251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>
      <c r="A139" s="248">
        <v>53</v>
      </c>
      <c r="B139" s="249" t="s">
        <v>2747</v>
      </c>
      <c r="C139" s="255" t="s">
        <v>2748</v>
      </c>
      <c r="D139" s="250" t="s">
        <v>541</v>
      </c>
      <c r="E139" s="251">
        <v>26</v>
      </c>
      <c r="F139" s="252"/>
      <c r="G139" s="253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0</v>
      </c>
      <c r="O139" s="230">
        <f>ROUND(E139*N139,2)</f>
        <v>0</v>
      </c>
      <c r="P139" s="230">
        <v>0</v>
      </c>
      <c r="Q139" s="230">
        <f>ROUND(E139*P139,2)</f>
        <v>0</v>
      </c>
      <c r="R139" s="231"/>
      <c r="S139" s="231" t="s">
        <v>2065</v>
      </c>
      <c r="T139" s="231" t="s">
        <v>2613</v>
      </c>
      <c r="U139" s="231">
        <v>0</v>
      </c>
      <c r="V139" s="231">
        <f>ROUND(E139*U139,2)</f>
        <v>0</v>
      </c>
      <c r="W139" s="231"/>
      <c r="X139" s="231" t="s">
        <v>191</v>
      </c>
      <c r="Y139" s="231" t="s">
        <v>192</v>
      </c>
      <c r="Z139" s="210"/>
      <c r="AA139" s="210"/>
      <c r="AB139" s="210"/>
      <c r="AC139" s="210"/>
      <c r="AD139" s="210"/>
      <c r="AE139" s="210"/>
      <c r="AF139" s="210"/>
      <c r="AG139" s="210" t="s">
        <v>2067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>
      <c r="A140" s="242">
        <v>54</v>
      </c>
      <c r="B140" s="243" t="s">
        <v>2752</v>
      </c>
      <c r="C140" s="256" t="s">
        <v>2753</v>
      </c>
      <c r="D140" s="244" t="s">
        <v>541</v>
      </c>
      <c r="E140" s="245">
        <v>26</v>
      </c>
      <c r="F140" s="246"/>
      <c r="G140" s="247">
        <f>ROUND(E140*F140,2)</f>
        <v>0</v>
      </c>
      <c r="H140" s="232"/>
      <c r="I140" s="231">
        <f>ROUND(E140*H140,2)</f>
        <v>0</v>
      </c>
      <c r="J140" s="232"/>
      <c r="K140" s="231">
        <f>ROUND(E140*J140,2)</f>
        <v>0</v>
      </c>
      <c r="L140" s="231">
        <v>21</v>
      </c>
      <c r="M140" s="231">
        <f>G140*(1+L140/100)</f>
        <v>0</v>
      </c>
      <c r="N140" s="230">
        <v>0</v>
      </c>
      <c r="O140" s="230">
        <f>ROUND(E140*N140,2)</f>
        <v>0</v>
      </c>
      <c r="P140" s="230">
        <v>0</v>
      </c>
      <c r="Q140" s="230">
        <f>ROUND(E140*P140,2)</f>
        <v>0</v>
      </c>
      <c r="R140" s="231"/>
      <c r="S140" s="231" t="s">
        <v>189</v>
      </c>
      <c r="T140" s="231" t="s">
        <v>190</v>
      </c>
      <c r="U140" s="231">
        <v>0</v>
      </c>
      <c r="V140" s="231">
        <f>ROUND(E140*U140,2)</f>
        <v>0</v>
      </c>
      <c r="W140" s="231"/>
      <c r="X140" s="231" t="s">
        <v>576</v>
      </c>
      <c r="Y140" s="231" t="s">
        <v>192</v>
      </c>
      <c r="Z140" s="210"/>
      <c r="AA140" s="210"/>
      <c r="AB140" s="210"/>
      <c r="AC140" s="210"/>
      <c r="AD140" s="210"/>
      <c r="AE140" s="210"/>
      <c r="AF140" s="210"/>
      <c r="AG140" s="210" t="s">
        <v>2111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22.5" outlineLevel="2">
      <c r="A141" s="227"/>
      <c r="B141" s="228"/>
      <c r="C141" s="271" t="s">
        <v>2754</v>
      </c>
      <c r="D141" s="264"/>
      <c r="E141" s="265"/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251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>
      <c r="A142" s="227"/>
      <c r="B142" s="228"/>
      <c r="C142" s="271" t="s">
        <v>2755</v>
      </c>
      <c r="D142" s="264"/>
      <c r="E142" s="265">
        <v>26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251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>
      <c r="A143" s="242">
        <v>55</v>
      </c>
      <c r="B143" s="243" t="s">
        <v>2756</v>
      </c>
      <c r="C143" s="256" t="s">
        <v>2757</v>
      </c>
      <c r="D143" s="244" t="s">
        <v>541</v>
      </c>
      <c r="E143" s="245">
        <v>103</v>
      </c>
      <c r="F143" s="246"/>
      <c r="G143" s="247">
        <f>ROUND(E143*F143,2)</f>
        <v>0</v>
      </c>
      <c r="H143" s="232"/>
      <c r="I143" s="231">
        <f>ROUND(E143*H143,2)</f>
        <v>0</v>
      </c>
      <c r="J143" s="232"/>
      <c r="K143" s="231">
        <f>ROUND(E143*J143,2)</f>
        <v>0</v>
      </c>
      <c r="L143" s="231">
        <v>21</v>
      </c>
      <c r="M143" s="231">
        <f>G143*(1+L143/100)</f>
        <v>0</v>
      </c>
      <c r="N143" s="230">
        <v>0</v>
      </c>
      <c r="O143" s="230">
        <f>ROUND(E143*N143,2)</f>
        <v>0</v>
      </c>
      <c r="P143" s="230">
        <v>0</v>
      </c>
      <c r="Q143" s="230">
        <f>ROUND(E143*P143,2)</f>
        <v>0</v>
      </c>
      <c r="R143" s="231"/>
      <c r="S143" s="231" t="s">
        <v>189</v>
      </c>
      <c r="T143" s="231" t="s">
        <v>190</v>
      </c>
      <c r="U143" s="231">
        <v>0</v>
      </c>
      <c r="V143" s="231">
        <f>ROUND(E143*U143,2)</f>
        <v>0</v>
      </c>
      <c r="W143" s="231"/>
      <c r="X143" s="231" t="s">
        <v>191</v>
      </c>
      <c r="Y143" s="231" t="s">
        <v>192</v>
      </c>
      <c r="Z143" s="210"/>
      <c r="AA143" s="210"/>
      <c r="AB143" s="210"/>
      <c r="AC143" s="210"/>
      <c r="AD143" s="210"/>
      <c r="AE143" s="210"/>
      <c r="AF143" s="210"/>
      <c r="AG143" s="210" t="s">
        <v>2067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ht="22.5" outlineLevel="2">
      <c r="A144" s="227"/>
      <c r="B144" s="228"/>
      <c r="C144" s="271" t="s">
        <v>2758</v>
      </c>
      <c r="D144" s="264"/>
      <c r="E144" s="265"/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251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>
      <c r="A145" s="227"/>
      <c r="B145" s="228"/>
      <c r="C145" s="271" t="s">
        <v>2759</v>
      </c>
      <c r="D145" s="264"/>
      <c r="E145" s="265">
        <v>103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251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>
      <c r="A146" s="248">
        <v>56</v>
      </c>
      <c r="B146" s="249" t="s">
        <v>2760</v>
      </c>
      <c r="C146" s="255" t="s">
        <v>2761</v>
      </c>
      <c r="D146" s="250" t="s">
        <v>541</v>
      </c>
      <c r="E146" s="251">
        <v>30</v>
      </c>
      <c r="F146" s="252"/>
      <c r="G146" s="253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0</v>
      </c>
      <c r="O146" s="230">
        <f>ROUND(E146*N146,2)</f>
        <v>0</v>
      </c>
      <c r="P146" s="230">
        <v>0</v>
      </c>
      <c r="Q146" s="230">
        <f>ROUND(E146*P146,2)</f>
        <v>0</v>
      </c>
      <c r="R146" s="231"/>
      <c r="S146" s="231" t="s">
        <v>189</v>
      </c>
      <c r="T146" s="231" t="s">
        <v>190</v>
      </c>
      <c r="U146" s="231">
        <v>0</v>
      </c>
      <c r="V146" s="231">
        <f>ROUND(E146*U146,2)</f>
        <v>0</v>
      </c>
      <c r="W146" s="231"/>
      <c r="X146" s="231" t="s">
        <v>191</v>
      </c>
      <c r="Y146" s="231" t="s">
        <v>192</v>
      </c>
      <c r="Z146" s="210"/>
      <c r="AA146" s="210"/>
      <c r="AB146" s="210"/>
      <c r="AC146" s="210"/>
      <c r="AD146" s="210"/>
      <c r="AE146" s="210"/>
      <c r="AF146" s="210"/>
      <c r="AG146" s="210" t="s">
        <v>2067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>
      <c r="A147" s="242">
        <v>57</v>
      </c>
      <c r="B147" s="243" t="s">
        <v>2762</v>
      </c>
      <c r="C147" s="256" t="s">
        <v>2763</v>
      </c>
      <c r="D147" s="244" t="s">
        <v>541</v>
      </c>
      <c r="E147" s="245">
        <v>30</v>
      </c>
      <c r="F147" s="246"/>
      <c r="G147" s="247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5.0000000000000001E-4</v>
      </c>
      <c r="O147" s="230">
        <f>ROUND(E147*N147,2)</f>
        <v>0.02</v>
      </c>
      <c r="P147" s="230">
        <v>0</v>
      </c>
      <c r="Q147" s="230">
        <f>ROUND(E147*P147,2)</f>
        <v>0</v>
      </c>
      <c r="R147" s="231"/>
      <c r="S147" s="231" t="s">
        <v>189</v>
      </c>
      <c r="T147" s="231" t="s">
        <v>190</v>
      </c>
      <c r="U147" s="231">
        <v>0</v>
      </c>
      <c r="V147" s="231">
        <f>ROUND(E147*U147,2)</f>
        <v>0</v>
      </c>
      <c r="W147" s="231"/>
      <c r="X147" s="231" t="s">
        <v>576</v>
      </c>
      <c r="Y147" s="231" t="s">
        <v>192</v>
      </c>
      <c r="Z147" s="210"/>
      <c r="AA147" s="210"/>
      <c r="AB147" s="210"/>
      <c r="AC147" s="210"/>
      <c r="AD147" s="210"/>
      <c r="AE147" s="210"/>
      <c r="AF147" s="210"/>
      <c r="AG147" s="210" t="s">
        <v>2111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>
      <c r="A148" s="227"/>
      <c r="B148" s="228"/>
      <c r="C148" s="271" t="s">
        <v>2764</v>
      </c>
      <c r="D148" s="264"/>
      <c r="E148" s="265"/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251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>
      <c r="A149" s="227"/>
      <c r="B149" s="228"/>
      <c r="C149" s="271" t="s">
        <v>2627</v>
      </c>
      <c r="D149" s="264"/>
      <c r="E149" s="265">
        <v>30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251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ht="45" outlineLevel="1">
      <c r="A150" s="248">
        <v>58</v>
      </c>
      <c r="B150" s="249" t="s">
        <v>2765</v>
      </c>
      <c r="C150" s="255" t="s">
        <v>2766</v>
      </c>
      <c r="D150" s="250" t="s">
        <v>303</v>
      </c>
      <c r="E150" s="251">
        <v>1160</v>
      </c>
      <c r="F150" s="252"/>
      <c r="G150" s="253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0</v>
      </c>
      <c r="O150" s="230">
        <f>ROUND(E150*N150,2)</f>
        <v>0</v>
      </c>
      <c r="P150" s="230">
        <v>0</v>
      </c>
      <c r="Q150" s="230">
        <f>ROUND(E150*P150,2)</f>
        <v>0</v>
      </c>
      <c r="R150" s="231"/>
      <c r="S150" s="231" t="s">
        <v>2065</v>
      </c>
      <c r="T150" s="231" t="s">
        <v>2613</v>
      </c>
      <c r="U150" s="231">
        <v>0</v>
      </c>
      <c r="V150" s="231">
        <f>ROUND(E150*U150,2)</f>
        <v>0</v>
      </c>
      <c r="W150" s="231"/>
      <c r="X150" s="231" t="s">
        <v>191</v>
      </c>
      <c r="Y150" s="231" t="s">
        <v>192</v>
      </c>
      <c r="Z150" s="210"/>
      <c r="AA150" s="210"/>
      <c r="AB150" s="210"/>
      <c r="AC150" s="210"/>
      <c r="AD150" s="210"/>
      <c r="AE150" s="210"/>
      <c r="AF150" s="210"/>
      <c r="AG150" s="210" t="s">
        <v>2067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>
      <c r="A151" s="242">
        <v>59</v>
      </c>
      <c r="B151" s="243" t="s">
        <v>2767</v>
      </c>
      <c r="C151" s="256" t="s">
        <v>2768</v>
      </c>
      <c r="D151" s="244" t="s">
        <v>574</v>
      </c>
      <c r="E151" s="245">
        <v>1102</v>
      </c>
      <c r="F151" s="246"/>
      <c r="G151" s="247">
        <f>ROUND(E151*F151,2)</f>
        <v>0</v>
      </c>
      <c r="H151" s="232"/>
      <c r="I151" s="231">
        <f>ROUND(E151*H151,2)</f>
        <v>0</v>
      </c>
      <c r="J151" s="232"/>
      <c r="K151" s="231">
        <f>ROUND(E151*J151,2)</f>
        <v>0</v>
      </c>
      <c r="L151" s="231">
        <v>21</v>
      </c>
      <c r="M151" s="231">
        <f>G151*(1+L151/100)</f>
        <v>0</v>
      </c>
      <c r="N151" s="230">
        <v>1E-3</v>
      </c>
      <c r="O151" s="230">
        <f>ROUND(E151*N151,2)</f>
        <v>1.1000000000000001</v>
      </c>
      <c r="P151" s="230">
        <v>0</v>
      </c>
      <c r="Q151" s="230">
        <f>ROUND(E151*P151,2)</f>
        <v>0</v>
      </c>
      <c r="R151" s="231"/>
      <c r="S151" s="231" t="s">
        <v>189</v>
      </c>
      <c r="T151" s="231" t="s">
        <v>190</v>
      </c>
      <c r="U151" s="231">
        <v>0</v>
      </c>
      <c r="V151" s="231">
        <f>ROUND(E151*U151,2)</f>
        <v>0</v>
      </c>
      <c r="W151" s="231"/>
      <c r="X151" s="231" t="s">
        <v>576</v>
      </c>
      <c r="Y151" s="231" t="s">
        <v>192</v>
      </c>
      <c r="Z151" s="210"/>
      <c r="AA151" s="210"/>
      <c r="AB151" s="210"/>
      <c r="AC151" s="210"/>
      <c r="AD151" s="210"/>
      <c r="AE151" s="210"/>
      <c r="AF151" s="210"/>
      <c r="AG151" s="210" t="s">
        <v>2111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2">
      <c r="A152" s="227"/>
      <c r="B152" s="228"/>
      <c r="C152" s="271" t="s">
        <v>2769</v>
      </c>
      <c r="D152" s="264"/>
      <c r="E152" s="265"/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251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3">
      <c r="A153" s="227"/>
      <c r="B153" s="228"/>
      <c r="C153" s="271" t="s">
        <v>2770</v>
      </c>
      <c r="D153" s="264"/>
      <c r="E153" s="265">
        <v>1102</v>
      </c>
      <c r="F153" s="231"/>
      <c r="G153" s="231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251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45" outlineLevel="1">
      <c r="A154" s="248">
        <v>60</v>
      </c>
      <c r="B154" s="249" t="s">
        <v>2771</v>
      </c>
      <c r="C154" s="255" t="s">
        <v>2772</v>
      </c>
      <c r="D154" s="250" t="s">
        <v>303</v>
      </c>
      <c r="E154" s="251">
        <v>75</v>
      </c>
      <c r="F154" s="252"/>
      <c r="G154" s="253">
        <f>ROUND(E154*F154,2)</f>
        <v>0</v>
      </c>
      <c r="H154" s="232"/>
      <c r="I154" s="231">
        <f>ROUND(E154*H154,2)</f>
        <v>0</v>
      </c>
      <c r="J154" s="232"/>
      <c r="K154" s="231">
        <f>ROUND(E154*J154,2)</f>
        <v>0</v>
      </c>
      <c r="L154" s="231">
        <v>21</v>
      </c>
      <c r="M154" s="231">
        <f>G154*(1+L154/100)</f>
        <v>0</v>
      </c>
      <c r="N154" s="230">
        <v>0</v>
      </c>
      <c r="O154" s="230">
        <f>ROUND(E154*N154,2)</f>
        <v>0</v>
      </c>
      <c r="P154" s="230">
        <v>0</v>
      </c>
      <c r="Q154" s="230">
        <f>ROUND(E154*P154,2)</f>
        <v>0</v>
      </c>
      <c r="R154" s="231"/>
      <c r="S154" s="231" t="s">
        <v>2065</v>
      </c>
      <c r="T154" s="231" t="s">
        <v>2613</v>
      </c>
      <c r="U154" s="231">
        <v>0</v>
      </c>
      <c r="V154" s="231">
        <f>ROUND(E154*U154,2)</f>
        <v>0</v>
      </c>
      <c r="W154" s="231"/>
      <c r="X154" s="231" t="s">
        <v>191</v>
      </c>
      <c r="Y154" s="231" t="s">
        <v>192</v>
      </c>
      <c r="Z154" s="210"/>
      <c r="AA154" s="210"/>
      <c r="AB154" s="210"/>
      <c r="AC154" s="210"/>
      <c r="AD154" s="210"/>
      <c r="AE154" s="210"/>
      <c r="AF154" s="210"/>
      <c r="AG154" s="210" t="s">
        <v>2067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>
      <c r="A155" s="242">
        <v>61</v>
      </c>
      <c r="B155" s="243" t="s">
        <v>2773</v>
      </c>
      <c r="C155" s="256" t="s">
        <v>2774</v>
      </c>
      <c r="D155" s="244" t="s">
        <v>574</v>
      </c>
      <c r="E155" s="245">
        <v>46.5</v>
      </c>
      <c r="F155" s="246"/>
      <c r="G155" s="247">
        <f>ROUND(E155*F155,2)</f>
        <v>0</v>
      </c>
      <c r="H155" s="232"/>
      <c r="I155" s="231">
        <f>ROUND(E155*H155,2)</f>
        <v>0</v>
      </c>
      <c r="J155" s="232"/>
      <c r="K155" s="231">
        <f>ROUND(E155*J155,2)</f>
        <v>0</v>
      </c>
      <c r="L155" s="231">
        <v>21</v>
      </c>
      <c r="M155" s="231">
        <f>G155*(1+L155/100)</f>
        <v>0</v>
      </c>
      <c r="N155" s="230">
        <v>1E-3</v>
      </c>
      <c r="O155" s="230">
        <f>ROUND(E155*N155,2)</f>
        <v>0.05</v>
      </c>
      <c r="P155" s="230">
        <v>0</v>
      </c>
      <c r="Q155" s="230">
        <f>ROUND(E155*P155,2)</f>
        <v>0</v>
      </c>
      <c r="R155" s="231"/>
      <c r="S155" s="231" t="s">
        <v>189</v>
      </c>
      <c r="T155" s="231" t="s">
        <v>190</v>
      </c>
      <c r="U155" s="231">
        <v>0</v>
      </c>
      <c r="V155" s="231">
        <f>ROUND(E155*U155,2)</f>
        <v>0</v>
      </c>
      <c r="W155" s="231"/>
      <c r="X155" s="231" t="s">
        <v>576</v>
      </c>
      <c r="Y155" s="231" t="s">
        <v>192</v>
      </c>
      <c r="Z155" s="210"/>
      <c r="AA155" s="210"/>
      <c r="AB155" s="210"/>
      <c r="AC155" s="210"/>
      <c r="AD155" s="210"/>
      <c r="AE155" s="210"/>
      <c r="AF155" s="210"/>
      <c r="AG155" s="210" t="s">
        <v>2111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2">
      <c r="A156" s="227"/>
      <c r="B156" s="228"/>
      <c r="C156" s="271" t="s">
        <v>2775</v>
      </c>
      <c r="D156" s="264"/>
      <c r="E156" s="265"/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251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3">
      <c r="A157" s="227"/>
      <c r="B157" s="228"/>
      <c r="C157" s="271" t="s">
        <v>2776</v>
      </c>
      <c r="D157" s="264"/>
      <c r="E157" s="265">
        <v>46.5</v>
      </c>
      <c r="F157" s="231"/>
      <c r="G157" s="231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251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>
      <c r="A158" s="248">
        <v>62</v>
      </c>
      <c r="B158" s="249" t="s">
        <v>2777</v>
      </c>
      <c r="C158" s="255" t="s">
        <v>2778</v>
      </c>
      <c r="D158" s="250" t="s">
        <v>541</v>
      </c>
      <c r="E158" s="251">
        <v>60</v>
      </c>
      <c r="F158" s="252"/>
      <c r="G158" s="253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0</v>
      </c>
      <c r="O158" s="230">
        <f>ROUND(E158*N158,2)</f>
        <v>0</v>
      </c>
      <c r="P158" s="230">
        <v>0</v>
      </c>
      <c r="Q158" s="230">
        <f>ROUND(E158*P158,2)</f>
        <v>0</v>
      </c>
      <c r="R158" s="231"/>
      <c r="S158" s="231" t="s">
        <v>2065</v>
      </c>
      <c r="T158" s="231" t="s">
        <v>2613</v>
      </c>
      <c r="U158" s="231">
        <v>0</v>
      </c>
      <c r="V158" s="231">
        <f>ROUND(E158*U158,2)</f>
        <v>0</v>
      </c>
      <c r="W158" s="231"/>
      <c r="X158" s="231" t="s">
        <v>191</v>
      </c>
      <c r="Y158" s="231" t="s">
        <v>192</v>
      </c>
      <c r="Z158" s="210"/>
      <c r="AA158" s="210"/>
      <c r="AB158" s="210"/>
      <c r="AC158" s="210"/>
      <c r="AD158" s="210"/>
      <c r="AE158" s="210"/>
      <c r="AF158" s="210"/>
      <c r="AG158" s="210" t="s">
        <v>2067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>
      <c r="A159" s="242">
        <v>63</v>
      </c>
      <c r="B159" s="243" t="s">
        <v>2779</v>
      </c>
      <c r="C159" s="256" t="s">
        <v>2780</v>
      </c>
      <c r="D159" s="244" t="s">
        <v>541</v>
      </c>
      <c r="E159" s="245">
        <v>60</v>
      </c>
      <c r="F159" s="246"/>
      <c r="G159" s="247">
        <f>ROUND(E159*F159,2)</f>
        <v>0</v>
      </c>
      <c r="H159" s="232"/>
      <c r="I159" s="231">
        <f>ROUND(E159*H159,2)</f>
        <v>0</v>
      </c>
      <c r="J159" s="232"/>
      <c r="K159" s="231">
        <f>ROUND(E159*J159,2)</f>
        <v>0</v>
      </c>
      <c r="L159" s="231">
        <v>21</v>
      </c>
      <c r="M159" s="231">
        <f>G159*(1+L159/100)</f>
        <v>0</v>
      </c>
      <c r="N159" s="230">
        <v>0</v>
      </c>
      <c r="O159" s="230">
        <f>ROUND(E159*N159,2)</f>
        <v>0</v>
      </c>
      <c r="P159" s="230">
        <v>0</v>
      </c>
      <c r="Q159" s="230">
        <f>ROUND(E159*P159,2)</f>
        <v>0</v>
      </c>
      <c r="R159" s="231"/>
      <c r="S159" s="231" t="s">
        <v>189</v>
      </c>
      <c r="T159" s="231" t="s">
        <v>190</v>
      </c>
      <c r="U159" s="231">
        <v>0</v>
      </c>
      <c r="V159" s="231">
        <f>ROUND(E159*U159,2)</f>
        <v>0</v>
      </c>
      <c r="W159" s="231"/>
      <c r="X159" s="231" t="s">
        <v>576</v>
      </c>
      <c r="Y159" s="231" t="s">
        <v>192</v>
      </c>
      <c r="Z159" s="210"/>
      <c r="AA159" s="210"/>
      <c r="AB159" s="210"/>
      <c r="AC159" s="210"/>
      <c r="AD159" s="210"/>
      <c r="AE159" s="210"/>
      <c r="AF159" s="210"/>
      <c r="AG159" s="210" t="s">
        <v>2111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2">
      <c r="A160" s="227"/>
      <c r="B160" s="228"/>
      <c r="C160" s="271" t="s">
        <v>2781</v>
      </c>
      <c r="D160" s="264"/>
      <c r="E160" s="265"/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251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>
      <c r="A161" s="227"/>
      <c r="B161" s="228"/>
      <c r="C161" s="271" t="s">
        <v>2782</v>
      </c>
      <c r="D161" s="264"/>
      <c r="E161" s="265">
        <v>60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251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ht="22.5" outlineLevel="1">
      <c r="A162" s="242">
        <v>64</v>
      </c>
      <c r="B162" s="243" t="s">
        <v>2783</v>
      </c>
      <c r="C162" s="256" t="s">
        <v>2784</v>
      </c>
      <c r="D162" s="244" t="s">
        <v>2223</v>
      </c>
      <c r="E162" s="245">
        <v>2</v>
      </c>
      <c r="F162" s="246"/>
      <c r="G162" s="247">
        <f>ROUND(E162*F162,2)</f>
        <v>0</v>
      </c>
      <c r="H162" s="232"/>
      <c r="I162" s="231">
        <f>ROUND(E162*H162,2)</f>
        <v>0</v>
      </c>
      <c r="J162" s="232"/>
      <c r="K162" s="231">
        <f>ROUND(E162*J162,2)</f>
        <v>0</v>
      </c>
      <c r="L162" s="231">
        <v>21</v>
      </c>
      <c r="M162" s="231">
        <f>G162*(1+L162/100)</f>
        <v>0</v>
      </c>
      <c r="N162" s="230">
        <v>0</v>
      </c>
      <c r="O162" s="230">
        <f>ROUND(E162*N162,2)</f>
        <v>0</v>
      </c>
      <c r="P162" s="230">
        <v>0</v>
      </c>
      <c r="Q162" s="230">
        <f>ROUND(E162*P162,2)</f>
        <v>0</v>
      </c>
      <c r="R162" s="231"/>
      <c r="S162" s="231" t="s">
        <v>2065</v>
      </c>
      <c r="T162" s="231" t="s">
        <v>2613</v>
      </c>
      <c r="U162" s="231">
        <v>0</v>
      </c>
      <c r="V162" s="231">
        <f>ROUND(E162*U162,2)</f>
        <v>0</v>
      </c>
      <c r="W162" s="231"/>
      <c r="X162" s="231" t="s">
        <v>191</v>
      </c>
      <c r="Y162" s="231" t="s">
        <v>192</v>
      </c>
      <c r="Z162" s="210"/>
      <c r="AA162" s="210"/>
      <c r="AB162" s="210"/>
      <c r="AC162" s="210"/>
      <c r="AD162" s="210"/>
      <c r="AE162" s="210"/>
      <c r="AF162" s="210"/>
      <c r="AG162" s="210" t="s">
        <v>2067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ht="22.5" outlineLevel="2">
      <c r="A163" s="227"/>
      <c r="B163" s="228"/>
      <c r="C163" s="271" t="s">
        <v>2785</v>
      </c>
      <c r="D163" s="264"/>
      <c r="E163" s="265"/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251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>
      <c r="A164" s="227"/>
      <c r="B164" s="228"/>
      <c r="C164" s="271" t="s">
        <v>104</v>
      </c>
      <c r="D164" s="264"/>
      <c r="E164" s="265">
        <v>2</v>
      </c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251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ht="22.5" outlineLevel="1">
      <c r="A165" s="242">
        <v>65</v>
      </c>
      <c r="B165" s="243" t="s">
        <v>2786</v>
      </c>
      <c r="C165" s="256" t="s">
        <v>2787</v>
      </c>
      <c r="D165" s="244" t="s">
        <v>541</v>
      </c>
      <c r="E165" s="245">
        <v>1</v>
      </c>
      <c r="F165" s="246"/>
      <c r="G165" s="247">
        <f>ROUND(E165*F165,2)</f>
        <v>0</v>
      </c>
      <c r="H165" s="232"/>
      <c r="I165" s="231">
        <f>ROUND(E165*H165,2)</f>
        <v>0</v>
      </c>
      <c r="J165" s="232"/>
      <c r="K165" s="231">
        <f>ROUND(E165*J165,2)</f>
        <v>0</v>
      </c>
      <c r="L165" s="231">
        <v>21</v>
      </c>
      <c r="M165" s="231">
        <f>G165*(1+L165/100)</f>
        <v>0</v>
      </c>
      <c r="N165" s="230">
        <v>20</v>
      </c>
      <c r="O165" s="230">
        <f>ROUND(E165*N165,2)</f>
        <v>20</v>
      </c>
      <c r="P165" s="230">
        <v>0</v>
      </c>
      <c r="Q165" s="230">
        <f>ROUND(E165*P165,2)</f>
        <v>0</v>
      </c>
      <c r="R165" s="231"/>
      <c r="S165" s="231" t="s">
        <v>189</v>
      </c>
      <c r="T165" s="231" t="s">
        <v>190</v>
      </c>
      <c r="U165" s="231">
        <v>0</v>
      </c>
      <c r="V165" s="231">
        <f>ROUND(E165*U165,2)</f>
        <v>0</v>
      </c>
      <c r="W165" s="231"/>
      <c r="X165" s="231" t="s">
        <v>191</v>
      </c>
      <c r="Y165" s="231" t="s">
        <v>192</v>
      </c>
      <c r="Z165" s="210"/>
      <c r="AA165" s="210"/>
      <c r="AB165" s="210"/>
      <c r="AC165" s="210"/>
      <c r="AD165" s="210"/>
      <c r="AE165" s="210"/>
      <c r="AF165" s="210"/>
      <c r="AG165" s="210" t="s">
        <v>2067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2">
      <c r="A166" s="227"/>
      <c r="B166" s="228"/>
      <c r="C166" s="271" t="s">
        <v>2788</v>
      </c>
      <c r="D166" s="264"/>
      <c r="E166" s="265"/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251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>
      <c r="A167" s="227"/>
      <c r="B167" s="228"/>
      <c r="C167" s="271" t="s">
        <v>102</v>
      </c>
      <c r="D167" s="264"/>
      <c r="E167" s="265">
        <v>1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251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>
      <c r="A168" s="242">
        <v>66</v>
      </c>
      <c r="B168" s="243" t="s">
        <v>2789</v>
      </c>
      <c r="C168" s="256" t="s">
        <v>2790</v>
      </c>
      <c r="D168" s="244" t="s">
        <v>541</v>
      </c>
      <c r="E168" s="245">
        <v>1</v>
      </c>
      <c r="F168" s="246"/>
      <c r="G168" s="247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0</v>
      </c>
      <c r="O168" s="230">
        <f>ROUND(E168*N168,2)</f>
        <v>0</v>
      </c>
      <c r="P168" s="230">
        <v>0</v>
      </c>
      <c r="Q168" s="230">
        <f>ROUND(E168*P168,2)</f>
        <v>0</v>
      </c>
      <c r="R168" s="231"/>
      <c r="S168" s="231" t="s">
        <v>189</v>
      </c>
      <c r="T168" s="231" t="s">
        <v>190</v>
      </c>
      <c r="U168" s="231">
        <v>0</v>
      </c>
      <c r="V168" s="231">
        <f>ROUND(E168*U168,2)</f>
        <v>0</v>
      </c>
      <c r="W168" s="231"/>
      <c r="X168" s="231" t="s">
        <v>191</v>
      </c>
      <c r="Y168" s="231" t="s">
        <v>192</v>
      </c>
      <c r="Z168" s="210"/>
      <c r="AA168" s="210"/>
      <c r="AB168" s="210"/>
      <c r="AC168" s="210"/>
      <c r="AD168" s="210"/>
      <c r="AE168" s="210"/>
      <c r="AF168" s="210"/>
      <c r="AG168" s="210" t="s">
        <v>2067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2">
      <c r="A169" s="227"/>
      <c r="B169" s="228"/>
      <c r="C169" s="271" t="s">
        <v>2791</v>
      </c>
      <c r="D169" s="264"/>
      <c r="E169" s="265"/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251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>
      <c r="A170" s="227"/>
      <c r="B170" s="228"/>
      <c r="C170" s="271" t="s">
        <v>102</v>
      </c>
      <c r="D170" s="264"/>
      <c r="E170" s="265">
        <v>1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251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ht="33.75" outlineLevel="1">
      <c r="A171" s="242">
        <v>67</v>
      </c>
      <c r="B171" s="243" t="s">
        <v>2792</v>
      </c>
      <c r="C171" s="256" t="s">
        <v>2793</v>
      </c>
      <c r="D171" s="244" t="s">
        <v>541</v>
      </c>
      <c r="E171" s="245">
        <v>50</v>
      </c>
      <c r="F171" s="246"/>
      <c r="G171" s="247">
        <f>ROUND(E171*F171,2)</f>
        <v>0</v>
      </c>
      <c r="H171" s="232"/>
      <c r="I171" s="231">
        <f>ROUND(E171*H171,2)</f>
        <v>0</v>
      </c>
      <c r="J171" s="232"/>
      <c r="K171" s="231">
        <f>ROUND(E171*J171,2)</f>
        <v>0</v>
      </c>
      <c r="L171" s="231">
        <v>21</v>
      </c>
      <c r="M171" s="231">
        <f>G171*(1+L171/100)</f>
        <v>0</v>
      </c>
      <c r="N171" s="230">
        <v>0</v>
      </c>
      <c r="O171" s="230">
        <f>ROUND(E171*N171,2)</f>
        <v>0</v>
      </c>
      <c r="P171" s="230">
        <v>0</v>
      </c>
      <c r="Q171" s="230">
        <f>ROUND(E171*P171,2)</f>
        <v>0</v>
      </c>
      <c r="R171" s="231"/>
      <c r="S171" s="231" t="s">
        <v>2065</v>
      </c>
      <c r="T171" s="231" t="s">
        <v>2613</v>
      </c>
      <c r="U171" s="231">
        <v>0</v>
      </c>
      <c r="V171" s="231">
        <f>ROUND(E171*U171,2)</f>
        <v>0</v>
      </c>
      <c r="W171" s="231"/>
      <c r="X171" s="231" t="s">
        <v>191</v>
      </c>
      <c r="Y171" s="231" t="s">
        <v>192</v>
      </c>
      <c r="Z171" s="210"/>
      <c r="AA171" s="210"/>
      <c r="AB171" s="210"/>
      <c r="AC171" s="210"/>
      <c r="AD171" s="210"/>
      <c r="AE171" s="210"/>
      <c r="AF171" s="210"/>
      <c r="AG171" s="210" t="s">
        <v>2067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2">
      <c r="A172" s="227"/>
      <c r="B172" s="228"/>
      <c r="C172" s="271" t="s">
        <v>2794</v>
      </c>
      <c r="D172" s="264"/>
      <c r="E172" s="265"/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251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>
      <c r="A173" s="227"/>
      <c r="B173" s="228"/>
      <c r="C173" s="271" t="s">
        <v>2795</v>
      </c>
      <c r="D173" s="264"/>
      <c r="E173" s="265">
        <v>50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251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ht="22.5" outlineLevel="1">
      <c r="A174" s="242">
        <v>68</v>
      </c>
      <c r="B174" s="243" t="s">
        <v>2796</v>
      </c>
      <c r="C174" s="256" t="s">
        <v>2797</v>
      </c>
      <c r="D174" s="244" t="s">
        <v>541</v>
      </c>
      <c r="E174" s="245">
        <v>26</v>
      </c>
      <c r="F174" s="246"/>
      <c r="G174" s="247">
        <f>ROUND(E174*F174,2)</f>
        <v>0</v>
      </c>
      <c r="H174" s="232"/>
      <c r="I174" s="231">
        <f>ROUND(E174*H174,2)</f>
        <v>0</v>
      </c>
      <c r="J174" s="232"/>
      <c r="K174" s="231">
        <f>ROUND(E174*J174,2)</f>
        <v>0</v>
      </c>
      <c r="L174" s="231">
        <v>21</v>
      </c>
      <c r="M174" s="231">
        <f>G174*(1+L174/100)</f>
        <v>0</v>
      </c>
      <c r="N174" s="230">
        <v>0</v>
      </c>
      <c r="O174" s="230">
        <f>ROUND(E174*N174,2)</f>
        <v>0</v>
      </c>
      <c r="P174" s="230">
        <v>0</v>
      </c>
      <c r="Q174" s="230">
        <f>ROUND(E174*P174,2)</f>
        <v>0</v>
      </c>
      <c r="R174" s="231"/>
      <c r="S174" s="231" t="s">
        <v>2065</v>
      </c>
      <c r="T174" s="231" t="s">
        <v>2613</v>
      </c>
      <c r="U174" s="231">
        <v>0</v>
      </c>
      <c r="V174" s="231">
        <f>ROUND(E174*U174,2)</f>
        <v>0</v>
      </c>
      <c r="W174" s="231"/>
      <c r="X174" s="231" t="s">
        <v>191</v>
      </c>
      <c r="Y174" s="231" t="s">
        <v>192</v>
      </c>
      <c r="Z174" s="210"/>
      <c r="AA174" s="210"/>
      <c r="AB174" s="210"/>
      <c r="AC174" s="210"/>
      <c r="AD174" s="210"/>
      <c r="AE174" s="210"/>
      <c r="AF174" s="210"/>
      <c r="AG174" s="210" t="s">
        <v>2067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2">
      <c r="A175" s="227"/>
      <c r="B175" s="228"/>
      <c r="C175" s="271" t="s">
        <v>2798</v>
      </c>
      <c r="D175" s="264"/>
      <c r="E175" s="265"/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251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>
      <c r="A176" s="227"/>
      <c r="B176" s="228"/>
      <c r="C176" s="271" t="s">
        <v>2755</v>
      </c>
      <c r="D176" s="264"/>
      <c r="E176" s="265">
        <v>26</v>
      </c>
      <c r="F176" s="231"/>
      <c r="G176" s="231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251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ht="22.5" outlineLevel="1">
      <c r="A177" s="242">
        <v>69</v>
      </c>
      <c r="B177" s="243" t="s">
        <v>2796</v>
      </c>
      <c r="C177" s="256" t="s">
        <v>2797</v>
      </c>
      <c r="D177" s="244" t="s">
        <v>541</v>
      </c>
      <c r="E177" s="245">
        <v>1</v>
      </c>
      <c r="F177" s="246"/>
      <c r="G177" s="247">
        <f>ROUND(E177*F177,2)</f>
        <v>0</v>
      </c>
      <c r="H177" s="232"/>
      <c r="I177" s="231">
        <f>ROUND(E177*H177,2)</f>
        <v>0</v>
      </c>
      <c r="J177" s="232"/>
      <c r="K177" s="231">
        <f>ROUND(E177*J177,2)</f>
        <v>0</v>
      </c>
      <c r="L177" s="231">
        <v>21</v>
      </c>
      <c r="M177" s="231">
        <f>G177*(1+L177/100)</f>
        <v>0</v>
      </c>
      <c r="N177" s="230">
        <v>0</v>
      </c>
      <c r="O177" s="230">
        <f>ROUND(E177*N177,2)</f>
        <v>0</v>
      </c>
      <c r="P177" s="230">
        <v>0</v>
      </c>
      <c r="Q177" s="230">
        <f>ROUND(E177*P177,2)</f>
        <v>0</v>
      </c>
      <c r="R177" s="231"/>
      <c r="S177" s="231" t="s">
        <v>2065</v>
      </c>
      <c r="T177" s="231" t="s">
        <v>2613</v>
      </c>
      <c r="U177" s="231">
        <v>0</v>
      </c>
      <c r="V177" s="231">
        <f>ROUND(E177*U177,2)</f>
        <v>0</v>
      </c>
      <c r="W177" s="231"/>
      <c r="X177" s="231" t="s">
        <v>191</v>
      </c>
      <c r="Y177" s="231" t="s">
        <v>192</v>
      </c>
      <c r="Z177" s="210"/>
      <c r="AA177" s="210"/>
      <c r="AB177" s="210"/>
      <c r="AC177" s="210"/>
      <c r="AD177" s="210"/>
      <c r="AE177" s="210"/>
      <c r="AF177" s="210"/>
      <c r="AG177" s="210" t="s">
        <v>2067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2">
      <c r="A178" s="227"/>
      <c r="B178" s="228"/>
      <c r="C178" s="271" t="s">
        <v>2799</v>
      </c>
      <c r="D178" s="264"/>
      <c r="E178" s="265"/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251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>
      <c r="A179" s="227"/>
      <c r="B179" s="228"/>
      <c r="C179" s="271" t="s">
        <v>102</v>
      </c>
      <c r="D179" s="264"/>
      <c r="E179" s="265">
        <v>1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251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>
      <c r="A180" s="235" t="s">
        <v>184</v>
      </c>
      <c r="B180" s="236" t="s">
        <v>150</v>
      </c>
      <c r="C180" s="254" t="s">
        <v>151</v>
      </c>
      <c r="D180" s="237"/>
      <c r="E180" s="238"/>
      <c r="F180" s="239"/>
      <c r="G180" s="240">
        <f>SUMIF(AG181:AG183,"&lt;&gt;NOR",G181:G183)</f>
        <v>0</v>
      </c>
      <c r="H180" s="234"/>
      <c r="I180" s="234">
        <f>SUM(I181:I183)</f>
        <v>0</v>
      </c>
      <c r="J180" s="234"/>
      <c r="K180" s="234">
        <f>SUM(K181:K183)</f>
        <v>0</v>
      </c>
      <c r="L180" s="234"/>
      <c r="M180" s="234">
        <f>SUM(M181:M183)</f>
        <v>0</v>
      </c>
      <c r="N180" s="233"/>
      <c r="O180" s="233">
        <f>SUM(O181:O183)</f>
        <v>0</v>
      </c>
      <c r="P180" s="233"/>
      <c r="Q180" s="233">
        <f>SUM(Q181:Q183)</f>
        <v>0</v>
      </c>
      <c r="R180" s="234"/>
      <c r="S180" s="234"/>
      <c r="T180" s="234"/>
      <c r="U180" s="234"/>
      <c r="V180" s="234">
        <f>SUM(V181:V183)</f>
        <v>0</v>
      </c>
      <c r="W180" s="234"/>
      <c r="X180" s="234"/>
      <c r="Y180" s="234"/>
      <c r="AG180" t="s">
        <v>185</v>
      </c>
    </row>
    <row r="181" spans="1:60" ht="22.5" outlineLevel="1">
      <c r="A181" s="242">
        <v>70</v>
      </c>
      <c r="B181" s="243" t="s">
        <v>2800</v>
      </c>
      <c r="C181" s="256" t="s">
        <v>2801</v>
      </c>
      <c r="D181" s="244" t="s">
        <v>2802</v>
      </c>
      <c r="E181" s="245">
        <v>24</v>
      </c>
      <c r="F181" s="246"/>
      <c r="G181" s="247">
        <f>ROUND(E181*F181,2)</f>
        <v>0</v>
      </c>
      <c r="H181" s="232"/>
      <c r="I181" s="231">
        <f>ROUND(E181*H181,2)</f>
        <v>0</v>
      </c>
      <c r="J181" s="232"/>
      <c r="K181" s="231">
        <f>ROUND(E181*J181,2)</f>
        <v>0</v>
      </c>
      <c r="L181" s="231">
        <v>21</v>
      </c>
      <c r="M181" s="231">
        <f>G181*(1+L181/100)</f>
        <v>0</v>
      </c>
      <c r="N181" s="230">
        <v>0</v>
      </c>
      <c r="O181" s="230">
        <f>ROUND(E181*N181,2)</f>
        <v>0</v>
      </c>
      <c r="P181" s="230">
        <v>0</v>
      </c>
      <c r="Q181" s="230">
        <f>ROUND(E181*P181,2)</f>
        <v>0</v>
      </c>
      <c r="R181" s="231"/>
      <c r="S181" s="231" t="s">
        <v>2065</v>
      </c>
      <c r="T181" s="231" t="s">
        <v>2613</v>
      </c>
      <c r="U181" s="231">
        <v>0</v>
      </c>
      <c r="V181" s="231">
        <f>ROUND(E181*U181,2)</f>
        <v>0</v>
      </c>
      <c r="W181" s="231"/>
      <c r="X181" s="231" t="s">
        <v>191</v>
      </c>
      <c r="Y181" s="231" t="s">
        <v>192</v>
      </c>
      <c r="Z181" s="210"/>
      <c r="AA181" s="210"/>
      <c r="AB181" s="210"/>
      <c r="AC181" s="210"/>
      <c r="AD181" s="210"/>
      <c r="AE181" s="210"/>
      <c r="AF181" s="210"/>
      <c r="AG181" s="210" t="s">
        <v>2067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2">
      <c r="A182" s="227"/>
      <c r="B182" s="228"/>
      <c r="C182" s="271" t="s">
        <v>2803</v>
      </c>
      <c r="D182" s="264"/>
      <c r="E182" s="265"/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251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>
      <c r="A183" s="227"/>
      <c r="B183" s="228"/>
      <c r="C183" s="271" t="s">
        <v>2804</v>
      </c>
      <c r="D183" s="264"/>
      <c r="E183" s="265">
        <v>24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251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ht="25.5">
      <c r="A184" s="235" t="s">
        <v>184</v>
      </c>
      <c r="B184" s="236" t="s">
        <v>153</v>
      </c>
      <c r="C184" s="254" t="s">
        <v>154</v>
      </c>
      <c r="D184" s="237"/>
      <c r="E184" s="238"/>
      <c r="F184" s="239"/>
      <c r="G184" s="240">
        <f>SUMIF(AG185:AG190,"&lt;&gt;NOR",G185:G190)</f>
        <v>0</v>
      </c>
      <c r="H184" s="234"/>
      <c r="I184" s="234">
        <f>SUM(I185:I190)</f>
        <v>0</v>
      </c>
      <c r="J184" s="234"/>
      <c r="K184" s="234">
        <f>SUM(K185:K190)</f>
        <v>0</v>
      </c>
      <c r="L184" s="234"/>
      <c r="M184" s="234">
        <f>SUM(M185:M190)</f>
        <v>0</v>
      </c>
      <c r="N184" s="233"/>
      <c r="O184" s="233">
        <f>SUM(O185:O190)</f>
        <v>0</v>
      </c>
      <c r="P184" s="233"/>
      <c r="Q184" s="233">
        <f>SUM(Q185:Q190)</f>
        <v>0</v>
      </c>
      <c r="R184" s="234"/>
      <c r="S184" s="234"/>
      <c r="T184" s="234"/>
      <c r="U184" s="234"/>
      <c r="V184" s="234">
        <f>SUM(V185:V190)</f>
        <v>0</v>
      </c>
      <c r="W184" s="234"/>
      <c r="X184" s="234"/>
      <c r="Y184" s="234"/>
      <c r="AG184" t="s">
        <v>185</v>
      </c>
    </row>
    <row r="185" spans="1:60" outlineLevel="1">
      <c r="A185" s="242">
        <v>71</v>
      </c>
      <c r="B185" s="243" t="s">
        <v>2805</v>
      </c>
      <c r="C185" s="256" t="s">
        <v>2806</v>
      </c>
      <c r="D185" s="244" t="s">
        <v>570</v>
      </c>
      <c r="E185" s="245">
        <v>73</v>
      </c>
      <c r="F185" s="246"/>
      <c r="G185" s="247">
        <f>ROUND(E185*F185,2)</f>
        <v>0</v>
      </c>
      <c r="H185" s="232"/>
      <c r="I185" s="231">
        <f>ROUND(E185*H185,2)</f>
        <v>0</v>
      </c>
      <c r="J185" s="232"/>
      <c r="K185" s="231">
        <f>ROUND(E185*J185,2)</f>
        <v>0</v>
      </c>
      <c r="L185" s="231">
        <v>21</v>
      </c>
      <c r="M185" s="231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1"/>
      <c r="S185" s="231" t="s">
        <v>2065</v>
      </c>
      <c r="T185" s="231" t="s">
        <v>2613</v>
      </c>
      <c r="U185" s="231">
        <v>0</v>
      </c>
      <c r="V185" s="231">
        <f>ROUND(E185*U185,2)</f>
        <v>0</v>
      </c>
      <c r="W185" s="231"/>
      <c r="X185" s="231" t="s">
        <v>191</v>
      </c>
      <c r="Y185" s="231" t="s">
        <v>192</v>
      </c>
      <c r="Z185" s="210"/>
      <c r="AA185" s="210"/>
      <c r="AB185" s="210"/>
      <c r="AC185" s="210"/>
      <c r="AD185" s="210"/>
      <c r="AE185" s="210"/>
      <c r="AF185" s="210"/>
      <c r="AG185" s="210" t="s">
        <v>2067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2.5" outlineLevel="2">
      <c r="A186" s="227"/>
      <c r="B186" s="228"/>
      <c r="C186" s="271" t="s">
        <v>2807</v>
      </c>
      <c r="D186" s="264"/>
      <c r="E186" s="265"/>
      <c r="F186" s="231"/>
      <c r="G186" s="231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251</v>
      </c>
      <c r="AH186" s="210">
        <v>0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3">
      <c r="A187" s="227"/>
      <c r="B187" s="228"/>
      <c r="C187" s="271" t="s">
        <v>2808</v>
      </c>
      <c r="D187" s="264"/>
      <c r="E187" s="265">
        <v>73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251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>
      <c r="A188" s="242">
        <v>72</v>
      </c>
      <c r="B188" s="243" t="s">
        <v>2809</v>
      </c>
      <c r="C188" s="256" t="s">
        <v>2810</v>
      </c>
      <c r="D188" s="244" t="s">
        <v>2802</v>
      </c>
      <c r="E188" s="245">
        <v>30</v>
      </c>
      <c r="F188" s="246"/>
      <c r="G188" s="247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0</v>
      </c>
      <c r="O188" s="230">
        <f>ROUND(E188*N188,2)</f>
        <v>0</v>
      </c>
      <c r="P188" s="230">
        <v>0</v>
      </c>
      <c r="Q188" s="230">
        <f>ROUND(E188*P188,2)</f>
        <v>0</v>
      </c>
      <c r="R188" s="231"/>
      <c r="S188" s="231" t="s">
        <v>2065</v>
      </c>
      <c r="T188" s="231" t="s">
        <v>2613</v>
      </c>
      <c r="U188" s="231">
        <v>0</v>
      </c>
      <c r="V188" s="231">
        <f>ROUND(E188*U188,2)</f>
        <v>0</v>
      </c>
      <c r="W188" s="231"/>
      <c r="X188" s="231" t="s">
        <v>191</v>
      </c>
      <c r="Y188" s="231" t="s">
        <v>192</v>
      </c>
      <c r="Z188" s="210"/>
      <c r="AA188" s="210"/>
      <c r="AB188" s="210"/>
      <c r="AC188" s="210"/>
      <c r="AD188" s="210"/>
      <c r="AE188" s="210"/>
      <c r="AF188" s="210"/>
      <c r="AG188" s="210" t="s">
        <v>2067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2">
      <c r="A189" s="227"/>
      <c r="B189" s="228"/>
      <c r="C189" s="271" t="s">
        <v>2811</v>
      </c>
      <c r="D189" s="264"/>
      <c r="E189" s="265"/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251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>
      <c r="A190" s="227"/>
      <c r="B190" s="228"/>
      <c r="C190" s="271" t="s">
        <v>2627</v>
      </c>
      <c r="D190" s="264"/>
      <c r="E190" s="265">
        <v>30</v>
      </c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251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>
      <c r="A191" s="235" t="s">
        <v>184</v>
      </c>
      <c r="B191" s="236" t="s">
        <v>156</v>
      </c>
      <c r="C191" s="254" t="s">
        <v>157</v>
      </c>
      <c r="D191" s="237"/>
      <c r="E191" s="238"/>
      <c r="F191" s="239"/>
      <c r="G191" s="240">
        <f>SUMIF(AG192:AG192,"&lt;&gt;NOR",G192:G192)</f>
        <v>0</v>
      </c>
      <c r="H191" s="234"/>
      <c r="I191" s="234">
        <f>SUM(I192:I192)</f>
        <v>0</v>
      </c>
      <c r="J191" s="234"/>
      <c r="K191" s="234">
        <f>SUM(K192:K192)</f>
        <v>0</v>
      </c>
      <c r="L191" s="234"/>
      <c r="M191" s="234">
        <f>SUM(M192:M192)</f>
        <v>0</v>
      </c>
      <c r="N191" s="233"/>
      <c r="O191" s="233">
        <f>SUM(O192:O192)</f>
        <v>0.01</v>
      </c>
      <c r="P191" s="233"/>
      <c r="Q191" s="233">
        <f>SUM(Q192:Q192)</f>
        <v>0</v>
      </c>
      <c r="R191" s="234"/>
      <c r="S191" s="234"/>
      <c r="T191" s="234"/>
      <c r="U191" s="234"/>
      <c r="V191" s="234">
        <f>SUM(V192:V192)</f>
        <v>0</v>
      </c>
      <c r="W191" s="234"/>
      <c r="X191" s="234"/>
      <c r="Y191" s="234"/>
      <c r="AG191" t="s">
        <v>185</v>
      </c>
    </row>
    <row r="192" spans="1:60" ht="22.5" outlineLevel="1">
      <c r="A192" s="242">
        <v>73</v>
      </c>
      <c r="B192" s="243" t="s">
        <v>2812</v>
      </c>
      <c r="C192" s="256" t="s">
        <v>2813</v>
      </c>
      <c r="D192" s="244" t="s">
        <v>2814</v>
      </c>
      <c r="E192" s="245">
        <v>1.1020000000000001</v>
      </c>
      <c r="F192" s="246"/>
      <c r="G192" s="247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8.8000000000000005E-3</v>
      </c>
      <c r="O192" s="230">
        <f>ROUND(E192*N192,2)</f>
        <v>0.01</v>
      </c>
      <c r="P192" s="230">
        <v>0</v>
      </c>
      <c r="Q192" s="230">
        <f>ROUND(E192*P192,2)</f>
        <v>0</v>
      </c>
      <c r="R192" s="231"/>
      <c r="S192" s="231" t="s">
        <v>189</v>
      </c>
      <c r="T192" s="231" t="s">
        <v>190</v>
      </c>
      <c r="U192" s="231">
        <v>0</v>
      </c>
      <c r="V192" s="231">
        <f>ROUND(E192*U192,2)</f>
        <v>0</v>
      </c>
      <c r="W192" s="231"/>
      <c r="X192" s="231" t="s">
        <v>191</v>
      </c>
      <c r="Y192" s="231" t="s">
        <v>192</v>
      </c>
      <c r="Z192" s="210"/>
      <c r="AA192" s="210"/>
      <c r="AB192" s="210"/>
      <c r="AC192" s="210"/>
      <c r="AD192" s="210"/>
      <c r="AE192" s="210"/>
      <c r="AF192" s="210"/>
      <c r="AG192" s="210" t="s">
        <v>2067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33">
      <c r="A193" s="3"/>
      <c r="B193" s="4"/>
      <c r="C193" s="257"/>
      <c r="D193" s="6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AE193">
        <v>15</v>
      </c>
      <c r="AF193">
        <v>21</v>
      </c>
      <c r="AG193" t="s">
        <v>170</v>
      </c>
    </row>
    <row r="194" spans="1:33">
      <c r="A194" s="213"/>
      <c r="B194" s="214" t="s">
        <v>31</v>
      </c>
      <c r="C194" s="258"/>
      <c r="D194" s="215"/>
      <c r="E194" s="216"/>
      <c r="F194" s="216"/>
      <c r="G194" s="241">
        <f>G8+G44+G49+G56+G94+G180+G184+G191</f>
        <v>0</v>
      </c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AE194">
        <f>SUMIF(L7:L192,AE193,G7:G192)</f>
        <v>0</v>
      </c>
      <c r="AF194">
        <f>SUMIF(L7:L192,AF193,G7:G192)</f>
        <v>0</v>
      </c>
      <c r="AG194" t="s">
        <v>241</v>
      </c>
    </row>
    <row r="195" spans="1:33">
      <c r="A195" s="3"/>
      <c r="B195" s="4"/>
      <c r="C195" s="257"/>
      <c r="D195" s="6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33">
      <c r="A196" s="3"/>
      <c r="B196" s="4"/>
      <c r="C196" s="257"/>
      <c r="D196" s="6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</row>
    <row r="197" spans="1:33">
      <c r="A197" s="217" t="s">
        <v>242</v>
      </c>
      <c r="B197" s="217"/>
      <c r="C197" s="259"/>
      <c r="D197" s="6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33">
      <c r="A198" s="218"/>
      <c r="B198" s="219"/>
      <c r="C198" s="260"/>
      <c r="D198" s="219"/>
      <c r="E198" s="219"/>
      <c r="F198" s="219"/>
      <c r="G198" s="220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AG198" t="s">
        <v>243</v>
      </c>
    </row>
    <row r="199" spans="1:33">
      <c r="A199" s="221"/>
      <c r="B199" s="222"/>
      <c r="C199" s="261"/>
      <c r="D199" s="222"/>
      <c r="E199" s="222"/>
      <c r="F199" s="222"/>
      <c r="G199" s="22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33">
      <c r="A200" s="221"/>
      <c r="B200" s="222"/>
      <c r="C200" s="261"/>
      <c r="D200" s="222"/>
      <c r="E200" s="222"/>
      <c r="F200" s="222"/>
      <c r="G200" s="22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</row>
    <row r="201" spans="1:33">
      <c r="A201" s="221"/>
      <c r="B201" s="222"/>
      <c r="C201" s="261"/>
      <c r="D201" s="222"/>
      <c r="E201" s="222"/>
      <c r="F201" s="222"/>
      <c r="G201" s="22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</row>
    <row r="202" spans="1:33">
      <c r="A202" s="224"/>
      <c r="B202" s="225"/>
      <c r="C202" s="262"/>
      <c r="D202" s="225"/>
      <c r="E202" s="225"/>
      <c r="F202" s="225"/>
      <c r="G202" s="226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</row>
    <row r="203" spans="1:33">
      <c r="A203" s="3"/>
      <c r="B203" s="4"/>
      <c r="C203" s="257"/>
      <c r="D203" s="6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</row>
    <row r="204" spans="1:33">
      <c r="C204" s="263"/>
      <c r="D204" s="10"/>
      <c r="AG204" t="s">
        <v>244</v>
      </c>
    </row>
    <row r="205" spans="1:33">
      <c r="D205" s="10"/>
    </row>
    <row r="206" spans="1:33">
      <c r="D206" s="10"/>
    </row>
    <row r="207" spans="1:33">
      <c r="D207" s="10"/>
    </row>
    <row r="208" spans="1:33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197:C197"/>
    <mergeCell ref="A198:G20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82</v>
      </c>
      <c r="C4" s="202" t="s">
        <v>83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114</v>
      </c>
      <c r="C8" s="254" t="s">
        <v>115</v>
      </c>
      <c r="D8" s="237"/>
      <c r="E8" s="238"/>
      <c r="F8" s="239"/>
      <c r="G8" s="240">
        <f>SUMIF(AG9:AG20,"&lt;&gt;NOR",G9:G20)</f>
        <v>0</v>
      </c>
      <c r="H8" s="234"/>
      <c r="I8" s="234">
        <f>SUM(I9:I20)</f>
        <v>0</v>
      </c>
      <c r="J8" s="234"/>
      <c r="K8" s="234">
        <f>SUM(K9:K20)</f>
        <v>0</v>
      </c>
      <c r="L8" s="234"/>
      <c r="M8" s="234">
        <f>SUM(M9:M20)</f>
        <v>0</v>
      </c>
      <c r="N8" s="233"/>
      <c r="O8" s="233">
        <f>SUM(O9:O20)</f>
        <v>0.02</v>
      </c>
      <c r="P8" s="233"/>
      <c r="Q8" s="233">
        <f>SUM(Q9:Q20)</f>
        <v>0</v>
      </c>
      <c r="R8" s="234"/>
      <c r="S8" s="234"/>
      <c r="T8" s="234"/>
      <c r="U8" s="234"/>
      <c r="V8" s="234">
        <f>SUM(V9:V20)</f>
        <v>0</v>
      </c>
      <c r="W8" s="234"/>
      <c r="X8" s="234"/>
      <c r="Y8" s="234"/>
      <c r="AG8" t="s">
        <v>185</v>
      </c>
    </row>
    <row r="9" spans="1:60" ht="45" outlineLevel="1">
      <c r="A9" s="248">
        <v>1</v>
      </c>
      <c r="B9" s="249" t="s">
        <v>2815</v>
      </c>
      <c r="C9" s="255" t="s">
        <v>2816</v>
      </c>
      <c r="D9" s="250" t="s">
        <v>303</v>
      </c>
      <c r="E9" s="251">
        <v>10</v>
      </c>
      <c r="F9" s="252"/>
      <c r="G9" s="253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2065</v>
      </c>
      <c r="T9" s="231" t="s">
        <v>2613</v>
      </c>
      <c r="U9" s="231">
        <v>0</v>
      </c>
      <c r="V9" s="231">
        <f>ROUND(E9*U9,2)</f>
        <v>0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2201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>
      <c r="A10" s="242">
        <v>2</v>
      </c>
      <c r="B10" s="243" t="s">
        <v>2817</v>
      </c>
      <c r="C10" s="256" t="s">
        <v>2818</v>
      </c>
      <c r="D10" s="244" t="s">
        <v>303</v>
      </c>
      <c r="E10" s="245">
        <v>11.5</v>
      </c>
      <c r="F10" s="246"/>
      <c r="G10" s="247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1.7000000000000001E-4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2065</v>
      </c>
      <c r="T10" s="231" t="s">
        <v>2613</v>
      </c>
      <c r="U10" s="231">
        <v>0</v>
      </c>
      <c r="V10" s="231">
        <f>ROUND(E10*U10,2)</f>
        <v>0</v>
      </c>
      <c r="W10" s="231"/>
      <c r="X10" s="231" t="s">
        <v>576</v>
      </c>
      <c r="Y10" s="231" t="s">
        <v>192</v>
      </c>
      <c r="Z10" s="210"/>
      <c r="AA10" s="210"/>
      <c r="AB10" s="210"/>
      <c r="AC10" s="210"/>
      <c r="AD10" s="210"/>
      <c r="AE10" s="210"/>
      <c r="AF10" s="210"/>
      <c r="AG10" s="210" t="s">
        <v>2111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2">
      <c r="A11" s="227"/>
      <c r="B11" s="228"/>
      <c r="C11" s="271" t="s">
        <v>2819</v>
      </c>
      <c r="D11" s="264"/>
      <c r="E11" s="265"/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>
      <c r="A12" s="227"/>
      <c r="B12" s="228"/>
      <c r="C12" s="271" t="s">
        <v>2820</v>
      </c>
      <c r="D12" s="264"/>
      <c r="E12" s="265">
        <v>11.5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45" outlineLevel="1">
      <c r="A13" s="248">
        <v>3</v>
      </c>
      <c r="B13" s="249" t="s">
        <v>2821</v>
      </c>
      <c r="C13" s="255" t="s">
        <v>2822</v>
      </c>
      <c r="D13" s="250" t="s">
        <v>303</v>
      </c>
      <c r="E13" s="251">
        <v>5</v>
      </c>
      <c r="F13" s="252"/>
      <c r="G13" s="253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2065</v>
      </c>
      <c r="T13" s="231" t="s">
        <v>2613</v>
      </c>
      <c r="U13" s="231">
        <v>0</v>
      </c>
      <c r="V13" s="231">
        <f>ROUND(E13*U13,2)</f>
        <v>0</v>
      </c>
      <c r="W13" s="231"/>
      <c r="X13" s="231" t="s">
        <v>191</v>
      </c>
      <c r="Y13" s="231" t="s">
        <v>192</v>
      </c>
      <c r="Z13" s="210"/>
      <c r="AA13" s="210"/>
      <c r="AB13" s="210"/>
      <c r="AC13" s="210"/>
      <c r="AD13" s="210"/>
      <c r="AE13" s="210"/>
      <c r="AF13" s="210"/>
      <c r="AG13" s="210" t="s">
        <v>2201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>
      <c r="A14" s="242">
        <v>4</v>
      </c>
      <c r="B14" s="243" t="s">
        <v>2823</v>
      </c>
      <c r="C14" s="256" t="s">
        <v>2824</v>
      </c>
      <c r="D14" s="244" t="s">
        <v>303</v>
      </c>
      <c r="E14" s="245">
        <v>5.75</v>
      </c>
      <c r="F14" s="246"/>
      <c r="G14" s="247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6.4000000000000005E-4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2065</v>
      </c>
      <c r="T14" s="231" t="s">
        <v>2613</v>
      </c>
      <c r="U14" s="231">
        <v>0</v>
      </c>
      <c r="V14" s="231">
        <f>ROUND(E14*U14,2)</f>
        <v>0</v>
      </c>
      <c r="W14" s="231"/>
      <c r="X14" s="231" t="s">
        <v>576</v>
      </c>
      <c r="Y14" s="231" t="s">
        <v>192</v>
      </c>
      <c r="Z14" s="210"/>
      <c r="AA14" s="210"/>
      <c r="AB14" s="210"/>
      <c r="AC14" s="210"/>
      <c r="AD14" s="210"/>
      <c r="AE14" s="210"/>
      <c r="AF14" s="210"/>
      <c r="AG14" s="210" t="s">
        <v>2111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>
      <c r="A15" s="227"/>
      <c r="B15" s="228"/>
      <c r="C15" s="271" t="s">
        <v>2825</v>
      </c>
      <c r="D15" s="264"/>
      <c r="E15" s="265"/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1" t="s">
        <v>2826</v>
      </c>
      <c r="D16" s="264"/>
      <c r="E16" s="265">
        <v>5.75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>
      <c r="A17" s="248">
        <v>5</v>
      </c>
      <c r="B17" s="249" t="s">
        <v>2827</v>
      </c>
      <c r="C17" s="255" t="s">
        <v>2828</v>
      </c>
      <c r="D17" s="250" t="s">
        <v>541</v>
      </c>
      <c r="E17" s="251">
        <v>1</v>
      </c>
      <c r="F17" s="252"/>
      <c r="G17" s="253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189</v>
      </c>
      <c r="T17" s="231" t="s">
        <v>190</v>
      </c>
      <c r="U17" s="231">
        <v>0</v>
      </c>
      <c r="V17" s="231">
        <f>ROUND(E17*U17,2)</f>
        <v>0</v>
      </c>
      <c r="W17" s="231"/>
      <c r="X17" s="231" t="s">
        <v>191</v>
      </c>
      <c r="Y17" s="231" t="s">
        <v>192</v>
      </c>
      <c r="Z17" s="210"/>
      <c r="AA17" s="210"/>
      <c r="AB17" s="210"/>
      <c r="AC17" s="210"/>
      <c r="AD17" s="210"/>
      <c r="AE17" s="210"/>
      <c r="AF17" s="210"/>
      <c r="AG17" s="210" t="s">
        <v>2201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56.25" outlineLevel="1">
      <c r="A18" s="248">
        <v>6</v>
      </c>
      <c r="B18" s="249" t="s">
        <v>2829</v>
      </c>
      <c r="C18" s="255" t="s">
        <v>2830</v>
      </c>
      <c r="D18" s="250" t="s">
        <v>541</v>
      </c>
      <c r="E18" s="251">
        <v>1</v>
      </c>
      <c r="F18" s="252"/>
      <c r="G18" s="253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2.4E-2</v>
      </c>
      <c r="O18" s="230">
        <f>ROUND(E18*N18,2)</f>
        <v>0.02</v>
      </c>
      <c r="P18" s="230">
        <v>0</v>
      </c>
      <c r="Q18" s="230">
        <f>ROUND(E18*P18,2)</f>
        <v>0</v>
      </c>
      <c r="R18" s="231"/>
      <c r="S18" s="231" t="s">
        <v>189</v>
      </c>
      <c r="T18" s="231" t="s">
        <v>190</v>
      </c>
      <c r="U18" s="231">
        <v>0</v>
      </c>
      <c r="V18" s="231">
        <f>ROUND(E18*U18,2)</f>
        <v>0</v>
      </c>
      <c r="W18" s="231"/>
      <c r="X18" s="231" t="s">
        <v>576</v>
      </c>
      <c r="Y18" s="231" t="s">
        <v>192</v>
      </c>
      <c r="Z18" s="210"/>
      <c r="AA18" s="210"/>
      <c r="AB18" s="210"/>
      <c r="AC18" s="210"/>
      <c r="AD18" s="210"/>
      <c r="AE18" s="210"/>
      <c r="AF18" s="210"/>
      <c r="AG18" s="210" t="s">
        <v>2111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>
      <c r="A19" s="248">
        <v>7</v>
      </c>
      <c r="B19" s="249" t="s">
        <v>2831</v>
      </c>
      <c r="C19" s="255" t="s">
        <v>2832</v>
      </c>
      <c r="D19" s="250" t="s">
        <v>541</v>
      </c>
      <c r="E19" s="251">
        <v>1</v>
      </c>
      <c r="F19" s="252"/>
      <c r="G19" s="253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2065</v>
      </c>
      <c r="T19" s="231" t="s">
        <v>2613</v>
      </c>
      <c r="U19" s="231">
        <v>0</v>
      </c>
      <c r="V19" s="231">
        <f>ROUND(E19*U19,2)</f>
        <v>0</v>
      </c>
      <c r="W19" s="231"/>
      <c r="X19" s="231" t="s">
        <v>191</v>
      </c>
      <c r="Y19" s="231" t="s">
        <v>192</v>
      </c>
      <c r="Z19" s="210"/>
      <c r="AA19" s="210"/>
      <c r="AB19" s="210"/>
      <c r="AC19" s="210"/>
      <c r="AD19" s="210"/>
      <c r="AE19" s="210"/>
      <c r="AF19" s="210"/>
      <c r="AG19" s="210" t="s">
        <v>2201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>
      <c r="A20" s="248">
        <v>8</v>
      </c>
      <c r="B20" s="249" t="s">
        <v>2833</v>
      </c>
      <c r="C20" s="255" t="s">
        <v>2834</v>
      </c>
      <c r="D20" s="250" t="s">
        <v>541</v>
      </c>
      <c r="E20" s="251">
        <v>1</v>
      </c>
      <c r="F20" s="252"/>
      <c r="G20" s="253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4.0000000000000002E-4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2065</v>
      </c>
      <c r="T20" s="231" t="s">
        <v>2613</v>
      </c>
      <c r="U20" s="231">
        <v>0</v>
      </c>
      <c r="V20" s="231">
        <f>ROUND(E20*U20,2)</f>
        <v>0</v>
      </c>
      <c r="W20" s="231"/>
      <c r="X20" s="231" t="s">
        <v>576</v>
      </c>
      <c r="Y20" s="231" t="s">
        <v>192</v>
      </c>
      <c r="Z20" s="210"/>
      <c r="AA20" s="210"/>
      <c r="AB20" s="210"/>
      <c r="AC20" s="210"/>
      <c r="AD20" s="210"/>
      <c r="AE20" s="210"/>
      <c r="AF20" s="210"/>
      <c r="AG20" s="210" t="s">
        <v>2111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>
      <c r="A21" s="235" t="s">
        <v>184</v>
      </c>
      <c r="B21" s="236" t="s">
        <v>116</v>
      </c>
      <c r="C21" s="254" t="s">
        <v>117</v>
      </c>
      <c r="D21" s="237"/>
      <c r="E21" s="238"/>
      <c r="F21" s="239"/>
      <c r="G21" s="240">
        <f>SUMIF(AG22:AG22,"&lt;&gt;NOR",G22:G22)</f>
        <v>0</v>
      </c>
      <c r="H21" s="234"/>
      <c r="I21" s="234">
        <f>SUM(I22:I22)</f>
        <v>0</v>
      </c>
      <c r="J21" s="234"/>
      <c r="K21" s="234">
        <f>SUM(K22:K22)</f>
        <v>0</v>
      </c>
      <c r="L21" s="234"/>
      <c r="M21" s="234">
        <f>SUM(M22:M22)</f>
        <v>0</v>
      </c>
      <c r="N21" s="233"/>
      <c r="O21" s="233">
        <f>SUM(O22:O22)</f>
        <v>0</v>
      </c>
      <c r="P21" s="233"/>
      <c r="Q21" s="233">
        <f>SUM(Q22:Q22)</f>
        <v>0</v>
      </c>
      <c r="R21" s="234"/>
      <c r="S21" s="234"/>
      <c r="T21" s="234"/>
      <c r="U21" s="234"/>
      <c r="V21" s="234">
        <f>SUM(V22:V22)</f>
        <v>0</v>
      </c>
      <c r="W21" s="234"/>
      <c r="X21" s="234"/>
      <c r="Y21" s="234"/>
      <c r="AG21" t="s">
        <v>185</v>
      </c>
    </row>
    <row r="22" spans="1:60" outlineLevel="1">
      <c r="A22" s="248">
        <v>9</v>
      </c>
      <c r="B22" s="249" t="s">
        <v>2835</v>
      </c>
      <c r="C22" s="255" t="s">
        <v>2836</v>
      </c>
      <c r="D22" s="250" t="s">
        <v>541</v>
      </c>
      <c r="E22" s="251">
        <v>1</v>
      </c>
      <c r="F22" s="252"/>
      <c r="G22" s="253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2065</v>
      </c>
      <c r="T22" s="231" t="s">
        <v>2613</v>
      </c>
      <c r="U22" s="231">
        <v>0</v>
      </c>
      <c r="V22" s="231">
        <f>ROUND(E22*U22,2)</f>
        <v>0</v>
      </c>
      <c r="W22" s="231"/>
      <c r="X22" s="231" t="s">
        <v>191</v>
      </c>
      <c r="Y22" s="231" t="s">
        <v>192</v>
      </c>
      <c r="Z22" s="210"/>
      <c r="AA22" s="210"/>
      <c r="AB22" s="210"/>
      <c r="AC22" s="210"/>
      <c r="AD22" s="210"/>
      <c r="AE22" s="210"/>
      <c r="AF22" s="210"/>
      <c r="AG22" s="210" t="s">
        <v>2201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>
      <c r="A23" s="235" t="s">
        <v>184</v>
      </c>
      <c r="B23" s="236" t="s">
        <v>106</v>
      </c>
      <c r="C23" s="254" t="s">
        <v>107</v>
      </c>
      <c r="D23" s="237"/>
      <c r="E23" s="238"/>
      <c r="F23" s="239"/>
      <c r="G23" s="240">
        <f>SUMIF(AG24:AG26,"&lt;&gt;NOR",G24:G26)</f>
        <v>0</v>
      </c>
      <c r="H23" s="234"/>
      <c r="I23" s="234">
        <f>SUM(I24:I26)</f>
        <v>0</v>
      </c>
      <c r="J23" s="234"/>
      <c r="K23" s="234">
        <f>SUM(K24:K26)</f>
        <v>0</v>
      </c>
      <c r="L23" s="234"/>
      <c r="M23" s="234">
        <f>SUM(M24:M26)</f>
        <v>0</v>
      </c>
      <c r="N23" s="233"/>
      <c r="O23" s="233">
        <f>SUM(O24:O26)</f>
        <v>0.02</v>
      </c>
      <c r="P23" s="233"/>
      <c r="Q23" s="233">
        <f>SUM(Q24:Q26)</f>
        <v>0</v>
      </c>
      <c r="R23" s="234"/>
      <c r="S23" s="234"/>
      <c r="T23" s="234"/>
      <c r="U23" s="234"/>
      <c r="V23" s="234">
        <f>SUM(V24:V26)</f>
        <v>0</v>
      </c>
      <c r="W23" s="234"/>
      <c r="X23" s="234"/>
      <c r="Y23" s="234"/>
      <c r="AG23" t="s">
        <v>185</v>
      </c>
    </row>
    <row r="24" spans="1:60" outlineLevel="1">
      <c r="A24" s="248">
        <v>10</v>
      </c>
      <c r="B24" s="249" t="s">
        <v>2837</v>
      </c>
      <c r="C24" s="255" t="s">
        <v>2838</v>
      </c>
      <c r="D24" s="250" t="s">
        <v>541</v>
      </c>
      <c r="E24" s="251">
        <v>1</v>
      </c>
      <c r="F24" s="252"/>
      <c r="G24" s="253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2065</v>
      </c>
      <c r="T24" s="231" t="s">
        <v>2613</v>
      </c>
      <c r="U24" s="231">
        <v>0</v>
      </c>
      <c r="V24" s="231">
        <f>ROUND(E24*U24,2)</f>
        <v>0</v>
      </c>
      <c r="W24" s="231"/>
      <c r="X24" s="231" t="s">
        <v>191</v>
      </c>
      <c r="Y24" s="231" t="s">
        <v>192</v>
      </c>
      <c r="Z24" s="210"/>
      <c r="AA24" s="210"/>
      <c r="AB24" s="210"/>
      <c r="AC24" s="210"/>
      <c r="AD24" s="210"/>
      <c r="AE24" s="210"/>
      <c r="AF24" s="210"/>
      <c r="AG24" s="210" t="s">
        <v>2067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56.25" outlineLevel="1">
      <c r="A25" s="248">
        <v>11</v>
      </c>
      <c r="B25" s="249" t="s">
        <v>2839</v>
      </c>
      <c r="C25" s="255" t="s">
        <v>2840</v>
      </c>
      <c r="D25" s="250" t="s">
        <v>541</v>
      </c>
      <c r="E25" s="251">
        <v>1</v>
      </c>
      <c r="F25" s="252"/>
      <c r="G25" s="253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2.1999999999999999E-2</v>
      </c>
      <c r="O25" s="230">
        <f>ROUND(E25*N25,2)</f>
        <v>0.02</v>
      </c>
      <c r="P25" s="230">
        <v>0</v>
      </c>
      <c r="Q25" s="230">
        <f>ROUND(E25*P25,2)</f>
        <v>0</v>
      </c>
      <c r="R25" s="231"/>
      <c r="S25" s="231" t="s">
        <v>2065</v>
      </c>
      <c r="T25" s="231" t="s">
        <v>2613</v>
      </c>
      <c r="U25" s="231">
        <v>0</v>
      </c>
      <c r="V25" s="231">
        <f>ROUND(E25*U25,2)</f>
        <v>0</v>
      </c>
      <c r="W25" s="231"/>
      <c r="X25" s="231" t="s">
        <v>576</v>
      </c>
      <c r="Y25" s="231" t="s">
        <v>192</v>
      </c>
      <c r="Z25" s="210"/>
      <c r="AA25" s="210"/>
      <c r="AB25" s="210"/>
      <c r="AC25" s="210"/>
      <c r="AD25" s="210"/>
      <c r="AE25" s="210"/>
      <c r="AF25" s="210"/>
      <c r="AG25" s="210" t="s">
        <v>2111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45" outlineLevel="1">
      <c r="A26" s="248">
        <v>12</v>
      </c>
      <c r="B26" s="249" t="s">
        <v>2841</v>
      </c>
      <c r="C26" s="255" t="s">
        <v>2842</v>
      </c>
      <c r="D26" s="250" t="s">
        <v>541</v>
      </c>
      <c r="E26" s="251">
        <v>1</v>
      </c>
      <c r="F26" s="252"/>
      <c r="G26" s="253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2065</v>
      </c>
      <c r="T26" s="231" t="s">
        <v>2613</v>
      </c>
      <c r="U26" s="231">
        <v>0</v>
      </c>
      <c r="V26" s="231">
        <f>ROUND(E26*U26,2)</f>
        <v>0</v>
      </c>
      <c r="W26" s="231"/>
      <c r="X26" s="231" t="s">
        <v>191</v>
      </c>
      <c r="Y26" s="231" t="s">
        <v>192</v>
      </c>
      <c r="Z26" s="210"/>
      <c r="AA26" s="210"/>
      <c r="AB26" s="210"/>
      <c r="AC26" s="210"/>
      <c r="AD26" s="210"/>
      <c r="AE26" s="210"/>
      <c r="AF26" s="210"/>
      <c r="AG26" s="210" t="s">
        <v>2067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5.5">
      <c r="A27" s="235" t="s">
        <v>184</v>
      </c>
      <c r="B27" s="236" t="s">
        <v>130</v>
      </c>
      <c r="C27" s="254" t="s">
        <v>131</v>
      </c>
      <c r="D27" s="237"/>
      <c r="E27" s="238"/>
      <c r="F27" s="239"/>
      <c r="G27" s="240">
        <f>SUMIF(AG28:AG44,"&lt;&gt;NOR",G28:G44)</f>
        <v>0</v>
      </c>
      <c r="H27" s="234"/>
      <c r="I27" s="234">
        <f>SUM(I28:I44)</f>
        <v>0</v>
      </c>
      <c r="J27" s="234"/>
      <c r="K27" s="234">
        <f>SUM(K28:K44)</f>
        <v>0</v>
      </c>
      <c r="L27" s="234"/>
      <c r="M27" s="234">
        <f>SUM(M28:M44)</f>
        <v>0</v>
      </c>
      <c r="N27" s="233"/>
      <c r="O27" s="233">
        <f>SUM(O28:O44)</f>
        <v>0.14000000000000001</v>
      </c>
      <c r="P27" s="233"/>
      <c r="Q27" s="233">
        <f>SUM(Q28:Q44)</f>
        <v>0</v>
      </c>
      <c r="R27" s="234"/>
      <c r="S27" s="234"/>
      <c r="T27" s="234"/>
      <c r="U27" s="234"/>
      <c r="V27" s="234">
        <f>SUM(V28:V44)</f>
        <v>0</v>
      </c>
      <c r="W27" s="234"/>
      <c r="X27" s="234"/>
      <c r="Y27" s="234"/>
      <c r="AG27" t="s">
        <v>185</v>
      </c>
    </row>
    <row r="28" spans="1:60" ht="45" outlineLevel="1">
      <c r="A28" s="248">
        <v>13</v>
      </c>
      <c r="B28" s="249" t="s">
        <v>2843</v>
      </c>
      <c r="C28" s="255" t="s">
        <v>2844</v>
      </c>
      <c r="D28" s="250" t="s">
        <v>303</v>
      </c>
      <c r="E28" s="251">
        <v>200</v>
      </c>
      <c r="F28" s="252"/>
      <c r="G28" s="253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2065</v>
      </c>
      <c r="T28" s="231" t="s">
        <v>2613</v>
      </c>
      <c r="U28" s="231">
        <v>0</v>
      </c>
      <c r="V28" s="231">
        <f>ROUND(E28*U28,2)</f>
        <v>0</v>
      </c>
      <c r="W28" s="231"/>
      <c r="X28" s="231" t="s">
        <v>191</v>
      </c>
      <c r="Y28" s="231" t="s">
        <v>192</v>
      </c>
      <c r="Z28" s="210"/>
      <c r="AA28" s="210"/>
      <c r="AB28" s="210"/>
      <c r="AC28" s="210"/>
      <c r="AD28" s="210"/>
      <c r="AE28" s="210"/>
      <c r="AF28" s="210"/>
      <c r="AG28" s="210" t="s">
        <v>2067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>
      <c r="A29" s="248">
        <v>14</v>
      </c>
      <c r="B29" s="249" t="s">
        <v>2845</v>
      </c>
      <c r="C29" s="255" t="s">
        <v>2846</v>
      </c>
      <c r="D29" s="250" t="s">
        <v>303</v>
      </c>
      <c r="E29" s="251">
        <v>200</v>
      </c>
      <c r="F29" s="252"/>
      <c r="G29" s="253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4.0000000000000003E-5</v>
      </c>
      <c r="O29" s="230">
        <f>ROUND(E29*N29,2)</f>
        <v>0.01</v>
      </c>
      <c r="P29" s="230">
        <v>0</v>
      </c>
      <c r="Q29" s="230">
        <f>ROUND(E29*P29,2)</f>
        <v>0</v>
      </c>
      <c r="R29" s="231"/>
      <c r="S29" s="231" t="s">
        <v>2065</v>
      </c>
      <c r="T29" s="231" t="s">
        <v>2613</v>
      </c>
      <c r="U29" s="231">
        <v>0</v>
      </c>
      <c r="V29" s="231">
        <f>ROUND(E29*U29,2)</f>
        <v>0</v>
      </c>
      <c r="W29" s="231"/>
      <c r="X29" s="231" t="s">
        <v>576</v>
      </c>
      <c r="Y29" s="231" t="s">
        <v>192</v>
      </c>
      <c r="Z29" s="210"/>
      <c r="AA29" s="210"/>
      <c r="AB29" s="210"/>
      <c r="AC29" s="210"/>
      <c r="AD29" s="210"/>
      <c r="AE29" s="210"/>
      <c r="AF29" s="210"/>
      <c r="AG29" s="210" t="s">
        <v>2111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>
      <c r="A30" s="248">
        <v>15</v>
      </c>
      <c r="B30" s="249" t="s">
        <v>2847</v>
      </c>
      <c r="C30" s="255" t="s">
        <v>2848</v>
      </c>
      <c r="D30" s="250" t="s">
        <v>303</v>
      </c>
      <c r="E30" s="251">
        <v>5</v>
      </c>
      <c r="F30" s="252"/>
      <c r="G30" s="253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2065</v>
      </c>
      <c r="T30" s="231" t="s">
        <v>2613</v>
      </c>
      <c r="U30" s="231">
        <v>0</v>
      </c>
      <c r="V30" s="231">
        <f>ROUND(E30*U30,2)</f>
        <v>0</v>
      </c>
      <c r="W30" s="231"/>
      <c r="X30" s="231" t="s">
        <v>191</v>
      </c>
      <c r="Y30" s="231" t="s">
        <v>192</v>
      </c>
      <c r="Z30" s="210"/>
      <c r="AA30" s="210"/>
      <c r="AB30" s="210"/>
      <c r="AC30" s="210"/>
      <c r="AD30" s="210"/>
      <c r="AE30" s="210"/>
      <c r="AF30" s="210"/>
      <c r="AG30" s="210" t="s">
        <v>2067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>
      <c r="A31" s="248">
        <v>16</v>
      </c>
      <c r="B31" s="249" t="s">
        <v>2849</v>
      </c>
      <c r="C31" s="255" t="s">
        <v>2850</v>
      </c>
      <c r="D31" s="250" t="s">
        <v>303</v>
      </c>
      <c r="E31" s="251">
        <v>5</v>
      </c>
      <c r="F31" s="252"/>
      <c r="G31" s="253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1.4E-2</v>
      </c>
      <c r="O31" s="230">
        <f>ROUND(E31*N31,2)</f>
        <v>7.0000000000000007E-2</v>
      </c>
      <c r="P31" s="230">
        <v>0</v>
      </c>
      <c r="Q31" s="230">
        <f>ROUND(E31*P31,2)</f>
        <v>0</v>
      </c>
      <c r="R31" s="231"/>
      <c r="S31" s="231" t="s">
        <v>2065</v>
      </c>
      <c r="T31" s="231" t="s">
        <v>2613</v>
      </c>
      <c r="U31" s="231">
        <v>0</v>
      </c>
      <c r="V31" s="231">
        <f>ROUND(E31*U31,2)</f>
        <v>0</v>
      </c>
      <c r="W31" s="231"/>
      <c r="X31" s="231" t="s">
        <v>576</v>
      </c>
      <c r="Y31" s="231" t="s">
        <v>192</v>
      </c>
      <c r="Z31" s="210"/>
      <c r="AA31" s="210"/>
      <c r="AB31" s="210"/>
      <c r="AC31" s="210"/>
      <c r="AD31" s="210"/>
      <c r="AE31" s="210"/>
      <c r="AF31" s="210"/>
      <c r="AG31" s="210" t="s">
        <v>2111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>
      <c r="A32" s="248">
        <v>17</v>
      </c>
      <c r="B32" s="249" t="s">
        <v>2851</v>
      </c>
      <c r="C32" s="255" t="s">
        <v>2852</v>
      </c>
      <c r="D32" s="250" t="s">
        <v>541</v>
      </c>
      <c r="E32" s="251">
        <v>1</v>
      </c>
      <c r="F32" s="252"/>
      <c r="G32" s="253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2065</v>
      </c>
      <c r="T32" s="231" t="s">
        <v>2613</v>
      </c>
      <c r="U32" s="231">
        <v>0</v>
      </c>
      <c r="V32" s="231">
        <f>ROUND(E32*U32,2)</f>
        <v>0</v>
      </c>
      <c r="W32" s="231"/>
      <c r="X32" s="231" t="s">
        <v>191</v>
      </c>
      <c r="Y32" s="231" t="s">
        <v>192</v>
      </c>
      <c r="Z32" s="210"/>
      <c r="AA32" s="210"/>
      <c r="AB32" s="210"/>
      <c r="AC32" s="210"/>
      <c r="AD32" s="210"/>
      <c r="AE32" s="210"/>
      <c r="AF32" s="210"/>
      <c r="AG32" s="210" t="s">
        <v>2067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>
      <c r="A33" s="248">
        <v>18</v>
      </c>
      <c r="B33" s="249" t="s">
        <v>2853</v>
      </c>
      <c r="C33" s="255" t="s">
        <v>2854</v>
      </c>
      <c r="D33" s="250" t="s">
        <v>541</v>
      </c>
      <c r="E33" s="251">
        <v>1</v>
      </c>
      <c r="F33" s="252"/>
      <c r="G33" s="253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189</v>
      </c>
      <c r="T33" s="231" t="s">
        <v>190</v>
      </c>
      <c r="U33" s="231">
        <v>0</v>
      </c>
      <c r="V33" s="231">
        <f>ROUND(E33*U33,2)</f>
        <v>0</v>
      </c>
      <c r="W33" s="231"/>
      <c r="X33" s="231" t="s">
        <v>576</v>
      </c>
      <c r="Y33" s="231" t="s">
        <v>192</v>
      </c>
      <c r="Z33" s="210"/>
      <c r="AA33" s="210"/>
      <c r="AB33" s="210"/>
      <c r="AC33" s="210"/>
      <c r="AD33" s="210"/>
      <c r="AE33" s="210"/>
      <c r="AF33" s="210"/>
      <c r="AG33" s="210" t="s">
        <v>2111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>
      <c r="A34" s="248">
        <v>19</v>
      </c>
      <c r="B34" s="249" t="s">
        <v>2855</v>
      </c>
      <c r="C34" s="255" t="s">
        <v>2856</v>
      </c>
      <c r="D34" s="250" t="s">
        <v>303</v>
      </c>
      <c r="E34" s="251">
        <v>300</v>
      </c>
      <c r="F34" s="252"/>
      <c r="G34" s="253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2065</v>
      </c>
      <c r="T34" s="231" t="s">
        <v>2613</v>
      </c>
      <c r="U34" s="231">
        <v>0</v>
      </c>
      <c r="V34" s="231">
        <f>ROUND(E34*U34,2)</f>
        <v>0</v>
      </c>
      <c r="W34" s="231"/>
      <c r="X34" s="231" t="s">
        <v>191</v>
      </c>
      <c r="Y34" s="231" t="s">
        <v>192</v>
      </c>
      <c r="Z34" s="210"/>
      <c r="AA34" s="210"/>
      <c r="AB34" s="210"/>
      <c r="AC34" s="210"/>
      <c r="AD34" s="210"/>
      <c r="AE34" s="210"/>
      <c r="AF34" s="210"/>
      <c r="AG34" s="210" t="s">
        <v>2067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>
      <c r="A35" s="248">
        <v>20</v>
      </c>
      <c r="B35" s="249" t="s">
        <v>2857</v>
      </c>
      <c r="C35" s="255" t="s">
        <v>2858</v>
      </c>
      <c r="D35" s="250" t="s">
        <v>303</v>
      </c>
      <c r="E35" s="251">
        <v>300</v>
      </c>
      <c r="F35" s="252"/>
      <c r="G35" s="253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2.0000000000000001E-4</v>
      </c>
      <c r="O35" s="230">
        <f>ROUND(E35*N35,2)</f>
        <v>0.06</v>
      </c>
      <c r="P35" s="230">
        <v>0</v>
      </c>
      <c r="Q35" s="230">
        <f>ROUND(E35*P35,2)</f>
        <v>0</v>
      </c>
      <c r="R35" s="231"/>
      <c r="S35" s="231" t="s">
        <v>2065</v>
      </c>
      <c r="T35" s="231" t="s">
        <v>2613</v>
      </c>
      <c r="U35" s="231">
        <v>0</v>
      </c>
      <c r="V35" s="231">
        <f>ROUND(E35*U35,2)</f>
        <v>0</v>
      </c>
      <c r="W35" s="231"/>
      <c r="X35" s="231" t="s">
        <v>576</v>
      </c>
      <c r="Y35" s="231" t="s">
        <v>192</v>
      </c>
      <c r="Z35" s="210"/>
      <c r="AA35" s="210"/>
      <c r="AB35" s="210"/>
      <c r="AC35" s="210"/>
      <c r="AD35" s="210"/>
      <c r="AE35" s="210"/>
      <c r="AF35" s="210"/>
      <c r="AG35" s="210" t="s">
        <v>2111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>
      <c r="A36" s="248">
        <v>21</v>
      </c>
      <c r="B36" s="249" t="s">
        <v>2859</v>
      </c>
      <c r="C36" s="255" t="s">
        <v>2860</v>
      </c>
      <c r="D36" s="250" t="s">
        <v>541</v>
      </c>
      <c r="E36" s="251">
        <v>1</v>
      </c>
      <c r="F36" s="252"/>
      <c r="G36" s="253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2065</v>
      </c>
      <c r="T36" s="231" t="s">
        <v>2613</v>
      </c>
      <c r="U36" s="231">
        <v>0</v>
      </c>
      <c r="V36" s="231">
        <f>ROUND(E36*U36,2)</f>
        <v>0</v>
      </c>
      <c r="W36" s="231"/>
      <c r="X36" s="231" t="s">
        <v>191</v>
      </c>
      <c r="Y36" s="231" t="s">
        <v>192</v>
      </c>
      <c r="Z36" s="210"/>
      <c r="AA36" s="210"/>
      <c r="AB36" s="210"/>
      <c r="AC36" s="210"/>
      <c r="AD36" s="210"/>
      <c r="AE36" s="210"/>
      <c r="AF36" s="210"/>
      <c r="AG36" s="210" t="s">
        <v>2067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8">
        <v>22</v>
      </c>
      <c r="B37" s="249" t="s">
        <v>2861</v>
      </c>
      <c r="C37" s="255" t="s">
        <v>2862</v>
      </c>
      <c r="D37" s="250" t="s">
        <v>2814</v>
      </c>
      <c r="E37" s="251">
        <v>0.25</v>
      </c>
      <c r="F37" s="252"/>
      <c r="G37" s="253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2065</v>
      </c>
      <c r="T37" s="231" t="s">
        <v>2613</v>
      </c>
      <c r="U37" s="231">
        <v>0</v>
      </c>
      <c r="V37" s="231">
        <f>ROUND(E37*U37,2)</f>
        <v>0</v>
      </c>
      <c r="W37" s="231"/>
      <c r="X37" s="231" t="s">
        <v>191</v>
      </c>
      <c r="Y37" s="231" t="s">
        <v>192</v>
      </c>
      <c r="Z37" s="210"/>
      <c r="AA37" s="210"/>
      <c r="AB37" s="210"/>
      <c r="AC37" s="210"/>
      <c r="AD37" s="210"/>
      <c r="AE37" s="210"/>
      <c r="AF37" s="210"/>
      <c r="AG37" s="210" t="s">
        <v>2067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>
      <c r="A38" s="248">
        <v>23</v>
      </c>
      <c r="B38" s="249" t="s">
        <v>2863</v>
      </c>
      <c r="C38" s="255" t="s">
        <v>2864</v>
      </c>
      <c r="D38" s="250" t="s">
        <v>541</v>
      </c>
      <c r="E38" s="251">
        <v>5</v>
      </c>
      <c r="F38" s="252"/>
      <c r="G38" s="253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2065</v>
      </c>
      <c r="T38" s="231" t="s">
        <v>2613</v>
      </c>
      <c r="U38" s="231">
        <v>0</v>
      </c>
      <c r="V38" s="231">
        <f>ROUND(E38*U38,2)</f>
        <v>0</v>
      </c>
      <c r="W38" s="231"/>
      <c r="X38" s="231" t="s">
        <v>191</v>
      </c>
      <c r="Y38" s="231" t="s">
        <v>192</v>
      </c>
      <c r="Z38" s="210"/>
      <c r="AA38" s="210"/>
      <c r="AB38" s="210"/>
      <c r="AC38" s="210"/>
      <c r="AD38" s="210"/>
      <c r="AE38" s="210"/>
      <c r="AF38" s="210"/>
      <c r="AG38" s="210" t="s">
        <v>2067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>
      <c r="A39" s="248">
        <v>24</v>
      </c>
      <c r="B39" s="249" t="s">
        <v>2865</v>
      </c>
      <c r="C39" s="255" t="s">
        <v>1017</v>
      </c>
      <c r="D39" s="250" t="s">
        <v>541</v>
      </c>
      <c r="E39" s="251">
        <v>5</v>
      </c>
      <c r="F39" s="252"/>
      <c r="G39" s="253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189</v>
      </c>
      <c r="T39" s="231" t="s">
        <v>190</v>
      </c>
      <c r="U39" s="231">
        <v>0</v>
      </c>
      <c r="V39" s="231">
        <f>ROUND(E39*U39,2)</f>
        <v>0</v>
      </c>
      <c r="W39" s="231"/>
      <c r="X39" s="231" t="s">
        <v>576</v>
      </c>
      <c r="Y39" s="231" t="s">
        <v>192</v>
      </c>
      <c r="Z39" s="210"/>
      <c r="AA39" s="210"/>
      <c r="AB39" s="210"/>
      <c r="AC39" s="210"/>
      <c r="AD39" s="210"/>
      <c r="AE39" s="210"/>
      <c r="AF39" s="210"/>
      <c r="AG39" s="210" t="s">
        <v>2111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>
      <c r="A40" s="248">
        <v>25</v>
      </c>
      <c r="B40" s="249" t="s">
        <v>2866</v>
      </c>
      <c r="C40" s="255" t="s">
        <v>2867</v>
      </c>
      <c r="D40" s="250" t="s">
        <v>303</v>
      </c>
      <c r="E40" s="251">
        <v>100</v>
      </c>
      <c r="F40" s="252"/>
      <c r="G40" s="253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2065</v>
      </c>
      <c r="T40" s="231" t="s">
        <v>2613</v>
      </c>
      <c r="U40" s="231">
        <v>0</v>
      </c>
      <c r="V40" s="231">
        <f>ROUND(E40*U40,2)</f>
        <v>0</v>
      </c>
      <c r="W40" s="231"/>
      <c r="X40" s="231" t="s">
        <v>191</v>
      </c>
      <c r="Y40" s="231" t="s">
        <v>192</v>
      </c>
      <c r="Z40" s="210"/>
      <c r="AA40" s="210"/>
      <c r="AB40" s="210"/>
      <c r="AC40" s="210"/>
      <c r="AD40" s="210"/>
      <c r="AE40" s="210"/>
      <c r="AF40" s="210"/>
      <c r="AG40" s="210" t="s">
        <v>2067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>
      <c r="A41" s="248">
        <v>26</v>
      </c>
      <c r="B41" s="249" t="s">
        <v>2868</v>
      </c>
      <c r="C41" s="255" t="s">
        <v>2869</v>
      </c>
      <c r="D41" s="250" t="s">
        <v>303</v>
      </c>
      <c r="E41" s="251">
        <v>100</v>
      </c>
      <c r="F41" s="252"/>
      <c r="G41" s="253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1.0000000000000001E-5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2065</v>
      </c>
      <c r="T41" s="231" t="s">
        <v>2613</v>
      </c>
      <c r="U41" s="231">
        <v>0</v>
      </c>
      <c r="V41" s="231">
        <f>ROUND(E41*U41,2)</f>
        <v>0</v>
      </c>
      <c r="W41" s="231"/>
      <c r="X41" s="231" t="s">
        <v>576</v>
      </c>
      <c r="Y41" s="231" t="s">
        <v>192</v>
      </c>
      <c r="Z41" s="210"/>
      <c r="AA41" s="210"/>
      <c r="AB41" s="210"/>
      <c r="AC41" s="210"/>
      <c r="AD41" s="210"/>
      <c r="AE41" s="210"/>
      <c r="AF41" s="210"/>
      <c r="AG41" s="210" t="s">
        <v>2111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>
      <c r="A42" s="248">
        <v>27</v>
      </c>
      <c r="B42" s="249" t="s">
        <v>2870</v>
      </c>
      <c r="C42" s="255" t="s">
        <v>2871</v>
      </c>
      <c r="D42" s="250" t="s">
        <v>541</v>
      </c>
      <c r="E42" s="251">
        <v>1</v>
      </c>
      <c r="F42" s="252"/>
      <c r="G42" s="253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2065</v>
      </c>
      <c r="T42" s="231" t="s">
        <v>2613</v>
      </c>
      <c r="U42" s="231">
        <v>0</v>
      </c>
      <c r="V42" s="231">
        <f>ROUND(E42*U42,2)</f>
        <v>0</v>
      </c>
      <c r="W42" s="231"/>
      <c r="X42" s="231" t="s">
        <v>191</v>
      </c>
      <c r="Y42" s="231" t="s">
        <v>192</v>
      </c>
      <c r="Z42" s="210"/>
      <c r="AA42" s="210"/>
      <c r="AB42" s="210"/>
      <c r="AC42" s="210"/>
      <c r="AD42" s="210"/>
      <c r="AE42" s="210"/>
      <c r="AF42" s="210"/>
      <c r="AG42" s="210" t="s">
        <v>2067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33.75" outlineLevel="1">
      <c r="A43" s="248">
        <v>28</v>
      </c>
      <c r="B43" s="249" t="s">
        <v>2872</v>
      </c>
      <c r="C43" s="255" t="s">
        <v>2873</v>
      </c>
      <c r="D43" s="250" t="s">
        <v>541</v>
      </c>
      <c r="E43" s="251">
        <v>1</v>
      </c>
      <c r="F43" s="252"/>
      <c r="G43" s="253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2065</v>
      </c>
      <c r="T43" s="231" t="s">
        <v>2613</v>
      </c>
      <c r="U43" s="231">
        <v>0</v>
      </c>
      <c r="V43" s="231">
        <f>ROUND(E43*U43,2)</f>
        <v>0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2067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>
      <c r="A44" s="248">
        <v>29</v>
      </c>
      <c r="B44" s="249" t="s">
        <v>2874</v>
      </c>
      <c r="C44" s="255" t="s">
        <v>2875</v>
      </c>
      <c r="D44" s="250" t="s">
        <v>541</v>
      </c>
      <c r="E44" s="251">
        <v>2</v>
      </c>
      <c r="F44" s="252"/>
      <c r="G44" s="253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2065</v>
      </c>
      <c r="T44" s="231" t="s">
        <v>2613</v>
      </c>
      <c r="U44" s="231">
        <v>0</v>
      </c>
      <c r="V44" s="231">
        <f>ROUND(E44*U44,2)</f>
        <v>0</v>
      </c>
      <c r="W44" s="231"/>
      <c r="X44" s="231" t="s">
        <v>191</v>
      </c>
      <c r="Y44" s="231" t="s">
        <v>192</v>
      </c>
      <c r="Z44" s="210"/>
      <c r="AA44" s="210"/>
      <c r="AB44" s="210"/>
      <c r="AC44" s="210"/>
      <c r="AD44" s="210"/>
      <c r="AE44" s="210"/>
      <c r="AF44" s="210"/>
      <c r="AG44" s="210" t="s">
        <v>2067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>
      <c r="A45" s="235" t="s">
        <v>184</v>
      </c>
      <c r="B45" s="236" t="s">
        <v>132</v>
      </c>
      <c r="C45" s="254" t="s">
        <v>133</v>
      </c>
      <c r="D45" s="237"/>
      <c r="E45" s="238"/>
      <c r="F45" s="239"/>
      <c r="G45" s="240">
        <f>SUMIF(AG46:AG55,"&lt;&gt;NOR",G46:G55)</f>
        <v>0</v>
      </c>
      <c r="H45" s="234"/>
      <c r="I45" s="234">
        <f>SUM(I46:I55)</f>
        <v>0</v>
      </c>
      <c r="J45" s="234"/>
      <c r="K45" s="234">
        <f>SUM(K46:K55)</f>
        <v>0</v>
      </c>
      <c r="L45" s="234"/>
      <c r="M45" s="234">
        <f>SUM(M46:M55)</f>
        <v>0</v>
      </c>
      <c r="N45" s="233"/>
      <c r="O45" s="233">
        <f>SUM(O46:O55)</f>
        <v>0.24000000000000002</v>
      </c>
      <c r="P45" s="233"/>
      <c r="Q45" s="233">
        <f>SUM(Q46:Q55)</f>
        <v>0</v>
      </c>
      <c r="R45" s="234"/>
      <c r="S45" s="234"/>
      <c r="T45" s="234"/>
      <c r="U45" s="234"/>
      <c r="V45" s="234">
        <f>SUM(V46:V55)</f>
        <v>0</v>
      </c>
      <c r="W45" s="234"/>
      <c r="X45" s="234"/>
      <c r="Y45" s="234"/>
      <c r="AG45" t="s">
        <v>185</v>
      </c>
    </row>
    <row r="46" spans="1:60" ht="22.5" outlineLevel="1">
      <c r="A46" s="248">
        <v>30</v>
      </c>
      <c r="B46" s="249" t="s">
        <v>2876</v>
      </c>
      <c r="C46" s="255" t="s">
        <v>2877</v>
      </c>
      <c r="D46" s="250" t="s">
        <v>2814</v>
      </c>
      <c r="E46" s="251">
        <v>1</v>
      </c>
      <c r="F46" s="252"/>
      <c r="G46" s="253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9.9000000000000008E-3</v>
      </c>
      <c r="O46" s="230">
        <f>ROUND(E46*N46,2)</f>
        <v>0.01</v>
      </c>
      <c r="P46" s="230">
        <v>0</v>
      </c>
      <c r="Q46" s="230">
        <f>ROUND(E46*P46,2)</f>
        <v>0</v>
      </c>
      <c r="R46" s="231"/>
      <c r="S46" s="231" t="s">
        <v>2065</v>
      </c>
      <c r="T46" s="231" t="s">
        <v>2613</v>
      </c>
      <c r="U46" s="231">
        <v>0</v>
      </c>
      <c r="V46" s="231">
        <f>ROUND(E46*U46,2)</f>
        <v>0</v>
      </c>
      <c r="W46" s="231"/>
      <c r="X46" s="231" t="s">
        <v>191</v>
      </c>
      <c r="Y46" s="231" t="s">
        <v>192</v>
      </c>
      <c r="Z46" s="210"/>
      <c r="AA46" s="210"/>
      <c r="AB46" s="210"/>
      <c r="AC46" s="210"/>
      <c r="AD46" s="210"/>
      <c r="AE46" s="210"/>
      <c r="AF46" s="210"/>
      <c r="AG46" s="210" t="s">
        <v>2067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45" outlineLevel="1">
      <c r="A47" s="248">
        <v>31</v>
      </c>
      <c r="B47" s="249" t="s">
        <v>2878</v>
      </c>
      <c r="C47" s="255" t="s">
        <v>2879</v>
      </c>
      <c r="D47" s="250" t="s">
        <v>320</v>
      </c>
      <c r="E47" s="251">
        <v>62.5</v>
      </c>
      <c r="F47" s="252"/>
      <c r="G47" s="253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2065</v>
      </c>
      <c r="T47" s="231" t="s">
        <v>2613</v>
      </c>
      <c r="U47" s="231">
        <v>0</v>
      </c>
      <c r="V47" s="231">
        <f>ROUND(E47*U47,2)</f>
        <v>0</v>
      </c>
      <c r="W47" s="231"/>
      <c r="X47" s="231" t="s">
        <v>191</v>
      </c>
      <c r="Y47" s="231" t="s">
        <v>192</v>
      </c>
      <c r="Z47" s="210"/>
      <c r="AA47" s="210"/>
      <c r="AB47" s="210"/>
      <c r="AC47" s="210"/>
      <c r="AD47" s="210"/>
      <c r="AE47" s="210"/>
      <c r="AF47" s="210"/>
      <c r="AG47" s="210" t="s">
        <v>2067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45" outlineLevel="1">
      <c r="A48" s="248">
        <v>32</v>
      </c>
      <c r="B48" s="249" t="s">
        <v>2880</v>
      </c>
      <c r="C48" s="255" t="s">
        <v>2881</v>
      </c>
      <c r="D48" s="250" t="s">
        <v>320</v>
      </c>
      <c r="E48" s="251">
        <v>62.5</v>
      </c>
      <c r="F48" s="252"/>
      <c r="G48" s="253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2065</v>
      </c>
      <c r="T48" s="231" t="s">
        <v>2613</v>
      </c>
      <c r="U48" s="231">
        <v>0</v>
      </c>
      <c r="V48" s="231">
        <f>ROUND(E48*U48,2)</f>
        <v>0</v>
      </c>
      <c r="W48" s="231"/>
      <c r="X48" s="231" t="s">
        <v>191</v>
      </c>
      <c r="Y48" s="231" t="s">
        <v>192</v>
      </c>
      <c r="Z48" s="210"/>
      <c r="AA48" s="210"/>
      <c r="AB48" s="210"/>
      <c r="AC48" s="210"/>
      <c r="AD48" s="210"/>
      <c r="AE48" s="210"/>
      <c r="AF48" s="210"/>
      <c r="AG48" s="210" t="s">
        <v>2067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>
      <c r="A49" s="248">
        <v>33</v>
      </c>
      <c r="B49" s="249" t="s">
        <v>2882</v>
      </c>
      <c r="C49" s="255" t="s">
        <v>2883</v>
      </c>
      <c r="D49" s="250" t="s">
        <v>247</v>
      </c>
      <c r="E49" s="251">
        <v>25</v>
      </c>
      <c r="F49" s="252"/>
      <c r="G49" s="253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6.9999999999999999E-4</v>
      </c>
      <c r="O49" s="230">
        <f>ROUND(E49*N49,2)</f>
        <v>0.02</v>
      </c>
      <c r="P49" s="230">
        <v>0</v>
      </c>
      <c r="Q49" s="230">
        <f>ROUND(E49*P49,2)</f>
        <v>0</v>
      </c>
      <c r="R49" s="231"/>
      <c r="S49" s="231" t="s">
        <v>2065</v>
      </c>
      <c r="T49" s="231" t="s">
        <v>2613</v>
      </c>
      <c r="U49" s="231">
        <v>0</v>
      </c>
      <c r="V49" s="231">
        <f>ROUND(E49*U49,2)</f>
        <v>0</v>
      </c>
      <c r="W49" s="231"/>
      <c r="X49" s="231" t="s">
        <v>191</v>
      </c>
      <c r="Y49" s="231" t="s">
        <v>192</v>
      </c>
      <c r="Z49" s="210"/>
      <c r="AA49" s="210"/>
      <c r="AB49" s="210"/>
      <c r="AC49" s="210"/>
      <c r="AD49" s="210"/>
      <c r="AE49" s="210"/>
      <c r="AF49" s="210"/>
      <c r="AG49" s="210" t="s">
        <v>2067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56.25" outlineLevel="1">
      <c r="A50" s="248">
        <v>34</v>
      </c>
      <c r="B50" s="249" t="s">
        <v>2884</v>
      </c>
      <c r="C50" s="255" t="s">
        <v>2885</v>
      </c>
      <c r="D50" s="250" t="s">
        <v>303</v>
      </c>
      <c r="E50" s="251">
        <v>200</v>
      </c>
      <c r="F50" s="252"/>
      <c r="G50" s="253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2065</v>
      </c>
      <c r="T50" s="231" t="s">
        <v>2613</v>
      </c>
      <c r="U50" s="231">
        <v>0</v>
      </c>
      <c r="V50" s="231">
        <f>ROUND(E50*U50,2)</f>
        <v>0</v>
      </c>
      <c r="W50" s="231"/>
      <c r="X50" s="231" t="s">
        <v>191</v>
      </c>
      <c r="Y50" s="231" t="s">
        <v>192</v>
      </c>
      <c r="Z50" s="210"/>
      <c r="AA50" s="210"/>
      <c r="AB50" s="210"/>
      <c r="AC50" s="210"/>
      <c r="AD50" s="210"/>
      <c r="AE50" s="210"/>
      <c r="AF50" s="210"/>
      <c r="AG50" s="210" t="s">
        <v>2067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45" outlineLevel="1">
      <c r="A51" s="248">
        <v>35</v>
      </c>
      <c r="B51" s="249" t="s">
        <v>2886</v>
      </c>
      <c r="C51" s="255" t="s">
        <v>2887</v>
      </c>
      <c r="D51" s="250" t="s">
        <v>303</v>
      </c>
      <c r="E51" s="251">
        <v>200</v>
      </c>
      <c r="F51" s="252"/>
      <c r="G51" s="253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2065</v>
      </c>
      <c r="T51" s="231" t="s">
        <v>2613</v>
      </c>
      <c r="U51" s="231">
        <v>0</v>
      </c>
      <c r="V51" s="231">
        <f>ROUND(E51*U51,2)</f>
        <v>0</v>
      </c>
      <c r="W51" s="231"/>
      <c r="X51" s="231" t="s">
        <v>191</v>
      </c>
      <c r="Y51" s="231" t="s">
        <v>192</v>
      </c>
      <c r="Z51" s="210"/>
      <c r="AA51" s="210"/>
      <c r="AB51" s="210"/>
      <c r="AC51" s="210"/>
      <c r="AD51" s="210"/>
      <c r="AE51" s="210"/>
      <c r="AF51" s="210"/>
      <c r="AG51" s="210" t="s">
        <v>2067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33.75" outlineLevel="1">
      <c r="A52" s="248">
        <v>36</v>
      </c>
      <c r="B52" s="249" t="s">
        <v>2888</v>
      </c>
      <c r="C52" s="255" t="s">
        <v>2889</v>
      </c>
      <c r="D52" s="250" t="s">
        <v>303</v>
      </c>
      <c r="E52" s="251">
        <v>200</v>
      </c>
      <c r="F52" s="252"/>
      <c r="G52" s="253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1.2E-4</v>
      </c>
      <c r="O52" s="230">
        <f>ROUND(E52*N52,2)</f>
        <v>0.02</v>
      </c>
      <c r="P52" s="230">
        <v>0</v>
      </c>
      <c r="Q52" s="230">
        <f>ROUND(E52*P52,2)</f>
        <v>0</v>
      </c>
      <c r="R52" s="231"/>
      <c r="S52" s="231" t="s">
        <v>2065</v>
      </c>
      <c r="T52" s="231" t="s">
        <v>2613</v>
      </c>
      <c r="U52" s="231">
        <v>0</v>
      </c>
      <c r="V52" s="231">
        <f>ROUND(E52*U52,2)</f>
        <v>0</v>
      </c>
      <c r="W52" s="231"/>
      <c r="X52" s="231" t="s">
        <v>191</v>
      </c>
      <c r="Y52" s="231" t="s">
        <v>192</v>
      </c>
      <c r="Z52" s="210"/>
      <c r="AA52" s="210"/>
      <c r="AB52" s="210"/>
      <c r="AC52" s="210"/>
      <c r="AD52" s="210"/>
      <c r="AE52" s="210"/>
      <c r="AF52" s="210"/>
      <c r="AG52" s="210" t="s">
        <v>2067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45" outlineLevel="1">
      <c r="A53" s="248">
        <v>37</v>
      </c>
      <c r="B53" s="249" t="s">
        <v>2890</v>
      </c>
      <c r="C53" s="255" t="s">
        <v>2891</v>
      </c>
      <c r="D53" s="250" t="s">
        <v>303</v>
      </c>
      <c r="E53" s="251">
        <v>40</v>
      </c>
      <c r="F53" s="252"/>
      <c r="G53" s="253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3.6600000000000001E-3</v>
      </c>
      <c r="O53" s="230">
        <f>ROUND(E53*N53,2)</f>
        <v>0.15</v>
      </c>
      <c r="P53" s="230">
        <v>0</v>
      </c>
      <c r="Q53" s="230">
        <f>ROUND(E53*P53,2)</f>
        <v>0</v>
      </c>
      <c r="R53" s="231"/>
      <c r="S53" s="231" t="s">
        <v>2065</v>
      </c>
      <c r="T53" s="231" t="s">
        <v>2613</v>
      </c>
      <c r="U53" s="231">
        <v>0</v>
      </c>
      <c r="V53" s="231">
        <f>ROUND(E53*U53,2)</f>
        <v>0</v>
      </c>
      <c r="W53" s="231"/>
      <c r="X53" s="231" t="s">
        <v>191</v>
      </c>
      <c r="Y53" s="231" t="s">
        <v>192</v>
      </c>
      <c r="Z53" s="210"/>
      <c r="AA53" s="210"/>
      <c r="AB53" s="210"/>
      <c r="AC53" s="210"/>
      <c r="AD53" s="210"/>
      <c r="AE53" s="210"/>
      <c r="AF53" s="210"/>
      <c r="AG53" s="210" t="s">
        <v>2067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2.5" outlineLevel="1">
      <c r="A54" s="248">
        <v>38</v>
      </c>
      <c r="B54" s="249" t="s">
        <v>2892</v>
      </c>
      <c r="C54" s="255" t="s">
        <v>2893</v>
      </c>
      <c r="D54" s="250" t="s">
        <v>303</v>
      </c>
      <c r="E54" s="251">
        <v>195</v>
      </c>
      <c r="F54" s="252"/>
      <c r="G54" s="253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2065</v>
      </c>
      <c r="T54" s="231" t="s">
        <v>2613</v>
      </c>
      <c r="U54" s="231">
        <v>0</v>
      </c>
      <c r="V54" s="231">
        <f>ROUND(E54*U54,2)</f>
        <v>0</v>
      </c>
      <c r="W54" s="231"/>
      <c r="X54" s="231" t="s">
        <v>191</v>
      </c>
      <c r="Y54" s="231" t="s">
        <v>192</v>
      </c>
      <c r="Z54" s="210"/>
      <c r="AA54" s="210"/>
      <c r="AB54" s="210"/>
      <c r="AC54" s="210"/>
      <c r="AD54" s="210"/>
      <c r="AE54" s="210"/>
      <c r="AF54" s="210"/>
      <c r="AG54" s="210" t="s">
        <v>2067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1">
      <c r="A55" s="248">
        <v>39</v>
      </c>
      <c r="B55" s="249" t="s">
        <v>2894</v>
      </c>
      <c r="C55" s="255" t="s">
        <v>2895</v>
      </c>
      <c r="D55" s="250" t="s">
        <v>303</v>
      </c>
      <c r="E55" s="251">
        <v>42</v>
      </c>
      <c r="F55" s="252"/>
      <c r="G55" s="253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9.2000000000000003E-4</v>
      </c>
      <c r="O55" s="230">
        <f>ROUND(E55*N55,2)</f>
        <v>0.04</v>
      </c>
      <c r="P55" s="230">
        <v>0</v>
      </c>
      <c r="Q55" s="230">
        <f>ROUND(E55*P55,2)</f>
        <v>0</v>
      </c>
      <c r="R55" s="231"/>
      <c r="S55" s="231" t="s">
        <v>2065</v>
      </c>
      <c r="T55" s="231" t="s">
        <v>2613</v>
      </c>
      <c r="U55" s="231">
        <v>0</v>
      </c>
      <c r="V55" s="231">
        <f>ROUND(E55*U55,2)</f>
        <v>0</v>
      </c>
      <c r="W55" s="231"/>
      <c r="X55" s="231" t="s">
        <v>576</v>
      </c>
      <c r="Y55" s="231" t="s">
        <v>192</v>
      </c>
      <c r="Z55" s="210"/>
      <c r="AA55" s="210"/>
      <c r="AB55" s="210"/>
      <c r="AC55" s="210"/>
      <c r="AD55" s="210"/>
      <c r="AE55" s="210"/>
      <c r="AF55" s="210"/>
      <c r="AG55" s="210" t="s">
        <v>2111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5.5">
      <c r="A56" s="235" t="s">
        <v>184</v>
      </c>
      <c r="B56" s="236" t="s">
        <v>153</v>
      </c>
      <c r="C56" s="254" t="s">
        <v>154</v>
      </c>
      <c r="D56" s="237"/>
      <c r="E56" s="238"/>
      <c r="F56" s="239"/>
      <c r="G56" s="240">
        <f>SUMIF(AG57:AG58,"&lt;&gt;NOR",G57:G58)</f>
        <v>0</v>
      </c>
      <c r="H56" s="234"/>
      <c r="I56" s="234">
        <f>SUM(I57:I58)</f>
        <v>0</v>
      </c>
      <c r="J56" s="234"/>
      <c r="K56" s="234">
        <f>SUM(K57:K58)</f>
        <v>0</v>
      </c>
      <c r="L56" s="234"/>
      <c r="M56" s="234">
        <f>SUM(M57:M58)</f>
        <v>0</v>
      </c>
      <c r="N56" s="233"/>
      <c r="O56" s="233">
        <f>SUM(O57:O58)</f>
        <v>0</v>
      </c>
      <c r="P56" s="233"/>
      <c r="Q56" s="233">
        <f>SUM(Q57:Q58)</f>
        <v>0</v>
      </c>
      <c r="R56" s="234"/>
      <c r="S56" s="234"/>
      <c r="T56" s="234"/>
      <c r="U56" s="234"/>
      <c r="V56" s="234">
        <f>SUM(V57:V58)</f>
        <v>0</v>
      </c>
      <c r="W56" s="234"/>
      <c r="X56" s="234"/>
      <c r="Y56" s="234"/>
      <c r="AG56" t="s">
        <v>185</v>
      </c>
    </row>
    <row r="57" spans="1:60" outlineLevel="1">
      <c r="A57" s="248">
        <v>40</v>
      </c>
      <c r="B57" s="249" t="s">
        <v>2896</v>
      </c>
      <c r="C57" s="255" t="s">
        <v>154</v>
      </c>
      <c r="D57" s="250" t="s">
        <v>570</v>
      </c>
      <c r="E57" s="251">
        <v>1</v>
      </c>
      <c r="F57" s="252"/>
      <c r="G57" s="253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2065</v>
      </c>
      <c r="T57" s="231" t="s">
        <v>2613</v>
      </c>
      <c r="U57" s="231">
        <v>0</v>
      </c>
      <c r="V57" s="231">
        <f>ROUND(E57*U57,2)</f>
        <v>0</v>
      </c>
      <c r="W57" s="231"/>
      <c r="X57" s="231" t="s">
        <v>191</v>
      </c>
      <c r="Y57" s="231" t="s">
        <v>192</v>
      </c>
      <c r="Z57" s="210"/>
      <c r="AA57" s="210"/>
      <c r="AB57" s="210"/>
      <c r="AC57" s="210"/>
      <c r="AD57" s="210"/>
      <c r="AE57" s="210"/>
      <c r="AF57" s="210"/>
      <c r="AG57" s="210" t="s">
        <v>2067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>
      <c r="A58" s="242">
        <v>41</v>
      </c>
      <c r="B58" s="243" t="s">
        <v>2809</v>
      </c>
      <c r="C58" s="256" t="s">
        <v>2810</v>
      </c>
      <c r="D58" s="244" t="s">
        <v>570</v>
      </c>
      <c r="E58" s="245">
        <v>1</v>
      </c>
      <c r="F58" s="246"/>
      <c r="G58" s="247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2065</v>
      </c>
      <c r="T58" s="231" t="s">
        <v>2613</v>
      </c>
      <c r="U58" s="231">
        <v>0</v>
      </c>
      <c r="V58" s="231">
        <f>ROUND(E58*U58,2)</f>
        <v>0</v>
      </c>
      <c r="W58" s="231"/>
      <c r="X58" s="231" t="s">
        <v>191</v>
      </c>
      <c r="Y58" s="231" t="s">
        <v>192</v>
      </c>
      <c r="Z58" s="210"/>
      <c r="AA58" s="210"/>
      <c r="AB58" s="210"/>
      <c r="AC58" s="210"/>
      <c r="AD58" s="210"/>
      <c r="AE58" s="210"/>
      <c r="AF58" s="210"/>
      <c r="AG58" s="210" t="s">
        <v>2067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>
      <c r="A59" s="3"/>
      <c r="B59" s="4"/>
      <c r="C59" s="257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AE59">
        <v>15</v>
      </c>
      <c r="AF59">
        <v>21</v>
      </c>
      <c r="AG59" t="s">
        <v>170</v>
      </c>
    </row>
    <row r="60" spans="1:60">
      <c r="A60" s="213"/>
      <c r="B60" s="214" t="s">
        <v>31</v>
      </c>
      <c r="C60" s="258"/>
      <c r="D60" s="215"/>
      <c r="E60" s="216"/>
      <c r="F60" s="216"/>
      <c r="G60" s="241">
        <f>G8+G21+G23+G27+G45+G56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f>SUMIF(L7:L58,AE59,G7:G58)</f>
        <v>0</v>
      </c>
      <c r="AF60">
        <f>SUMIF(L7:L58,AF59,G7:G58)</f>
        <v>0</v>
      </c>
      <c r="AG60" t="s">
        <v>241</v>
      </c>
    </row>
    <row r="61" spans="1:60">
      <c r="A61" s="3"/>
      <c r="B61" s="4"/>
      <c r="C61" s="257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>
      <c r="A62" s="3"/>
      <c r="B62" s="4"/>
      <c r="C62" s="257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>
      <c r="A63" s="217" t="s">
        <v>242</v>
      </c>
      <c r="B63" s="217"/>
      <c r="C63" s="259"/>
      <c r="D63" s="6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>
      <c r="A64" s="218"/>
      <c r="B64" s="219"/>
      <c r="C64" s="260"/>
      <c r="D64" s="219"/>
      <c r="E64" s="219"/>
      <c r="F64" s="219"/>
      <c r="G64" s="220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AG64" t="s">
        <v>243</v>
      </c>
    </row>
    <row r="65" spans="1:33">
      <c r="A65" s="221"/>
      <c r="B65" s="222"/>
      <c r="C65" s="261"/>
      <c r="D65" s="222"/>
      <c r="E65" s="222"/>
      <c r="F65" s="222"/>
      <c r="G65" s="22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>
      <c r="A66" s="221"/>
      <c r="B66" s="222"/>
      <c r="C66" s="261"/>
      <c r="D66" s="222"/>
      <c r="E66" s="222"/>
      <c r="F66" s="222"/>
      <c r="G66" s="22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>
      <c r="A67" s="221"/>
      <c r="B67" s="222"/>
      <c r="C67" s="261"/>
      <c r="D67" s="222"/>
      <c r="E67" s="222"/>
      <c r="F67" s="222"/>
      <c r="G67" s="22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>
      <c r="A68" s="224"/>
      <c r="B68" s="225"/>
      <c r="C68" s="262"/>
      <c r="D68" s="225"/>
      <c r="E68" s="225"/>
      <c r="F68" s="225"/>
      <c r="G68" s="226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33">
      <c r="A69" s="3"/>
      <c r="B69" s="4"/>
      <c r="C69" s="257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33">
      <c r="C70" s="263"/>
      <c r="D70" s="10"/>
      <c r="AG70" t="s">
        <v>244</v>
      </c>
    </row>
    <row r="71" spans="1:33">
      <c r="D71" s="10"/>
    </row>
    <row r="72" spans="1:33">
      <c r="D72" s="10"/>
    </row>
    <row r="73" spans="1:33">
      <c r="D73" s="10"/>
    </row>
    <row r="74" spans="1:33">
      <c r="D74" s="10"/>
    </row>
    <row r="75" spans="1:33">
      <c r="D75" s="10"/>
    </row>
    <row r="76" spans="1:33">
      <c r="D76" s="10"/>
    </row>
    <row r="77" spans="1:33">
      <c r="D77" s="10"/>
    </row>
    <row r="78" spans="1:33">
      <c r="D78" s="10"/>
    </row>
    <row r="79" spans="1:33">
      <c r="D79" s="10"/>
    </row>
    <row r="80" spans="1:33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63:C63"/>
    <mergeCell ref="A64:G6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84</v>
      </c>
      <c r="C4" s="202" t="s">
        <v>85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114</v>
      </c>
      <c r="C8" s="254" t="s">
        <v>115</v>
      </c>
      <c r="D8" s="237"/>
      <c r="E8" s="238"/>
      <c r="F8" s="239"/>
      <c r="G8" s="240">
        <f>SUMIF(AG9:AG54,"&lt;&gt;NOR",G9:G54)</f>
        <v>0</v>
      </c>
      <c r="H8" s="234"/>
      <c r="I8" s="234">
        <f>SUM(I9:I54)</f>
        <v>0</v>
      </c>
      <c r="J8" s="234"/>
      <c r="K8" s="234">
        <f>SUM(K9:K54)</f>
        <v>0</v>
      </c>
      <c r="L8" s="234"/>
      <c r="M8" s="234">
        <f>SUM(M9:M54)</f>
        <v>0</v>
      </c>
      <c r="N8" s="233"/>
      <c r="O8" s="233">
        <f>SUM(O9:O54)</f>
        <v>20.09</v>
      </c>
      <c r="P8" s="233"/>
      <c r="Q8" s="233">
        <f>SUM(Q9:Q54)</f>
        <v>0</v>
      </c>
      <c r="R8" s="234"/>
      <c r="S8" s="234"/>
      <c r="T8" s="234"/>
      <c r="U8" s="234"/>
      <c r="V8" s="234">
        <f>SUM(V9:V54)</f>
        <v>0</v>
      </c>
      <c r="W8" s="234"/>
      <c r="X8" s="234"/>
      <c r="Y8" s="234"/>
      <c r="AG8" t="s">
        <v>185</v>
      </c>
    </row>
    <row r="9" spans="1:60" ht="45" outlineLevel="1">
      <c r="A9" s="248">
        <v>1</v>
      </c>
      <c r="B9" s="249" t="s">
        <v>2765</v>
      </c>
      <c r="C9" s="255" t="s">
        <v>2766</v>
      </c>
      <c r="D9" s="250" t="s">
        <v>303</v>
      </c>
      <c r="E9" s="251">
        <v>15</v>
      </c>
      <c r="F9" s="252"/>
      <c r="G9" s="253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2065</v>
      </c>
      <c r="T9" s="231" t="s">
        <v>2613</v>
      </c>
      <c r="U9" s="231">
        <v>0</v>
      </c>
      <c r="V9" s="231">
        <f>ROUND(E9*U9,2)</f>
        <v>0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2201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>
      <c r="A10" s="242">
        <v>2</v>
      </c>
      <c r="B10" s="243" t="s">
        <v>2767</v>
      </c>
      <c r="C10" s="256" t="s">
        <v>2768</v>
      </c>
      <c r="D10" s="244" t="s">
        <v>574</v>
      </c>
      <c r="E10" s="245">
        <v>14.25</v>
      </c>
      <c r="F10" s="246"/>
      <c r="G10" s="247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1E-3</v>
      </c>
      <c r="O10" s="230">
        <f>ROUND(E10*N10,2)</f>
        <v>0.01</v>
      </c>
      <c r="P10" s="230">
        <v>0</v>
      </c>
      <c r="Q10" s="230">
        <f>ROUND(E10*P10,2)</f>
        <v>0</v>
      </c>
      <c r="R10" s="231"/>
      <c r="S10" s="231" t="s">
        <v>189</v>
      </c>
      <c r="T10" s="231" t="s">
        <v>190</v>
      </c>
      <c r="U10" s="231">
        <v>0</v>
      </c>
      <c r="V10" s="231">
        <f>ROUND(E10*U10,2)</f>
        <v>0</v>
      </c>
      <c r="W10" s="231"/>
      <c r="X10" s="231" t="s">
        <v>576</v>
      </c>
      <c r="Y10" s="231" t="s">
        <v>192</v>
      </c>
      <c r="Z10" s="210"/>
      <c r="AA10" s="210"/>
      <c r="AB10" s="210"/>
      <c r="AC10" s="210"/>
      <c r="AD10" s="210"/>
      <c r="AE10" s="210"/>
      <c r="AF10" s="210"/>
      <c r="AG10" s="210" t="s">
        <v>2111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2">
      <c r="A11" s="227"/>
      <c r="B11" s="228"/>
      <c r="C11" s="271" t="s">
        <v>2897</v>
      </c>
      <c r="D11" s="264"/>
      <c r="E11" s="265"/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251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>
      <c r="A12" s="227"/>
      <c r="B12" s="228"/>
      <c r="C12" s="271" t="s">
        <v>2898</v>
      </c>
      <c r="D12" s="264"/>
      <c r="E12" s="265">
        <v>14.25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8">
        <v>3</v>
      </c>
      <c r="B13" s="249" t="s">
        <v>2777</v>
      </c>
      <c r="C13" s="255" t="s">
        <v>2778</v>
      </c>
      <c r="D13" s="250" t="s">
        <v>541</v>
      </c>
      <c r="E13" s="251">
        <v>4</v>
      </c>
      <c r="F13" s="252"/>
      <c r="G13" s="253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2065</v>
      </c>
      <c r="T13" s="231" t="s">
        <v>2613</v>
      </c>
      <c r="U13" s="231">
        <v>0</v>
      </c>
      <c r="V13" s="231">
        <f>ROUND(E13*U13,2)</f>
        <v>0</v>
      </c>
      <c r="W13" s="231"/>
      <c r="X13" s="231" t="s">
        <v>191</v>
      </c>
      <c r="Y13" s="231" t="s">
        <v>192</v>
      </c>
      <c r="Z13" s="210"/>
      <c r="AA13" s="210"/>
      <c r="AB13" s="210"/>
      <c r="AC13" s="210"/>
      <c r="AD13" s="210"/>
      <c r="AE13" s="210"/>
      <c r="AF13" s="210"/>
      <c r="AG13" s="210" t="s">
        <v>2201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>
      <c r="A14" s="248">
        <v>4</v>
      </c>
      <c r="B14" s="249" t="s">
        <v>2779</v>
      </c>
      <c r="C14" s="255" t="s">
        <v>2780</v>
      </c>
      <c r="D14" s="250" t="s">
        <v>541</v>
      </c>
      <c r="E14" s="251">
        <v>4</v>
      </c>
      <c r="F14" s="252"/>
      <c r="G14" s="253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189</v>
      </c>
      <c r="T14" s="231" t="s">
        <v>190</v>
      </c>
      <c r="U14" s="231">
        <v>0</v>
      </c>
      <c r="V14" s="231">
        <f>ROUND(E14*U14,2)</f>
        <v>0</v>
      </c>
      <c r="W14" s="231"/>
      <c r="X14" s="231" t="s">
        <v>576</v>
      </c>
      <c r="Y14" s="231" t="s">
        <v>192</v>
      </c>
      <c r="Z14" s="210"/>
      <c r="AA14" s="210"/>
      <c r="AB14" s="210"/>
      <c r="AC14" s="210"/>
      <c r="AD14" s="210"/>
      <c r="AE14" s="210"/>
      <c r="AF14" s="210"/>
      <c r="AG14" s="210" t="s">
        <v>2111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>
      <c r="A15" s="248">
        <v>5</v>
      </c>
      <c r="B15" s="249" t="s">
        <v>2659</v>
      </c>
      <c r="C15" s="255" t="s">
        <v>2660</v>
      </c>
      <c r="D15" s="250" t="s">
        <v>303</v>
      </c>
      <c r="E15" s="251">
        <v>15</v>
      </c>
      <c r="F15" s="252"/>
      <c r="G15" s="253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189</v>
      </c>
      <c r="T15" s="231" t="s">
        <v>190</v>
      </c>
      <c r="U15" s="231">
        <v>0</v>
      </c>
      <c r="V15" s="231">
        <f>ROUND(E15*U15,2)</f>
        <v>0</v>
      </c>
      <c r="W15" s="231"/>
      <c r="X15" s="231" t="s">
        <v>191</v>
      </c>
      <c r="Y15" s="231" t="s">
        <v>192</v>
      </c>
      <c r="Z15" s="210"/>
      <c r="AA15" s="210"/>
      <c r="AB15" s="210"/>
      <c r="AC15" s="210"/>
      <c r="AD15" s="210"/>
      <c r="AE15" s="210"/>
      <c r="AF15" s="210"/>
      <c r="AG15" s="210" t="s">
        <v>2201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>
      <c r="A16" s="242">
        <v>6</v>
      </c>
      <c r="B16" s="243" t="s">
        <v>2666</v>
      </c>
      <c r="C16" s="256" t="s">
        <v>2667</v>
      </c>
      <c r="D16" s="244" t="s">
        <v>303</v>
      </c>
      <c r="E16" s="245">
        <v>15.75</v>
      </c>
      <c r="F16" s="246"/>
      <c r="G16" s="247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3.5E-4</v>
      </c>
      <c r="O16" s="230">
        <f>ROUND(E16*N16,2)</f>
        <v>0.01</v>
      </c>
      <c r="P16" s="230">
        <v>0</v>
      </c>
      <c r="Q16" s="230">
        <f>ROUND(E16*P16,2)</f>
        <v>0</v>
      </c>
      <c r="R16" s="231"/>
      <c r="S16" s="231" t="s">
        <v>2065</v>
      </c>
      <c r="T16" s="231" t="s">
        <v>2613</v>
      </c>
      <c r="U16" s="231">
        <v>0</v>
      </c>
      <c r="V16" s="231">
        <f>ROUND(E16*U16,2)</f>
        <v>0</v>
      </c>
      <c r="W16" s="231"/>
      <c r="X16" s="231" t="s">
        <v>576</v>
      </c>
      <c r="Y16" s="231" t="s">
        <v>192</v>
      </c>
      <c r="Z16" s="210"/>
      <c r="AA16" s="210"/>
      <c r="AB16" s="210"/>
      <c r="AC16" s="210"/>
      <c r="AD16" s="210"/>
      <c r="AE16" s="210"/>
      <c r="AF16" s="210"/>
      <c r="AG16" s="210" t="s">
        <v>2111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>
      <c r="A17" s="227"/>
      <c r="B17" s="228"/>
      <c r="C17" s="271" t="s">
        <v>2899</v>
      </c>
      <c r="D17" s="264"/>
      <c r="E17" s="265"/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>
      <c r="A18" s="227"/>
      <c r="B18" s="228"/>
      <c r="C18" s="271" t="s">
        <v>2900</v>
      </c>
      <c r="D18" s="264"/>
      <c r="E18" s="265"/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>
      <c r="A19" s="227"/>
      <c r="B19" s="228"/>
      <c r="C19" s="271" t="s">
        <v>2901</v>
      </c>
      <c r="D19" s="264"/>
      <c r="E19" s="265">
        <v>15.75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251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45" outlineLevel="1">
      <c r="A20" s="248">
        <v>7</v>
      </c>
      <c r="B20" s="249" t="s">
        <v>2815</v>
      </c>
      <c r="C20" s="255" t="s">
        <v>2816</v>
      </c>
      <c r="D20" s="250" t="s">
        <v>303</v>
      </c>
      <c r="E20" s="251">
        <v>15</v>
      </c>
      <c r="F20" s="252"/>
      <c r="G20" s="253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2065</v>
      </c>
      <c r="T20" s="231" t="s">
        <v>2613</v>
      </c>
      <c r="U20" s="231">
        <v>0</v>
      </c>
      <c r="V20" s="231">
        <f>ROUND(E20*U20,2)</f>
        <v>0</v>
      </c>
      <c r="W20" s="231"/>
      <c r="X20" s="231" t="s">
        <v>191</v>
      </c>
      <c r="Y20" s="231" t="s">
        <v>192</v>
      </c>
      <c r="Z20" s="210"/>
      <c r="AA20" s="210"/>
      <c r="AB20" s="210"/>
      <c r="AC20" s="210"/>
      <c r="AD20" s="210"/>
      <c r="AE20" s="210"/>
      <c r="AF20" s="210"/>
      <c r="AG20" s="210" t="s">
        <v>2201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>
      <c r="A21" s="242">
        <v>8</v>
      </c>
      <c r="B21" s="243" t="s">
        <v>2902</v>
      </c>
      <c r="C21" s="256" t="s">
        <v>2903</v>
      </c>
      <c r="D21" s="244" t="s">
        <v>303</v>
      </c>
      <c r="E21" s="245">
        <v>17.25</v>
      </c>
      <c r="F21" s="246"/>
      <c r="G21" s="247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2.3000000000000001E-4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2065</v>
      </c>
      <c r="T21" s="231" t="s">
        <v>2613</v>
      </c>
      <c r="U21" s="231">
        <v>0</v>
      </c>
      <c r="V21" s="231">
        <f>ROUND(E21*U21,2)</f>
        <v>0</v>
      </c>
      <c r="W21" s="231"/>
      <c r="X21" s="231" t="s">
        <v>576</v>
      </c>
      <c r="Y21" s="231" t="s">
        <v>192</v>
      </c>
      <c r="Z21" s="210"/>
      <c r="AA21" s="210"/>
      <c r="AB21" s="210"/>
      <c r="AC21" s="210"/>
      <c r="AD21" s="210"/>
      <c r="AE21" s="210"/>
      <c r="AF21" s="210"/>
      <c r="AG21" s="210" t="s">
        <v>2111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>
      <c r="A22" s="227"/>
      <c r="B22" s="228"/>
      <c r="C22" s="271" t="s">
        <v>2904</v>
      </c>
      <c r="D22" s="264"/>
      <c r="E22" s="265"/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1" t="s">
        <v>2905</v>
      </c>
      <c r="D23" s="264"/>
      <c r="E23" s="265"/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>
      <c r="A24" s="227"/>
      <c r="B24" s="228"/>
      <c r="C24" s="271" t="s">
        <v>2906</v>
      </c>
      <c r="D24" s="264"/>
      <c r="E24" s="265">
        <v>17.25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45" outlineLevel="1">
      <c r="A25" s="248">
        <v>9</v>
      </c>
      <c r="B25" s="249" t="s">
        <v>2815</v>
      </c>
      <c r="C25" s="255" t="s">
        <v>2816</v>
      </c>
      <c r="D25" s="250" t="s">
        <v>303</v>
      </c>
      <c r="E25" s="251">
        <v>105</v>
      </c>
      <c r="F25" s="252"/>
      <c r="G25" s="253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2065</v>
      </c>
      <c r="T25" s="231" t="s">
        <v>2613</v>
      </c>
      <c r="U25" s="231">
        <v>0</v>
      </c>
      <c r="V25" s="231">
        <f>ROUND(E25*U25,2)</f>
        <v>0</v>
      </c>
      <c r="W25" s="231"/>
      <c r="X25" s="231" t="s">
        <v>191</v>
      </c>
      <c r="Y25" s="231" t="s">
        <v>192</v>
      </c>
      <c r="Z25" s="210"/>
      <c r="AA25" s="210"/>
      <c r="AB25" s="210"/>
      <c r="AC25" s="210"/>
      <c r="AD25" s="210"/>
      <c r="AE25" s="210"/>
      <c r="AF25" s="210"/>
      <c r="AG25" s="210" t="s">
        <v>2201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>
      <c r="A26" s="242">
        <v>10</v>
      </c>
      <c r="B26" s="243" t="s">
        <v>2902</v>
      </c>
      <c r="C26" s="256" t="s">
        <v>2903</v>
      </c>
      <c r="D26" s="244" t="s">
        <v>303</v>
      </c>
      <c r="E26" s="245">
        <v>120.75</v>
      </c>
      <c r="F26" s="246"/>
      <c r="G26" s="247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2.3000000000000001E-4</v>
      </c>
      <c r="O26" s="230">
        <f>ROUND(E26*N26,2)</f>
        <v>0.03</v>
      </c>
      <c r="P26" s="230">
        <v>0</v>
      </c>
      <c r="Q26" s="230">
        <f>ROUND(E26*P26,2)</f>
        <v>0</v>
      </c>
      <c r="R26" s="231"/>
      <c r="S26" s="231" t="s">
        <v>2065</v>
      </c>
      <c r="T26" s="231" t="s">
        <v>2613</v>
      </c>
      <c r="U26" s="231">
        <v>0</v>
      </c>
      <c r="V26" s="231">
        <f>ROUND(E26*U26,2)</f>
        <v>0</v>
      </c>
      <c r="W26" s="231"/>
      <c r="X26" s="231" t="s">
        <v>576</v>
      </c>
      <c r="Y26" s="231" t="s">
        <v>192</v>
      </c>
      <c r="Z26" s="210"/>
      <c r="AA26" s="210"/>
      <c r="AB26" s="210"/>
      <c r="AC26" s="210"/>
      <c r="AD26" s="210"/>
      <c r="AE26" s="210"/>
      <c r="AF26" s="210"/>
      <c r="AG26" s="210" t="s">
        <v>2111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>
      <c r="A27" s="227"/>
      <c r="B27" s="228"/>
      <c r="C27" s="271" t="s">
        <v>2907</v>
      </c>
      <c r="D27" s="264"/>
      <c r="E27" s="265"/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1" t="s">
        <v>2908</v>
      </c>
      <c r="D28" s="264"/>
      <c r="E28" s="265"/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1" t="s">
        <v>2909</v>
      </c>
      <c r="D29" s="264"/>
      <c r="E29" s="265">
        <v>120.75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>
      <c r="A30" s="248">
        <v>11</v>
      </c>
      <c r="B30" s="249" t="s">
        <v>2659</v>
      </c>
      <c r="C30" s="255" t="s">
        <v>2660</v>
      </c>
      <c r="D30" s="250" t="s">
        <v>303</v>
      </c>
      <c r="E30" s="251">
        <v>105</v>
      </c>
      <c r="F30" s="252"/>
      <c r="G30" s="253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189</v>
      </c>
      <c r="T30" s="231" t="s">
        <v>190</v>
      </c>
      <c r="U30" s="231">
        <v>0</v>
      </c>
      <c r="V30" s="231">
        <f>ROUND(E30*U30,2)</f>
        <v>0</v>
      </c>
      <c r="W30" s="231"/>
      <c r="X30" s="231" t="s">
        <v>191</v>
      </c>
      <c r="Y30" s="231" t="s">
        <v>192</v>
      </c>
      <c r="Z30" s="210"/>
      <c r="AA30" s="210"/>
      <c r="AB30" s="210"/>
      <c r="AC30" s="210"/>
      <c r="AD30" s="210"/>
      <c r="AE30" s="210"/>
      <c r="AF30" s="210"/>
      <c r="AG30" s="210" t="s">
        <v>2201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>
      <c r="A31" s="242">
        <v>12</v>
      </c>
      <c r="B31" s="243" t="s">
        <v>2666</v>
      </c>
      <c r="C31" s="256" t="s">
        <v>2667</v>
      </c>
      <c r="D31" s="244" t="s">
        <v>303</v>
      </c>
      <c r="E31" s="245">
        <v>110.25</v>
      </c>
      <c r="F31" s="246"/>
      <c r="G31" s="247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3.5E-4</v>
      </c>
      <c r="O31" s="230">
        <f>ROUND(E31*N31,2)</f>
        <v>0.04</v>
      </c>
      <c r="P31" s="230">
        <v>0</v>
      </c>
      <c r="Q31" s="230">
        <f>ROUND(E31*P31,2)</f>
        <v>0</v>
      </c>
      <c r="R31" s="231"/>
      <c r="S31" s="231" t="s">
        <v>2065</v>
      </c>
      <c r="T31" s="231" t="s">
        <v>2613</v>
      </c>
      <c r="U31" s="231">
        <v>0</v>
      </c>
      <c r="V31" s="231">
        <f>ROUND(E31*U31,2)</f>
        <v>0</v>
      </c>
      <c r="W31" s="231"/>
      <c r="X31" s="231" t="s">
        <v>576</v>
      </c>
      <c r="Y31" s="231" t="s">
        <v>192</v>
      </c>
      <c r="Z31" s="210"/>
      <c r="AA31" s="210"/>
      <c r="AB31" s="210"/>
      <c r="AC31" s="210"/>
      <c r="AD31" s="210"/>
      <c r="AE31" s="210"/>
      <c r="AF31" s="210"/>
      <c r="AG31" s="210" t="s">
        <v>2111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2">
      <c r="A32" s="227"/>
      <c r="B32" s="228"/>
      <c r="C32" s="271" t="s">
        <v>2910</v>
      </c>
      <c r="D32" s="264"/>
      <c r="E32" s="265"/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>
      <c r="A33" s="227"/>
      <c r="B33" s="228"/>
      <c r="C33" s="271" t="s">
        <v>2911</v>
      </c>
      <c r="D33" s="264"/>
      <c r="E33" s="265"/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>
      <c r="A34" s="227"/>
      <c r="B34" s="228"/>
      <c r="C34" s="271" t="s">
        <v>2912</v>
      </c>
      <c r="D34" s="264"/>
      <c r="E34" s="265">
        <v>110.25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>
      <c r="A35" s="242">
        <v>13</v>
      </c>
      <c r="B35" s="243" t="s">
        <v>2913</v>
      </c>
      <c r="C35" s="256" t="s">
        <v>2914</v>
      </c>
      <c r="D35" s="244" t="s">
        <v>2625</v>
      </c>
      <c r="E35" s="245">
        <v>1</v>
      </c>
      <c r="F35" s="246"/>
      <c r="G35" s="247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20</v>
      </c>
      <c r="O35" s="230">
        <f>ROUND(E35*N35,2)</f>
        <v>20</v>
      </c>
      <c r="P35" s="230">
        <v>0</v>
      </c>
      <c r="Q35" s="230">
        <f>ROUND(E35*P35,2)</f>
        <v>0</v>
      </c>
      <c r="R35" s="231"/>
      <c r="S35" s="231" t="s">
        <v>189</v>
      </c>
      <c r="T35" s="231" t="s">
        <v>190</v>
      </c>
      <c r="U35" s="231">
        <v>0</v>
      </c>
      <c r="V35" s="231">
        <f>ROUND(E35*U35,2)</f>
        <v>0</v>
      </c>
      <c r="W35" s="231"/>
      <c r="X35" s="231" t="s">
        <v>191</v>
      </c>
      <c r="Y35" s="231" t="s">
        <v>192</v>
      </c>
      <c r="Z35" s="210"/>
      <c r="AA35" s="210"/>
      <c r="AB35" s="210"/>
      <c r="AC35" s="210"/>
      <c r="AD35" s="210"/>
      <c r="AE35" s="210"/>
      <c r="AF35" s="210"/>
      <c r="AG35" s="210" t="s">
        <v>2201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2">
      <c r="A36" s="227"/>
      <c r="B36" s="228"/>
      <c r="C36" s="271" t="s">
        <v>2915</v>
      </c>
      <c r="D36" s="264"/>
      <c r="E36" s="265"/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>
      <c r="A37" s="227"/>
      <c r="B37" s="228"/>
      <c r="C37" s="271" t="s">
        <v>102</v>
      </c>
      <c r="D37" s="264"/>
      <c r="E37" s="265">
        <v>1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45" outlineLevel="1">
      <c r="A38" s="248">
        <v>14</v>
      </c>
      <c r="B38" s="249" t="s">
        <v>2771</v>
      </c>
      <c r="C38" s="255" t="s">
        <v>2772</v>
      </c>
      <c r="D38" s="250" t="s">
        <v>303</v>
      </c>
      <c r="E38" s="251">
        <v>5</v>
      </c>
      <c r="F38" s="252"/>
      <c r="G38" s="253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2065</v>
      </c>
      <c r="T38" s="231" t="s">
        <v>2613</v>
      </c>
      <c r="U38" s="231">
        <v>0</v>
      </c>
      <c r="V38" s="231">
        <f>ROUND(E38*U38,2)</f>
        <v>0</v>
      </c>
      <c r="W38" s="231"/>
      <c r="X38" s="231" t="s">
        <v>191</v>
      </c>
      <c r="Y38" s="231" t="s">
        <v>192</v>
      </c>
      <c r="Z38" s="210"/>
      <c r="AA38" s="210"/>
      <c r="AB38" s="210"/>
      <c r="AC38" s="210"/>
      <c r="AD38" s="210"/>
      <c r="AE38" s="210"/>
      <c r="AF38" s="210"/>
      <c r="AG38" s="210" t="s">
        <v>2201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>
      <c r="A39" s="242">
        <v>15</v>
      </c>
      <c r="B39" s="243" t="s">
        <v>2773</v>
      </c>
      <c r="C39" s="256" t="s">
        <v>2774</v>
      </c>
      <c r="D39" s="244" t="s">
        <v>574</v>
      </c>
      <c r="E39" s="245">
        <v>3.1</v>
      </c>
      <c r="F39" s="246"/>
      <c r="G39" s="247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1E-3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189</v>
      </c>
      <c r="T39" s="231" t="s">
        <v>190</v>
      </c>
      <c r="U39" s="231">
        <v>0</v>
      </c>
      <c r="V39" s="231">
        <f>ROUND(E39*U39,2)</f>
        <v>0</v>
      </c>
      <c r="W39" s="231"/>
      <c r="X39" s="231" t="s">
        <v>576</v>
      </c>
      <c r="Y39" s="231" t="s">
        <v>192</v>
      </c>
      <c r="Z39" s="210"/>
      <c r="AA39" s="210"/>
      <c r="AB39" s="210"/>
      <c r="AC39" s="210"/>
      <c r="AD39" s="210"/>
      <c r="AE39" s="210"/>
      <c r="AF39" s="210"/>
      <c r="AG39" s="210" t="s">
        <v>2111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>
      <c r="A40" s="227"/>
      <c r="B40" s="228"/>
      <c r="C40" s="271" t="s">
        <v>2916</v>
      </c>
      <c r="D40" s="264"/>
      <c r="E40" s="265"/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>
      <c r="A41" s="227"/>
      <c r="B41" s="228"/>
      <c r="C41" s="271" t="s">
        <v>2917</v>
      </c>
      <c r="D41" s="264"/>
      <c r="E41" s="265">
        <v>3.1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>
      <c r="A42" s="248">
        <v>16</v>
      </c>
      <c r="B42" s="249" t="s">
        <v>2777</v>
      </c>
      <c r="C42" s="255" t="s">
        <v>2778</v>
      </c>
      <c r="D42" s="250" t="s">
        <v>541</v>
      </c>
      <c r="E42" s="251">
        <v>1</v>
      </c>
      <c r="F42" s="252"/>
      <c r="G42" s="253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2065</v>
      </c>
      <c r="T42" s="231" t="s">
        <v>2613</v>
      </c>
      <c r="U42" s="231">
        <v>0</v>
      </c>
      <c r="V42" s="231">
        <f>ROUND(E42*U42,2)</f>
        <v>0</v>
      </c>
      <c r="W42" s="231"/>
      <c r="X42" s="231" t="s">
        <v>191</v>
      </c>
      <c r="Y42" s="231" t="s">
        <v>192</v>
      </c>
      <c r="Z42" s="210"/>
      <c r="AA42" s="210"/>
      <c r="AB42" s="210"/>
      <c r="AC42" s="210"/>
      <c r="AD42" s="210"/>
      <c r="AE42" s="210"/>
      <c r="AF42" s="210"/>
      <c r="AG42" s="210" t="s">
        <v>2201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42">
        <v>17</v>
      </c>
      <c r="B43" s="243" t="s">
        <v>2779</v>
      </c>
      <c r="C43" s="256" t="s">
        <v>2780</v>
      </c>
      <c r="D43" s="244" t="s">
        <v>541</v>
      </c>
      <c r="E43" s="245">
        <v>1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189</v>
      </c>
      <c r="T43" s="231" t="s">
        <v>190</v>
      </c>
      <c r="U43" s="231">
        <v>0</v>
      </c>
      <c r="V43" s="231">
        <f>ROUND(E43*U43,2)</f>
        <v>0</v>
      </c>
      <c r="W43" s="231"/>
      <c r="X43" s="231" t="s">
        <v>576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2111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2">
      <c r="A44" s="227"/>
      <c r="B44" s="228"/>
      <c r="C44" s="271" t="s">
        <v>2918</v>
      </c>
      <c r="D44" s="264"/>
      <c r="E44" s="265"/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>
      <c r="A45" s="227"/>
      <c r="B45" s="228"/>
      <c r="C45" s="271" t="s">
        <v>102</v>
      </c>
      <c r="D45" s="264"/>
      <c r="E45" s="265">
        <v>1</v>
      </c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251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45" outlineLevel="1">
      <c r="A46" s="248">
        <v>18</v>
      </c>
      <c r="B46" s="249" t="s">
        <v>2919</v>
      </c>
      <c r="C46" s="255" t="s">
        <v>2920</v>
      </c>
      <c r="D46" s="250" t="s">
        <v>303</v>
      </c>
      <c r="E46" s="251">
        <v>3</v>
      </c>
      <c r="F46" s="252"/>
      <c r="G46" s="253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2065</v>
      </c>
      <c r="T46" s="231" t="s">
        <v>2613</v>
      </c>
      <c r="U46" s="231">
        <v>0</v>
      </c>
      <c r="V46" s="231">
        <f>ROUND(E46*U46,2)</f>
        <v>0</v>
      </c>
      <c r="W46" s="231"/>
      <c r="X46" s="231" t="s">
        <v>191</v>
      </c>
      <c r="Y46" s="231" t="s">
        <v>192</v>
      </c>
      <c r="Z46" s="210"/>
      <c r="AA46" s="210"/>
      <c r="AB46" s="210"/>
      <c r="AC46" s="210"/>
      <c r="AD46" s="210"/>
      <c r="AE46" s="210"/>
      <c r="AF46" s="210"/>
      <c r="AG46" s="210" t="s">
        <v>2201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>
      <c r="A47" s="242">
        <v>19</v>
      </c>
      <c r="B47" s="243" t="s">
        <v>2921</v>
      </c>
      <c r="C47" s="256" t="s">
        <v>2922</v>
      </c>
      <c r="D47" s="244" t="s">
        <v>303</v>
      </c>
      <c r="E47" s="245">
        <v>3.45</v>
      </c>
      <c r="F47" s="246"/>
      <c r="G47" s="247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5.1999999999999995E-4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2065</v>
      </c>
      <c r="T47" s="231" t="s">
        <v>2613</v>
      </c>
      <c r="U47" s="231">
        <v>0</v>
      </c>
      <c r="V47" s="231">
        <f>ROUND(E47*U47,2)</f>
        <v>0</v>
      </c>
      <c r="W47" s="231"/>
      <c r="X47" s="231" t="s">
        <v>576</v>
      </c>
      <c r="Y47" s="231" t="s">
        <v>192</v>
      </c>
      <c r="Z47" s="210"/>
      <c r="AA47" s="210"/>
      <c r="AB47" s="210"/>
      <c r="AC47" s="210"/>
      <c r="AD47" s="210"/>
      <c r="AE47" s="210"/>
      <c r="AF47" s="210"/>
      <c r="AG47" s="210" t="s">
        <v>2111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>
      <c r="A48" s="227"/>
      <c r="B48" s="228"/>
      <c r="C48" s="271" t="s">
        <v>2923</v>
      </c>
      <c r="D48" s="264"/>
      <c r="E48" s="265"/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>
      <c r="A49" s="227"/>
      <c r="B49" s="228"/>
      <c r="C49" s="271" t="s">
        <v>2924</v>
      </c>
      <c r="D49" s="264"/>
      <c r="E49" s="265"/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>
      <c r="A50" s="227"/>
      <c r="B50" s="228"/>
      <c r="C50" s="271" t="s">
        <v>2925</v>
      </c>
      <c r="D50" s="264"/>
      <c r="E50" s="265">
        <v>3.45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>
      <c r="A51" s="248">
        <v>20</v>
      </c>
      <c r="B51" s="249" t="s">
        <v>2926</v>
      </c>
      <c r="C51" s="255" t="s">
        <v>2927</v>
      </c>
      <c r="D51" s="250" t="s">
        <v>541</v>
      </c>
      <c r="E51" s="251">
        <v>1</v>
      </c>
      <c r="F51" s="252"/>
      <c r="G51" s="253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189</v>
      </c>
      <c r="T51" s="231" t="s">
        <v>190</v>
      </c>
      <c r="U51" s="231">
        <v>0</v>
      </c>
      <c r="V51" s="231">
        <f>ROUND(E51*U51,2)</f>
        <v>0</v>
      </c>
      <c r="W51" s="231"/>
      <c r="X51" s="231" t="s">
        <v>191</v>
      </c>
      <c r="Y51" s="231" t="s">
        <v>192</v>
      </c>
      <c r="Z51" s="210"/>
      <c r="AA51" s="210"/>
      <c r="AB51" s="210"/>
      <c r="AC51" s="210"/>
      <c r="AD51" s="210"/>
      <c r="AE51" s="210"/>
      <c r="AF51" s="210"/>
      <c r="AG51" s="210" t="s">
        <v>2201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2.5" outlineLevel="1">
      <c r="A52" s="242">
        <v>21</v>
      </c>
      <c r="B52" s="243" t="s">
        <v>2928</v>
      </c>
      <c r="C52" s="256" t="s">
        <v>2929</v>
      </c>
      <c r="D52" s="244" t="s">
        <v>541</v>
      </c>
      <c r="E52" s="245">
        <v>1</v>
      </c>
      <c r="F52" s="246"/>
      <c r="G52" s="247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189</v>
      </c>
      <c r="T52" s="231" t="s">
        <v>190</v>
      </c>
      <c r="U52" s="231">
        <v>0</v>
      </c>
      <c r="V52" s="231">
        <f>ROUND(E52*U52,2)</f>
        <v>0</v>
      </c>
      <c r="W52" s="231"/>
      <c r="X52" s="231" t="s">
        <v>576</v>
      </c>
      <c r="Y52" s="231" t="s">
        <v>192</v>
      </c>
      <c r="Z52" s="210"/>
      <c r="AA52" s="210"/>
      <c r="AB52" s="210"/>
      <c r="AC52" s="210"/>
      <c r="AD52" s="210"/>
      <c r="AE52" s="210"/>
      <c r="AF52" s="210"/>
      <c r="AG52" s="210" t="s">
        <v>2111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33.75" outlineLevel="2">
      <c r="A53" s="227"/>
      <c r="B53" s="228"/>
      <c r="C53" s="271" t="s">
        <v>2930</v>
      </c>
      <c r="D53" s="264"/>
      <c r="E53" s="265"/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251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>
      <c r="A54" s="227"/>
      <c r="B54" s="228"/>
      <c r="C54" s="271" t="s">
        <v>102</v>
      </c>
      <c r="D54" s="264"/>
      <c r="E54" s="265">
        <v>1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251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5.5">
      <c r="A55" s="235" t="s">
        <v>184</v>
      </c>
      <c r="B55" s="236" t="s">
        <v>153</v>
      </c>
      <c r="C55" s="254" t="s">
        <v>154</v>
      </c>
      <c r="D55" s="237"/>
      <c r="E55" s="238"/>
      <c r="F55" s="239"/>
      <c r="G55" s="240">
        <f>SUMIF(AG56:AG64,"&lt;&gt;NOR",G56:G64)</f>
        <v>0</v>
      </c>
      <c r="H55" s="234"/>
      <c r="I55" s="234">
        <f>SUM(I56:I64)</f>
        <v>0</v>
      </c>
      <c r="J55" s="234"/>
      <c r="K55" s="234">
        <f>SUM(K56:K64)</f>
        <v>0</v>
      </c>
      <c r="L55" s="234"/>
      <c r="M55" s="234">
        <f>SUM(M56:M64)</f>
        <v>0</v>
      </c>
      <c r="N55" s="233"/>
      <c r="O55" s="233">
        <f>SUM(O56:O64)</f>
        <v>0</v>
      </c>
      <c r="P55" s="233"/>
      <c r="Q55" s="233">
        <f>SUM(Q56:Q64)</f>
        <v>0</v>
      </c>
      <c r="R55" s="234"/>
      <c r="S55" s="234"/>
      <c r="T55" s="234"/>
      <c r="U55" s="234"/>
      <c r="V55" s="234">
        <f>SUM(V56:V64)</f>
        <v>0</v>
      </c>
      <c r="W55" s="234"/>
      <c r="X55" s="234"/>
      <c r="Y55" s="234"/>
      <c r="AG55" t="s">
        <v>185</v>
      </c>
    </row>
    <row r="56" spans="1:60" outlineLevel="1">
      <c r="A56" s="242">
        <v>22</v>
      </c>
      <c r="B56" s="243" t="s">
        <v>2931</v>
      </c>
      <c r="C56" s="256" t="s">
        <v>2932</v>
      </c>
      <c r="D56" s="244" t="s">
        <v>2802</v>
      </c>
      <c r="E56" s="245">
        <v>20</v>
      </c>
      <c r="F56" s="246"/>
      <c r="G56" s="247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2065</v>
      </c>
      <c r="T56" s="231" t="s">
        <v>2613</v>
      </c>
      <c r="U56" s="231">
        <v>0</v>
      </c>
      <c r="V56" s="231">
        <f>ROUND(E56*U56,2)</f>
        <v>0</v>
      </c>
      <c r="W56" s="231"/>
      <c r="X56" s="231" t="s">
        <v>191</v>
      </c>
      <c r="Y56" s="231" t="s">
        <v>192</v>
      </c>
      <c r="Z56" s="210"/>
      <c r="AA56" s="210"/>
      <c r="AB56" s="210"/>
      <c r="AC56" s="210"/>
      <c r="AD56" s="210"/>
      <c r="AE56" s="210"/>
      <c r="AF56" s="210"/>
      <c r="AG56" s="210" t="s">
        <v>2067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>
      <c r="A57" s="227"/>
      <c r="B57" s="228"/>
      <c r="C57" s="271" t="s">
        <v>2933</v>
      </c>
      <c r="D57" s="264"/>
      <c r="E57" s="265"/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>
      <c r="A58" s="227"/>
      <c r="B58" s="228"/>
      <c r="C58" s="271" t="s">
        <v>2934</v>
      </c>
      <c r="D58" s="264"/>
      <c r="E58" s="265">
        <v>20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>
      <c r="A59" s="242">
        <v>23</v>
      </c>
      <c r="B59" s="243" t="s">
        <v>2809</v>
      </c>
      <c r="C59" s="256" t="s">
        <v>2810</v>
      </c>
      <c r="D59" s="244" t="s">
        <v>2802</v>
      </c>
      <c r="E59" s="245">
        <v>8</v>
      </c>
      <c r="F59" s="246"/>
      <c r="G59" s="247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2065</v>
      </c>
      <c r="T59" s="231" t="s">
        <v>2613</v>
      </c>
      <c r="U59" s="231">
        <v>0</v>
      </c>
      <c r="V59" s="231">
        <f>ROUND(E59*U59,2)</f>
        <v>0</v>
      </c>
      <c r="W59" s="231"/>
      <c r="X59" s="231" t="s">
        <v>191</v>
      </c>
      <c r="Y59" s="231" t="s">
        <v>192</v>
      </c>
      <c r="Z59" s="210"/>
      <c r="AA59" s="210"/>
      <c r="AB59" s="210"/>
      <c r="AC59" s="210"/>
      <c r="AD59" s="210"/>
      <c r="AE59" s="210"/>
      <c r="AF59" s="210"/>
      <c r="AG59" s="210" t="s">
        <v>2067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2">
      <c r="A60" s="227"/>
      <c r="B60" s="228"/>
      <c r="C60" s="271" t="s">
        <v>2935</v>
      </c>
      <c r="D60" s="264"/>
      <c r="E60" s="265"/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>
      <c r="A61" s="227"/>
      <c r="B61" s="228"/>
      <c r="C61" s="271" t="s">
        <v>118</v>
      </c>
      <c r="D61" s="264"/>
      <c r="E61" s="265">
        <v>8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1">
      <c r="A62" s="242">
        <v>24</v>
      </c>
      <c r="B62" s="243" t="s">
        <v>2800</v>
      </c>
      <c r="C62" s="256" t="s">
        <v>2801</v>
      </c>
      <c r="D62" s="244" t="s">
        <v>2802</v>
      </c>
      <c r="E62" s="245">
        <v>8</v>
      </c>
      <c r="F62" s="246"/>
      <c r="G62" s="247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2065</v>
      </c>
      <c r="T62" s="231" t="s">
        <v>2613</v>
      </c>
      <c r="U62" s="231">
        <v>0</v>
      </c>
      <c r="V62" s="231">
        <f>ROUND(E62*U62,2)</f>
        <v>0</v>
      </c>
      <c r="W62" s="231"/>
      <c r="X62" s="231" t="s">
        <v>191</v>
      </c>
      <c r="Y62" s="231" t="s">
        <v>192</v>
      </c>
      <c r="Z62" s="210"/>
      <c r="AA62" s="210"/>
      <c r="AB62" s="210"/>
      <c r="AC62" s="210"/>
      <c r="AD62" s="210"/>
      <c r="AE62" s="210"/>
      <c r="AF62" s="210"/>
      <c r="AG62" s="210" t="s">
        <v>2067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>
      <c r="A63" s="227"/>
      <c r="B63" s="228"/>
      <c r="C63" s="271" t="s">
        <v>2936</v>
      </c>
      <c r="D63" s="264"/>
      <c r="E63" s="265"/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>
      <c r="A64" s="227"/>
      <c r="B64" s="228"/>
      <c r="C64" s="271" t="s">
        <v>118</v>
      </c>
      <c r="D64" s="264"/>
      <c r="E64" s="265">
        <v>8</v>
      </c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33">
      <c r="A65" s="3"/>
      <c r="B65" s="4"/>
      <c r="C65" s="257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AE65">
        <v>15</v>
      </c>
      <c r="AF65">
        <v>21</v>
      </c>
      <c r="AG65" t="s">
        <v>170</v>
      </c>
    </row>
    <row r="66" spans="1:33">
      <c r="A66" s="213"/>
      <c r="B66" s="214" t="s">
        <v>31</v>
      </c>
      <c r="C66" s="258"/>
      <c r="D66" s="215"/>
      <c r="E66" s="216"/>
      <c r="F66" s="216"/>
      <c r="G66" s="241">
        <f>G8+G55</f>
        <v>0</v>
      </c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f>SUMIF(L7:L64,AE65,G7:G64)</f>
        <v>0</v>
      </c>
      <c r="AF66">
        <f>SUMIF(L7:L64,AF65,G7:G64)</f>
        <v>0</v>
      </c>
      <c r="AG66" t="s">
        <v>241</v>
      </c>
    </row>
    <row r="67" spans="1:33">
      <c r="A67" s="3"/>
      <c r="B67" s="4"/>
      <c r="C67" s="257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>
      <c r="A68" s="3"/>
      <c r="B68" s="4"/>
      <c r="C68" s="257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33">
      <c r="A69" s="217" t="s">
        <v>242</v>
      </c>
      <c r="B69" s="217"/>
      <c r="C69" s="259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33">
      <c r="A70" s="218"/>
      <c r="B70" s="219"/>
      <c r="C70" s="260"/>
      <c r="D70" s="219"/>
      <c r="E70" s="219"/>
      <c r="F70" s="219"/>
      <c r="G70" s="220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AG70" t="s">
        <v>243</v>
      </c>
    </row>
    <row r="71" spans="1:33">
      <c r="A71" s="221"/>
      <c r="B71" s="222"/>
      <c r="C71" s="261"/>
      <c r="D71" s="222"/>
      <c r="E71" s="222"/>
      <c r="F71" s="222"/>
      <c r="G71" s="22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33">
      <c r="A72" s="221"/>
      <c r="B72" s="222"/>
      <c r="C72" s="261"/>
      <c r="D72" s="222"/>
      <c r="E72" s="222"/>
      <c r="F72" s="222"/>
      <c r="G72" s="22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33">
      <c r="A73" s="221"/>
      <c r="B73" s="222"/>
      <c r="C73" s="261"/>
      <c r="D73" s="222"/>
      <c r="E73" s="222"/>
      <c r="F73" s="222"/>
      <c r="G73" s="22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33">
      <c r="A74" s="224"/>
      <c r="B74" s="225"/>
      <c r="C74" s="262"/>
      <c r="D74" s="225"/>
      <c r="E74" s="225"/>
      <c r="F74" s="225"/>
      <c r="G74" s="226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33">
      <c r="A75" s="3"/>
      <c r="B75" s="4"/>
      <c r="C75" s="257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33">
      <c r="C76" s="263"/>
      <c r="D76" s="10"/>
      <c r="AG76" t="s">
        <v>244</v>
      </c>
    </row>
    <row r="77" spans="1:33">
      <c r="D77" s="10"/>
    </row>
    <row r="78" spans="1:33">
      <c r="D78" s="10"/>
    </row>
    <row r="79" spans="1:33">
      <c r="D79" s="10"/>
    </row>
    <row r="80" spans="1:33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69:C69"/>
    <mergeCell ref="A70:G7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86</v>
      </c>
      <c r="C3" s="199" t="s">
        <v>87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88</v>
      </c>
      <c r="C4" s="202" t="s">
        <v>89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SUMIF(AG9:AG53,"&lt;&gt;NOR",G9:G53)</f>
        <v>0</v>
      </c>
      <c r="H8" s="234"/>
      <c r="I8" s="234">
        <f>SUM(I9:I53)</f>
        <v>0</v>
      </c>
      <c r="J8" s="234"/>
      <c r="K8" s="234">
        <f>SUM(K9:K53)</f>
        <v>0</v>
      </c>
      <c r="L8" s="234"/>
      <c r="M8" s="234">
        <f>SUM(M9:M53)</f>
        <v>0</v>
      </c>
      <c r="N8" s="233"/>
      <c r="O8" s="233">
        <f>SUM(O9:O53)</f>
        <v>4873.5200000000004</v>
      </c>
      <c r="P8" s="233"/>
      <c r="Q8" s="233">
        <f>SUM(Q9:Q53)</f>
        <v>0</v>
      </c>
      <c r="R8" s="234"/>
      <c r="S8" s="234"/>
      <c r="T8" s="234"/>
      <c r="U8" s="234"/>
      <c r="V8" s="234">
        <f>SUM(V9:V53)</f>
        <v>1011.06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336</v>
      </c>
      <c r="C9" s="256" t="s">
        <v>337</v>
      </c>
      <c r="D9" s="244" t="s">
        <v>320</v>
      </c>
      <c r="E9" s="245">
        <v>2995.33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0.11700000000000001</v>
      </c>
      <c r="V9" s="231">
        <f>ROUND(E9*U9,2)</f>
        <v>350.45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2937</v>
      </c>
      <c r="D10" s="264"/>
      <c r="E10" s="265">
        <v>2995.33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339</v>
      </c>
      <c r="C11" s="256" t="s">
        <v>340</v>
      </c>
      <c r="D11" s="244" t="s">
        <v>320</v>
      </c>
      <c r="E11" s="245">
        <v>2995.33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248</v>
      </c>
      <c r="T11" s="231" t="s">
        <v>249</v>
      </c>
      <c r="U11" s="231">
        <v>5.8000000000000003E-2</v>
      </c>
      <c r="V11" s="231">
        <f>ROUND(E11*U11,2)</f>
        <v>173.73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2938</v>
      </c>
      <c r="D12" s="264"/>
      <c r="E12" s="265">
        <v>2995.33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5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409</v>
      </c>
      <c r="C13" s="256" t="s">
        <v>410</v>
      </c>
      <c r="D13" s="244" t="s">
        <v>320</v>
      </c>
      <c r="E13" s="245">
        <v>4792.5280000000002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248</v>
      </c>
      <c r="T13" s="231" t="s">
        <v>249</v>
      </c>
      <c r="U13" s="231">
        <v>1.0999999999999999E-2</v>
      </c>
      <c r="V13" s="231">
        <f>ROUND(E13*U13,2)</f>
        <v>52.72</v>
      </c>
      <c r="W13" s="231"/>
      <c r="X13" s="231" t="s">
        <v>191</v>
      </c>
      <c r="Y13" s="231" t="s">
        <v>411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>
      <c r="A14" s="227"/>
      <c r="B14" s="228"/>
      <c r="C14" s="272" t="s">
        <v>391</v>
      </c>
      <c r="D14" s="266"/>
      <c r="E14" s="267"/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>
      <c r="A15" s="227"/>
      <c r="B15" s="228"/>
      <c r="C15" s="273" t="s">
        <v>2939</v>
      </c>
      <c r="D15" s="266"/>
      <c r="E15" s="267">
        <v>2995.33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2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4" t="s">
        <v>399</v>
      </c>
      <c r="D16" s="268"/>
      <c r="E16" s="269">
        <v>2995.33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3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2" t="s">
        <v>400</v>
      </c>
      <c r="D17" s="266"/>
      <c r="E17" s="267"/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>
      <c r="A18" s="227"/>
      <c r="B18" s="228"/>
      <c r="C18" s="271" t="s">
        <v>2940</v>
      </c>
      <c r="D18" s="264"/>
      <c r="E18" s="265">
        <v>4792.5280000000002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>
      <c r="A19" s="242">
        <v>4</v>
      </c>
      <c r="B19" s="243" t="s">
        <v>454</v>
      </c>
      <c r="C19" s="256" t="s">
        <v>455</v>
      </c>
      <c r="D19" s="244" t="s">
        <v>320</v>
      </c>
      <c r="E19" s="245">
        <v>599.06600000000003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248</v>
      </c>
      <c r="T19" s="231" t="s">
        <v>249</v>
      </c>
      <c r="U19" s="231">
        <v>1.0999999999999999E-2</v>
      </c>
      <c r="V19" s="231">
        <f>ROUND(E19*U19,2)</f>
        <v>6.59</v>
      </c>
      <c r="W19" s="231"/>
      <c r="X19" s="231" t="s">
        <v>191</v>
      </c>
      <c r="Y19" s="231" t="s">
        <v>411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>
      <c r="A20" s="227"/>
      <c r="B20" s="228"/>
      <c r="C20" s="272" t="s">
        <v>391</v>
      </c>
      <c r="D20" s="266"/>
      <c r="E20" s="267"/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>
      <c r="A21" s="227"/>
      <c r="B21" s="228"/>
      <c r="C21" s="273" t="s">
        <v>2939</v>
      </c>
      <c r="D21" s="266"/>
      <c r="E21" s="267">
        <v>2995.33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2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>
      <c r="A22" s="227"/>
      <c r="B22" s="228"/>
      <c r="C22" s="274" t="s">
        <v>399</v>
      </c>
      <c r="D22" s="268"/>
      <c r="E22" s="269">
        <v>2995.33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3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2" t="s">
        <v>400</v>
      </c>
      <c r="D23" s="266"/>
      <c r="E23" s="267"/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>
      <c r="A24" s="227"/>
      <c r="B24" s="228"/>
      <c r="C24" s="271" t="s">
        <v>2941</v>
      </c>
      <c r="D24" s="264"/>
      <c r="E24" s="265">
        <v>599.06600000000003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>
      <c r="A25" s="242">
        <v>5</v>
      </c>
      <c r="B25" s="243" t="s">
        <v>459</v>
      </c>
      <c r="C25" s="256" t="s">
        <v>460</v>
      </c>
      <c r="D25" s="244" t="s">
        <v>320</v>
      </c>
      <c r="E25" s="245">
        <v>5990.66</v>
      </c>
      <c r="F25" s="246"/>
      <c r="G25" s="247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248</v>
      </c>
      <c r="T25" s="231" t="s">
        <v>249</v>
      </c>
      <c r="U25" s="231">
        <v>0</v>
      </c>
      <c r="V25" s="231">
        <f>ROUND(E25*U25,2)</f>
        <v>0</v>
      </c>
      <c r="W25" s="231"/>
      <c r="X25" s="231" t="s">
        <v>191</v>
      </c>
      <c r="Y25" s="231" t="s">
        <v>411</v>
      </c>
      <c r="Z25" s="210"/>
      <c r="AA25" s="210"/>
      <c r="AB25" s="210"/>
      <c r="AC25" s="210"/>
      <c r="AD25" s="210"/>
      <c r="AE25" s="210"/>
      <c r="AF25" s="210"/>
      <c r="AG25" s="210" t="s">
        <v>193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>
      <c r="A26" s="227"/>
      <c r="B26" s="228"/>
      <c r="C26" s="272" t="s">
        <v>391</v>
      </c>
      <c r="D26" s="266"/>
      <c r="E26" s="267"/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>
      <c r="A27" s="227"/>
      <c r="B27" s="228"/>
      <c r="C27" s="273" t="s">
        <v>2939</v>
      </c>
      <c r="D27" s="266"/>
      <c r="E27" s="267">
        <v>2995.33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2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4" t="s">
        <v>399</v>
      </c>
      <c r="D28" s="268"/>
      <c r="E28" s="269">
        <v>2995.33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3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2" t="s">
        <v>400</v>
      </c>
      <c r="D29" s="266"/>
      <c r="E29" s="267"/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>
      <c r="A30" s="227"/>
      <c r="B30" s="228"/>
      <c r="C30" s="271" t="s">
        <v>2942</v>
      </c>
      <c r="D30" s="264"/>
      <c r="E30" s="265">
        <v>5990.66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>
      <c r="A31" s="242">
        <v>6</v>
      </c>
      <c r="B31" s="243" t="s">
        <v>473</v>
      </c>
      <c r="C31" s="256" t="s">
        <v>474</v>
      </c>
      <c r="D31" s="244" t="s">
        <v>320</v>
      </c>
      <c r="E31" s="245">
        <v>2396.2640000000001</v>
      </c>
      <c r="F31" s="246"/>
      <c r="G31" s="247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248</v>
      </c>
      <c r="T31" s="231" t="s">
        <v>249</v>
      </c>
      <c r="U31" s="231">
        <v>5.2999999999999999E-2</v>
      </c>
      <c r="V31" s="231">
        <f>ROUND(E31*U31,2)</f>
        <v>127</v>
      </c>
      <c r="W31" s="231"/>
      <c r="X31" s="231" t="s">
        <v>191</v>
      </c>
      <c r="Y31" s="231" t="s">
        <v>411</v>
      </c>
      <c r="Z31" s="210"/>
      <c r="AA31" s="210"/>
      <c r="AB31" s="210"/>
      <c r="AC31" s="210"/>
      <c r="AD31" s="210"/>
      <c r="AE31" s="210"/>
      <c r="AF31" s="210"/>
      <c r="AG31" s="210" t="s">
        <v>193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>
      <c r="A32" s="227"/>
      <c r="B32" s="228"/>
      <c r="C32" s="272" t="s">
        <v>391</v>
      </c>
      <c r="D32" s="266"/>
      <c r="E32" s="267"/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>
      <c r="A33" s="227"/>
      <c r="B33" s="228"/>
      <c r="C33" s="273" t="s">
        <v>2939</v>
      </c>
      <c r="D33" s="266"/>
      <c r="E33" s="267">
        <v>2995.33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2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>
      <c r="A34" s="227"/>
      <c r="B34" s="228"/>
      <c r="C34" s="274" t="s">
        <v>399</v>
      </c>
      <c r="D34" s="268"/>
      <c r="E34" s="269">
        <v>2995.33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3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>
      <c r="A35" s="227"/>
      <c r="B35" s="228"/>
      <c r="C35" s="272" t="s">
        <v>400</v>
      </c>
      <c r="D35" s="266"/>
      <c r="E35" s="267"/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>
      <c r="A36" s="227"/>
      <c r="B36" s="228"/>
      <c r="C36" s="271" t="s">
        <v>2943</v>
      </c>
      <c r="D36" s="264"/>
      <c r="E36" s="265">
        <v>2396.2640000000001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2">
        <v>7</v>
      </c>
      <c r="B37" s="243" t="s">
        <v>480</v>
      </c>
      <c r="C37" s="256" t="s">
        <v>481</v>
      </c>
      <c r="D37" s="244" t="s">
        <v>320</v>
      </c>
      <c r="E37" s="245">
        <v>2396.2640000000001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248</v>
      </c>
      <c r="T37" s="231" t="s">
        <v>249</v>
      </c>
      <c r="U37" s="231">
        <v>4.2999999999999997E-2</v>
      </c>
      <c r="V37" s="231">
        <f>ROUND(E37*U37,2)</f>
        <v>103.04</v>
      </c>
      <c r="W37" s="231"/>
      <c r="X37" s="231" t="s">
        <v>191</v>
      </c>
      <c r="Y37" s="231" t="s">
        <v>482</v>
      </c>
      <c r="Z37" s="210"/>
      <c r="AA37" s="210"/>
      <c r="AB37" s="210"/>
      <c r="AC37" s="210"/>
      <c r="AD37" s="210"/>
      <c r="AE37" s="210"/>
      <c r="AF37" s="210"/>
      <c r="AG37" s="210" t="s">
        <v>193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2" t="s">
        <v>391</v>
      </c>
      <c r="D38" s="266"/>
      <c r="E38" s="267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>
      <c r="A39" s="227"/>
      <c r="B39" s="228"/>
      <c r="C39" s="273" t="s">
        <v>2939</v>
      </c>
      <c r="D39" s="266"/>
      <c r="E39" s="267">
        <v>2995.33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2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>
      <c r="A40" s="227"/>
      <c r="B40" s="228"/>
      <c r="C40" s="274" t="s">
        <v>399</v>
      </c>
      <c r="D40" s="268"/>
      <c r="E40" s="269">
        <v>2995.33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3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>
      <c r="A41" s="227"/>
      <c r="B41" s="228"/>
      <c r="C41" s="272" t="s">
        <v>400</v>
      </c>
      <c r="D41" s="266"/>
      <c r="E41" s="267"/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>
      <c r="A42" s="227"/>
      <c r="B42" s="228"/>
      <c r="C42" s="271" t="s">
        <v>2943</v>
      </c>
      <c r="D42" s="264"/>
      <c r="E42" s="265">
        <v>2396.2640000000001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33.75" outlineLevel="1">
      <c r="A43" s="242">
        <v>8</v>
      </c>
      <c r="B43" s="243" t="s">
        <v>2944</v>
      </c>
      <c r="C43" s="256" t="s">
        <v>2945</v>
      </c>
      <c r="D43" s="244" t="s">
        <v>320</v>
      </c>
      <c r="E43" s="245">
        <v>3045.95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1.6</v>
      </c>
      <c r="O43" s="230">
        <f>ROUND(E43*N43,2)</f>
        <v>4873.5200000000004</v>
      </c>
      <c r="P43" s="230">
        <v>0</v>
      </c>
      <c r="Q43" s="230">
        <f>ROUND(E43*P43,2)</f>
        <v>0</v>
      </c>
      <c r="R43" s="231"/>
      <c r="S43" s="231" t="s">
        <v>248</v>
      </c>
      <c r="T43" s="231" t="s">
        <v>249</v>
      </c>
      <c r="U43" s="231">
        <v>5.6000000000000001E-2</v>
      </c>
      <c r="V43" s="231">
        <f>ROUND(E43*U43,2)</f>
        <v>170.57</v>
      </c>
      <c r="W43" s="231"/>
      <c r="X43" s="231" t="s">
        <v>191</v>
      </c>
      <c r="Y43" s="231" t="s">
        <v>411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2">
      <c r="A44" s="227"/>
      <c r="B44" s="228"/>
      <c r="C44" s="271" t="s">
        <v>2946</v>
      </c>
      <c r="D44" s="264"/>
      <c r="E44" s="265">
        <v>665.6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3">
      <c r="A45" s="227"/>
      <c r="B45" s="228"/>
      <c r="C45" s="271" t="s">
        <v>2947</v>
      </c>
      <c r="D45" s="264"/>
      <c r="E45" s="265">
        <v>2380.35</v>
      </c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251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>
      <c r="A46" s="242">
        <v>9</v>
      </c>
      <c r="B46" s="243" t="s">
        <v>483</v>
      </c>
      <c r="C46" s="256" t="s">
        <v>484</v>
      </c>
      <c r="D46" s="244" t="s">
        <v>320</v>
      </c>
      <c r="E46" s="245">
        <v>2995.33</v>
      </c>
      <c r="F46" s="246"/>
      <c r="G46" s="247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248</v>
      </c>
      <c r="T46" s="231" t="s">
        <v>249</v>
      </c>
      <c r="U46" s="231">
        <v>8.9999999999999993E-3</v>
      </c>
      <c r="V46" s="231">
        <f>ROUND(E46*U46,2)</f>
        <v>26.96</v>
      </c>
      <c r="W46" s="231"/>
      <c r="X46" s="231" t="s">
        <v>191</v>
      </c>
      <c r="Y46" s="231" t="s">
        <v>192</v>
      </c>
      <c r="Z46" s="210"/>
      <c r="AA46" s="210"/>
      <c r="AB46" s="210"/>
      <c r="AC46" s="210"/>
      <c r="AD46" s="210"/>
      <c r="AE46" s="210"/>
      <c r="AF46" s="210"/>
      <c r="AG46" s="210" t="s">
        <v>193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>
      <c r="A47" s="227"/>
      <c r="B47" s="228"/>
      <c r="C47" s="271" t="s">
        <v>2937</v>
      </c>
      <c r="D47" s="264"/>
      <c r="E47" s="265">
        <v>2995.33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>
      <c r="A48" s="242">
        <v>10</v>
      </c>
      <c r="B48" s="243" t="s">
        <v>557</v>
      </c>
      <c r="C48" s="256" t="s">
        <v>558</v>
      </c>
      <c r="D48" s="244" t="s">
        <v>320</v>
      </c>
      <c r="E48" s="245">
        <v>299.53300000000002</v>
      </c>
      <c r="F48" s="246"/>
      <c r="G48" s="247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248</v>
      </c>
      <c r="T48" s="231" t="s">
        <v>249</v>
      </c>
      <c r="U48" s="231">
        <v>0</v>
      </c>
      <c r="V48" s="231">
        <f>ROUND(E48*U48,2)</f>
        <v>0</v>
      </c>
      <c r="W48" s="231"/>
      <c r="X48" s="231" t="s">
        <v>191</v>
      </c>
      <c r="Y48" s="231" t="s">
        <v>192</v>
      </c>
      <c r="Z48" s="210"/>
      <c r="AA48" s="210"/>
      <c r="AB48" s="210"/>
      <c r="AC48" s="210"/>
      <c r="AD48" s="210"/>
      <c r="AE48" s="210"/>
      <c r="AF48" s="210"/>
      <c r="AG48" s="210" t="s">
        <v>193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>
      <c r="A49" s="227"/>
      <c r="B49" s="228"/>
      <c r="C49" s="272" t="s">
        <v>391</v>
      </c>
      <c r="D49" s="266"/>
      <c r="E49" s="267"/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>
      <c r="A50" s="227"/>
      <c r="B50" s="228"/>
      <c r="C50" s="273" t="s">
        <v>2939</v>
      </c>
      <c r="D50" s="266"/>
      <c r="E50" s="267">
        <v>2995.33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2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>
      <c r="A51" s="227"/>
      <c r="B51" s="228"/>
      <c r="C51" s="274" t="s">
        <v>399</v>
      </c>
      <c r="D51" s="268"/>
      <c r="E51" s="269">
        <v>2995.33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>
        <v>3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>
      <c r="A52" s="227"/>
      <c r="B52" s="228"/>
      <c r="C52" s="272" t="s">
        <v>400</v>
      </c>
      <c r="D52" s="266"/>
      <c r="E52" s="267"/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33.75" outlineLevel="3">
      <c r="A53" s="227"/>
      <c r="B53" s="228"/>
      <c r="C53" s="271" t="s">
        <v>2948</v>
      </c>
      <c r="D53" s="264"/>
      <c r="E53" s="265">
        <v>299.53300000000002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251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>
      <c r="A54" s="235" t="s">
        <v>184</v>
      </c>
      <c r="B54" s="236" t="s">
        <v>126</v>
      </c>
      <c r="C54" s="254" t="s">
        <v>127</v>
      </c>
      <c r="D54" s="237"/>
      <c r="E54" s="238"/>
      <c r="F54" s="239"/>
      <c r="G54" s="240">
        <f>SUMIF(AG55:AG80,"&lt;&gt;NOR",G55:G80)</f>
        <v>0</v>
      </c>
      <c r="H54" s="234"/>
      <c r="I54" s="234">
        <f>SUM(I55:I80)</f>
        <v>0</v>
      </c>
      <c r="J54" s="234"/>
      <c r="K54" s="234">
        <f>SUM(K55:K80)</f>
        <v>0</v>
      </c>
      <c r="L54" s="234"/>
      <c r="M54" s="234">
        <f>SUM(M55:M80)</f>
        <v>0</v>
      </c>
      <c r="N54" s="233"/>
      <c r="O54" s="233">
        <f>SUM(O55:O80)</f>
        <v>0</v>
      </c>
      <c r="P54" s="233"/>
      <c r="Q54" s="233">
        <f>SUM(Q55:Q80)</f>
        <v>0</v>
      </c>
      <c r="R54" s="234"/>
      <c r="S54" s="234"/>
      <c r="T54" s="234"/>
      <c r="U54" s="234"/>
      <c r="V54" s="234">
        <f>SUM(V55:V80)</f>
        <v>174.98</v>
      </c>
      <c r="W54" s="234"/>
      <c r="X54" s="234"/>
      <c r="Y54" s="234"/>
      <c r="AG54" t="s">
        <v>185</v>
      </c>
    </row>
    <row r="55" spans="1:60" outlineLevel="1">
      <c r="A55" s="242">
        <v>11</v>
      </c>
      <c r="B55" s="243" t="s">
        <v>2949</v>
      </c>
      <c r="C55" s="256" t="s">
        <v>2950</v>
      </c>
      <c r="D55" s="244" t="s">
        <v>471</v>
      </c>
      <c r="E55" s="245">
        <v>3803.8207200000002</v>
      </c>
      <c r="F55" s="246"/>
      <c r="G55" s="247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248</v>
      </c>
      <c r="T55" s="231" t="s">
        <v>249</v>
      </c>
      <c r="U55" s="231">
        <v>4.5999999999999999E-2</v>
      </c>
      <c r="V55" s="231">
        <f>ROUND(E55*U55,2)</f>
        <v>174.98</v>
      </c>
      <c r="W55" s="231"/>
      <c r="X55" s="231" t="s">
        <v>191</v>
      </c>
      <c r="Y55" s="231" t="s">
        <v>192</v>
      </c>
      <c r="Z55" s="210"/>
      <c r="AA55" s="210"/>
      <c r="AB55" s="210"/>
      <c r="AC55" s="210"/>
      <c r="AD55" s="210"/>
      <c r="AE55" s="210"/>
      <c r="AF55" s="210"/>
      <c r="AG55" s="210" t="s">
        <v>193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2">
      <c r="A56" s="227"/>
      <c r="B56" s="228"/>
      <c r="C56" s="272" t="s">
        <v>391</v>
      </c>
      <c r="D56" s="266"/>
      <c r="E56" s="267"/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3">
      <c r="A57" s="227"/>
      <c r="B57" s="228"/>
      <c r="C57" s="273" t="s">
        <v>1087</v>
      </c>
      <c r="D57" s="266"/>
      <c r="E57" s="267">
        <v>586.36199999999997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>
        <v>2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>
      <c r="A58" s="227"/>
      <c r="B58" s="228"/>
      <c r="C58" s="273" t="s">
        <v>1088</v>
      </c>
      <c r="D58" s="266"/>
      <c r="E58" s="267">
        <v>7.9349999999999996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2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>
      <c r="A59" s="227"/>
      <c r="B59" s="228"/>
      <c r="C59" s="273" t="s">
        <v>1089</v>
      </c>
      <c r="D59" s="266"/>
      <c r="E59" s="267">
        <v>131.17500000000001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2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3">
      <c r="A60" s="227"/>
      <c r="B60" s="228"/>
      <c r="C60" s="273" t="s">
        <v>1090</v>
      </c>
      <c r="D60" s="266"/>
      <c r="E60" s="267">
        <v>5.28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>
        <v>2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>
      <c r="A61" s="227"/>
      <c r="B61" s="228"/>
      <c r="C61" s="273" t="s">
        <v>1091</v>
      </c>
      <c r="D61" s="266"/>
      <c r="E61" s="267">
        <v>499.5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2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3">
      <c r="A62" s="227"/>
      <c r="B62" s="228"/>
      <c r="C62" s="273" t="s">
        <v>1092</v>
      </c>
      <c r="D62" s="266"/>
      <c r="E62" s="267">
        <v>13.391999999999999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251</v>
      </c>
      <c r="AH62" s="210">
        <v>2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3">
      <c r="A63" s="227"/>
      <c r="B63" s="228"/>
      <c r="C63" s="273" t="s">
        <v>1093</v>
      </c>
      <c r="D63" s="266"/>
      <c r="E63" s="267">
        <v>22.32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>
        <v>2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>
      <c r="A64" s="227"/>
      <c r="B64" s="228"/>
      <c r="C64" s="273" t="s">
        <v>1094</v>
      </c>
      <c r="D64" s="266"/>
      <c r="E64" s="267">
        <v>232.8</v>
      </c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>
        <v>2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>
      <c r="A65" s="227"/>
      <c r="B65" s="228"/>
      <c r="C65" s="273" t="s">
        <v>1095</v>
      </c>
      <c r="D65" s="266"/>
      <c r="E65" s="267">
        <v>134.88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>
        <v>2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ht="22.5" outlineLevel="3">
      <c r="A66" s="227"/>
      <c r="B66" s="228"/>
      <c r="C66" s="273" t="s">
        <v>1096</v>
      </c>
      <c r="D66" s="266"/>
      <c r="E66" s="267">
        <v>509.88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>
        <v>2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>
      <c r="A67" s="227"/>
      <c r="B67" s="228"/>
      <c r="C67" s="273" t="s">
        <v>1097</v>
      </c>
      <c r="D67" s="266"/>
      <c r="E67" s="267">
        <v>207.6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2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3">
      <c r="A68" s="227"/>
      <c r="B68" s="228"/>
      <c r="C68" s="273" t="s">
        <v>1098</v>
      </c>
      <c r="D68" s="266"/>
      <c r="E68" s="267">
        <v>3059.28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251</v>
      </c>
      <c r="AH68" s="210">
        <v>2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>
      <c r="A69" s="227"/>
      <c r="B69" s="228"/>
      <c r="C69" s="273" t="s">
        <v>1099</v>
      </c>
      <c r="D69" s="266"/>
      <c r="E69" s="267">
        <v>15.407999999999999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2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>
      <c r="A70" s="227"/>
      <c r="B70" s="228"/>
      <c r="C70" s="273" t="s">
        <v>1100</v>
      </c>
      <c r="D70" s="266"/>
      <c r="E70" s="267">
        <v>8.2175999999999991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251</v>
      </c>
      <c r="AH70" s="210">
        <v>2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>
      <c r="A71" s="227"/>
      <c r="B71" s="228"/>
      <c r="C71" s="274" t="s">
        <v>399</v>
      </c>
      <c r="D71" s="268"/>
      <c r="E71" s="269">
        <v>5434.0295999999998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3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>
      <c r="A72" s="227"/>
      <c r="B72" s="228"/>
      <c r="C72" s="272" t="s">
        <v>400</v>
      </c>
      <c r="D72" s="266"/>
      <c r="E72" s="267"/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33.75" outlineLevel="3">
      <c r="A73" s="227"/>
      <c r="B73" s="228"/>
      <c r="C73" s="271" t="s">
        <v>2951</v>
      </c>
      <c r="D73" s="264"/>
      <c r="E73" s="265">
        <v>3803.8207200000002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3">
      <c r="A74" s="227"/>
      <c r="B74" s="228"/>
      <c r="C74" s="272" t="s">
        <v>391</v>
      </c>
      <c r="D74" s="266"/>
      <c r="E74" s="267"/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3">
      <c r="A75" s="227"/>
      <c r="B75" s="228"/>
      <c r="C75" s="273" t="s">
        <v>2952</v>
      </c>
      <c r="D75" s="266"/>
      <c r="E75" s="267">
        <v>5990.66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2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>
      <c r="A76" s="227"/>
      <c r="B76" s="228"/>
      <c r="C76" s="272" t="s">
        <v>400</v>
      </c>
      <c r="D76" s="266"/>
      <c r="E76" s="267"/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>
      <c r="A77" s="242">
        <v>12</v>
      </c>
      <c r="B77" s="243" t="s">
        <v>2953</v>
      </c>
      <c r="C77" s="256" t="s">
        <v>2954</v>
      </c>
      <c r="D77" s="244" t="s">
        <v>471</v>
      </c>
      <c r="E77" s="245">
        <v>3803.8207200000002</v>
      </c>
      <c r="F77" s="246"/>
      <c r="G77" s="247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248</v>
      </c>
      <c r="T77" s="231" t="s">
        <v>249</v>
      </c>
      <c r="U77" s="231">
        <v>0</v>
      </c>
      <c r="V77" s="231">
        <f>ROUND(E77*U77,2)</f>
        <v>0</v>
      </c>
      <c r="W77" s="231"/>
      <c r="X77" s="231" t="s">
        <v>191</v>
      </c>
      <c r="Y77" s="231" t="s">
        <v>192</v>
      </c>
      <c r="Z77" s="210"/>
      <c r="AA77" s="210"/>
      <c r="AB77" s="210"/>
      <c r="AC77" s="210"/>
      <c r="AD77" s="210"/>
      <c r="AE77" s="210"/>
      <c r="AF77" s="210"/>
      <c r="AG77" s="210" t="s">
        <v>193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>
      <c r="A78" s="227"/>
      <c r="B78" s="228"/>
      <c r="C78" s="271" t="s">
        <v>2955</v>
      </c>
      <c r="D78" s="264"/>
      <c r="E78" s="265">
        <v>3803.8207200000002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251</v>
      </c>
      <c r="AH78" s="210">
        <v>5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>
      <c r="A79" s="242">
        <v>13</v>
      </c>
      <c r="B79" s="243" t="s">
        <v>2956</v>
      </c>
      <c r="C79" s="256" t="s">
        <v>2957</v>
      </c>
      <c r="D79" s="244" t="s">
        <v>471</v>
      </c>
      <c r="E79" s="245">
        <v>3803.8207200000002</v>
      </c>
      <c r="F79" s="246"/>
      <c r="G79" s="247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248</v>
      </c>
      <c r="T79" s="231" t="s">
        <v>249</v>
      </c>
      <c r="U79" s="231">
        <v>0</v>
      </c>
      <c r="V79" s="231">
        <f>ROUND(E79*U79,2)</f>
        <v>0</v>
      </c>
      <c r="W79" s="231"/>
      <c r="X79" s="231" t="s">
        <v>191</v>
      </c>
      <c r="Y79" s="231" t="s">
        <v>192</v>
      </c>
      <c r="Z79" s="210"/>
      <c r="AA79" s="210"/>
      <c r="AB79" s="210"/>
      <c r="AC79" s="210"/>
      <c r="AD79" s="210"/>
      <c r="AE79" s="210"/>
      <c r="AF79" s="210"/>
      <c r="AG79" s="210" t="s">
        <v>193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>
      <c r="A80" s="227"/>
      <c r="B80" s="228"/>
      <c r="C80" s="271" t="s">
        <v>2955</v>
      </c>
      <c r="D80" s="264"/>
      <c r="E80" s="265">
        <v>3803.8207200000002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>
      <c r="A81" s="235" t="s">
        <v>184</v>
      </c>
      <c r="B81" s="236" t="s">
        <v>128</v>
      </c>
      <c r="C81" s="254" t="s">
        <v>129</v>
      </c>
      <c r="D81" s="237"/>
      <c r="E81" s="238"/>
      <c r="F81" s="239"/>
      <c r="G81" s="240">
        <f>SUMIF(AG82:AG82,"&lt;&gt;NOR",G82:G82)</f>
        <v>0</v>
      </c>
      <c r="H81" s="234"/>
      <c r="I81" s="234">
        <f>SUM(I82:I82)</f>
        <v>0</v>
      </c>
      <c r="J81" s="234"/>
      <c r="K81" s="234">
        <f>SUM(K82:K82)</f>
        <v>0</v>
      </c>
      <c r="L81" s="234"/>
      <c r="M81" s="234">
        <f>SUM(M82:M82)</f>
        <v>0</v>
      </c>
      <c r="N81" s="233"/>
      <c r="O81" s="233">
        <f>SUM(O82:O82)</f>
        <v>0</v>
      </c>
      <c r="P81" s="233"/>
      <c r="Q81" s="233">
        <f>SUM(Q82:Q82)</f>
        <v>0</v>
      </c>
      <c r="R81" s="234"/>
      <c r="S81" s="234"/>
      <c r="T81" s="234"/>
      <c r="U81" s="234"/>
      <c r="V81" s="234">
        <f>SUM(V82:V82)</f>
        <v>1900.67</v>
      </c>
      <c r="W81" s="234"/>
      <c r="X81" s="234"/>
      <c r="Y81" s="234"/>
      <c r="AG81" t="s">
        <v>185</v>
      </c>
    </row>
    <row r="82" spans="1:60" outlineLevel="1">
      <c r="A82" s="248">
        <v>14</v>
      </c>
      <c r="B82" s="249" t="s">
        <v>981</v>
      </c>
      <c r="C82" s="255" t="s">
        <v>982</v>
      </c>
      <c r="D82" s="250" t="s">
        <v>471</v>
      </c>
      <c r="E82" s="251">
        <v>4873.5200000000004</v>
      </c>
      <c r="F82" s="252"/>
      <c r="G82" s="253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248</v>
      </c>
      <c r="T82" s="231" t="s">
        <v>249</v>
      </c>
      <c r="U82" s="231">
        <v>0.39</v>
      </c>
      <c r="V82" s="231">
        <f>ROUND(E82*U82,2)</f>
        <v>1900.67</v>
      </c>
      <c r="W82" s="231"/>
      <c r="X82" s="231" t="s">
        <v>983</v>
      </c>
      <c r="Y82" s="231" t="s">
        <v>192</v>
      </c>
      <c r="Z82" s="210"/>
      <c r="AA82" s="210"/>
      <c r="AB82" s="210"/>
      <c r="AC82" s="210"/>
      <c r="AD82" s="210"/>
      <c r="AE82" s="210"/>
      <c r="AF82" s="210"/>
      <c r="AG82" s="210" t="s">
        <v>984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>
      <c r="A83" s="235" t="s">
        <v>184</v>
      </c>
      <c r="B83" s="236" t="s">
        <v>147</v>
      </c>
      <c r="C83" s="254" t="s">
        <v>148</v>
      </c>
      <c r="D83" s="237"/>
      <c r="E83" s="238"/>
      <c r="F83" s="239"/>
      <c r="G83" s="240">
        <f>SUMIF(AG84:AG87,"&lt;&gt;NOR",G84:G87)</f>
        <v>0</v>
      </c>
      <c r="H83" s="234"/>
      <c r="I83" s="234">
        <f>SUM(I84:I87)</f>
        <v>0</v>
      </c>
      <c r="J83" s="234"/>
      <c r="K83" s="234">
        <f>SUM(K84:K87)</f>
        <v>0</v>
      </c>
      <c r="L83" s="234"/>
      <c r="M83" s="234">
        <f>SUM(M84:M87)</f>
        <v>0</v>
      </c>
      <c r="N83" s="233"/>
      <c r="O83" s="233">
        <f>SUM(O84:O87)</f>
        <v>0</v>
      </c>
      <c r="P83" s="233"/>
      <c r="Q83" s="233">
        <f>SUM(Q84:Q87)</f>
        <v>0</v>
      </c>
      <c r="R83" s="234"/>
      <c r="S83" s="234"/>
      <c r="T83" s="234"/>
      <c r="U83" s="234"/>
      <c r="V83" s="234">
        <f>SUM(V84:V87)</f>
        <v>6778.41</v>
      </c>
      <c r="W83" s="234"/>
      <c r="X83" s="234"/>
      <c r="Y83" s="234"/>
      <c r="AG83" t="s">
        <v>185</v>
      </c>
    </row>
    <row r="84" spans="1:60" outlineLevel="1">
      <c r="A84" s="242">
        <v>15</v>
      </c>
      <c r="B84" s="243" t="s">
        <v>1077</v>
      </c>
      <c r="C84" s="256" t="s">
        <v>1078</v>
      </c>
      <c r="D84" s="244" t="s">
        <v>471</v>
      </c>
      <c r="E84" s="245">
        <v>3803.8207200000002</v>
      </c>
      <c r="F84" s="246"/>
      <c r="G84" s="247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248</v>
      </c>
      <c r="T84" s="231" t="s">
        <v>249</v>
      </c>
      <c r="U84" s="231">
        <v>0.94199999999999995</v>
      </c>
      <c r="V84" s="231">
        <f>ROUND(E84*U84,2)</f>
        <v>3583.2</v>
      </c>
      <c r="W84" s="231"/>
      <c r="X84" s="231" t="s">
        <v>191</v>
      </c>
      <c r="Y84" s="231" t="s">
        <v>192</v>
      </c>
      <c r="Z84" s="210"/>
      <c r="AA84" s="210"/>
      <c r="AB84" s="210"/>
      <c r="AC84" s="210"/>
      <c r="AD84" s="210"/>
      <c r="AE84" s="210"/>
      <c r="AF84" s="210"/>
      <c r="AG84" s="210" t="s">
        <v>193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33.75" outlineLevel="2">
      <c r="A85" s="227"/>
      <c r="B85" s="228"/>
      <c r="C85" s="271" t="s">
        <v>2951</v>
      </c>
      <c r="D85" s="264"/>
      <c r="E85" s="265">
        <v>3803.8207200000002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>
      <c r="A86" s="242">
        <v>16</v>
      </c>
      <c r="B86" s="243" t="s">
        <v>1081</v>
      </c>
      <c r="C86" s="256" t="s">
        <v>1082</v>
      </c>
      <c r="D86" s="244" t="s">
        <v>471</v>
      </c>
      <c r="E86" s="245">
        <v>30430.565760000001</v>
      </c>
      <c r="F86" s="246"/>
      <c r="G86" s="247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248</v>
      </c>
      <c r="T86" s="231" t="s">
        <v>249</v>
      </c>
      <c r="U86" s="231">
        <v>0.105</v>
      </c>
      <c r="V86" s="231">
        <f>ROUND(E86*U86,2)</f>
        <v>3195.21</v>
      </c>
      <c r="W86" s="231"/>
      <c r="X86" s="231" t="s">
        <v>191</v>
      </c>
      <c r="Y86" s="231" t="s">
        <v>192</v>
      </c>
      <c r="Z86" s="210"/>
      <c r="AA86" s="210"/>
      <c r="AB86" s="210"/>
      <c r="AC86" s="210"/>
      <c r="AD86" s="210"/>
      <c r="AE86" s="210"/>
      <c r="AF86" s="210"/>
      <c r="AG86" s="210" t="s">
        <v>193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ht="33.75" outlineLevel="2">
      <c r="A87" s="227"/>
      <c r="B87" s="228"/>
      <c r="C87" s="271" t="s">
        <v>2958</v>
      </c>
      <c r="D87" s="264"/>
      <c r="E87" s="265">
        <v>30430.565760000001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>
      <c r="A88" s="3"/>
      <c r="B88" s="4"/>
      <c r="C88" s="257"/>
      <c r="D88" s="6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AE88">
        <v>15</v>
      </c>
      <c r="AF88">
        <v>21</v>
      </c>
      <c r="AG88" t="s">
        <v>170</v>
      </c>
    </row>
    <row r="89" spans="1:60">
      <c r="A89" s="213"/>
      <c r="B89" s="214" t="s">
        <v>31</v>
      </c>
      <c r="C89" s="258"/>
      <c r="D89" s="215"/>
      <c r="E89" s="216"/>
      <c r="F89" s="216"/>
      <c r="G89" s="241">
        <f>G8+G54+G81+G83</f>
        <v>0</v>
      </c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AE89">
        <f>SUMIF(L7:L87,AE88,G7:G87)</f>
        <v>0</v>
      </c>
      <c r="AF89">
        <f>SUMIF(L7:L87,AF88,G7:G87)</f>
        <v>0</v>
      </c>
      <c r="AG89" t="s">
        <v>241</v>
      </c>
    </row>
    <row r="90" spans="1:60">
      <c r="A90" s="3"/>
      <c r="B90" s="4"/>
      <c r="C90" s="257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60">
      <c r="A91" s="3"/>
      <c r="B91" s="4"/>
      <c r="C91" s="257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60">
      <c r="A92" s="217" t="s">
        <v>242</v>
      </c>
      <c r="B92" s="217"/>
      <c r="C92" s="259"/>
      <c r="D92" s="6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60">
      <c r="A93" s="218"/>
      <c r="B93" s="219"/>
      <c r="C93" s="260"/>
      <c r="D93" s="219"/>
      <c r="E93" s="219"/>
      <c r="F93" s="219"/>
      <c r="G93" s="220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AG93" t="s">
        <v>243</v>
      </c>
    </row>
    <row r="94" spans="1:60">
      <c r="A94" s="221"/>
      <c r="B94" s="222"/>
      <c r="C94" s="261"/>
      <c r="D94" s="222"/>
      <c r="E94" s="222"/>
      <c r="F94" s="222"/>
      <c r="G94" s="22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>
      <c r="A95" s="221"/>
      <c r="B95" s="222"/>
      <c r="C95" s="261"/>
      <c r="D95" s="222"/>
      <c r="E95" s="222"/>
      <c r="F95" s="222"/>
      <c r="G95" s="22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>
      <c r="A96" s="221"/>
      <c r="B96" s="222"/>
      <c r="C96" s="261"/>
      <c r="D96" s="222"/>
      <c r="E96" s="222"/>
      <c r="F96" s="222"/>
      <c r="G96" s="22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33">
      <c r="A97" s="224"/>
      <c r="B97" s="225"/>
      <c r="C97" s="262"/>
      <c r="D97" s="225"/>
      <c r="E97" s="225"/>
      <c r="F97" s="225"/>
      <c r="G97" s="226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>
      <c r="A98" s="3"/>
      <c r="B98" s="4"/>
      <c r="C98" s="257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>
      <c r="C99" s="263"/>
      <c r="D99" s="10"/>
      <c r="AG99" t="s">
        <v>244</v>
      </c>
    </row>
    <row r="100" spans="1:33">
      <c r="D100" s="10"/>
    </row>
    <row r="101" spans="1:33">
      <c r="D101" s="10"/>
    </row>
    <row r="102" spans="1:33">
      <c r="D102" s="10"/>
    </row>
    <row r="103" spans="1:33">
      <c r="D103" s="10"/>
    </row>
    <row r="104" spans="1:33">
      <c r="D104" s="10"/>
    </row>
    <row r="105" spans="1:33">
      <c r="D105" s="10"/>
    </row>
    <row r="106" spans="1:33">
      <c r="D106" s="10"/>
    </row>
    <row r="107" spans="1:33">
      <c r="D107" s="10"/>
    </row>
    <row r="108" spans="1:33">
      <c r="D108" s="10"/>
    </row>
    <row r="109" spans="1:33">
      <c r="D109" s="10"/>
    </row>
    <row r="110" spans="1:33">
      <c r="D110" s="10"/>
    </row>
    <row r="111" spans="1:33">
      <c r="D111" s="10"/>
    </row>
    <row r="112" spans="1:33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92:C92"/>
    <mergeCell ref="A93:G9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86</v>
      </c>
      <c r="C3" s="199" t="s">
        <v>87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90</v>
      </c>
      <c r="C4" s="202" t="s">
        <v>91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SUMIF(AG9:AG52,"&lt;&gt;NOR",G9:G52)</f>
        <v>0</v>
      </c>
      <c r="H8" s="234"/>
      <c r="I8" s="234">
        <f>SUM(I9:I52)</f>
        <v>0</v>
      </c>
      <c r="J8" s="234"/>
      <c r="K8" s="234">
        <f>SUM(K9:K52)</f>
        <v>0</v>
      </c>
      <c r="L8" s="234"/>
      <c r="M8" s="234">
        <f>SUM(M9:M52)</f>
        <v>0</v>
      </c>
      <c r="N8" s="233"/>
      <c r="O8" s="233">
        <f>SUM(O9:O52)</f>
        <v>328</v>
      </c>
      <c r="P8" s="233"/>
      <c r="Q8" s="233">
        <f>SUM(Q9:Q52)</f>
        <v>0</v>
      </c>
      <c r="R8" s="234"/>
      <c r="S8" s="234"/>
      <c r="T8" s="234"/>
      <c r="U8" s="234"/>
      <c r="V8" s="234">
        <f>SUM(V9:V52)</f>
        <v>104.12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331</v>
      </c>
      <c r="C9" s="256" t="s">
        <v>332</v>
      </c>
      <c r="D9" s="244" t="s">
        <v>320</v>
      </c>
      <c r="E9" s="245">
        <v>264.25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0.187</v>
      </c>
      <c r="V9" s="231">
        <f>ROUND(E9*U9,2)</f>
        <v>49.41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2959</v>
      </c>
      <c r="D10" s="264"/>
      <c r="E10" s="265">
        <v>264.25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339</v>
      </c>
      <c r="C11" s="256" t="s">
        <v>340</v>
      </c>
      <c r="D11" s="244" t="s">
        <v>320</v>
      </c>
      <c r="E11" s="245">
        <v>264.25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248</v>
      </c>
      <c r="T11" s="231" t="s">
        <v>249</v>
      </c>
      <c r="U11" s="231">
        <v>5.8000000000000003E-2</v>
      </c>
      <c r="V11" s="231">
        <f>ROUND(E11*U11,2)</f>
        <v>15.33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2960</v>
      </c>
      <c r="D12" s="264"/>
      <c r="E12" s="265">
        <v>264.25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5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409</v>
      </c>
      <c r="C13" s="256" t="s">
        <v>410</v>
      </c>
      <c r="D13" s="244" t="s">
        <v>320</v>
      </c>
      <c r="E13" s="245">
        <v>422.8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248</v>
      </c>
      <c r="T13" s="231" t="s">
        <v>249</v>
      </c>
      <c r="U13" s="231">
        <v>1.0999999999999999E-2</v>
      </c>
      <c r="V13" s="231">
        <f>ROUND(E13*U13,2)</f>
        <v>4.6500000000000004</v>
      </c>
      <c r="W13" s="231"/>
      <c r="X13" s="231" t="s">
        <v>191</v>
      </c>
      <c r="Y13" s="231" t="s">
        <v>482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>
      <c r="A14" s="227"/>
      <c r="B14" s="228"/>
      <c r="C14" s="272" t="s">
        <v>391</v>
      </c>
      <c r="D14" s="266"/>
      <c r="E14" s="267"/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>
      <c r="A15" s="227"/>
      <c r="B15" s="228"/>
      <c r="C15" s="273" t="s">
        <v>2961</v>
      </c>
      <c r="D15" s="266"/>
      <c r="E15" s="267">
        <v>264.25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2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2" t="s">
        <v>400</v>
      </c>
      <c r="D16" s="266"/>
      <c r="E16" s="267"/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8" t="s">
        <v>2962</v>
      </c>
      <c r="D17" s="276"/>
      <c r="E17" s="277"/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>
        <v>1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33.75" outlineLevel="3">
      <c r="A18" s="227"/>
      <c r="B18" s="228"/>
      <c r="C18" s="271" t="s">
        <v>2963</v>
      </c>
      <c r="D18" s="264"/>
      <c r="E18" s="265">
        <v>422.8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>
      <c r="A19" s="242">
        <v>4</v>
      </c>
      <c r="B19" s="243" t="s">
        <v>454</v>
      </c>
      <c r="C19" s="256" t="s">
        <v>455</v>
      </c>
      <c r="D19" s="244" t="s">
        <v>320</v>
      </c>
      <c r="E19" s="245">
        <v>52.85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248</v>
      </c>
      <c r="T19" s="231" t="s">
        <v>249</v>
      </c>
      <c r="U19" s="231">
        <v>1.0999999999999999E-2</v>
      </c>
      <c r="V19" s="231">
        <f>ROUND(E19*U19,2)</f>
        <v>0.57999999999999996</v>
      </c>
      <c r="W19" s="231"/>
      <c r="X19" s="231" t="s">
        <v>191</v>
      </c>
      <c r="Y19" s="231" t="s">
        <v>482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>
      <c r="A20" s="227"/>
      <c r="B20" s="228"/>
      <c r="C20" s="272" t="s">
        <v>391</v>
      </c>
      <c r="D20" s="266"/>
      <c r="E20" s="267"/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>
      <c r="A21" s="227"/>
      <c r="B21" s="228"/>
      <c r="C21" s="273" t="s">
        <v>2961</v>
      </c>
      <c r="D21" s="266"/>
      <c r="E21" s="267">
        <v>264.25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2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>
      <c r="A22" s="227"/>
      <c r="B22" s="228"/>
      <c r="C22" s="272" t="s">
        <v>400</v>
      </c>
      <c r="D22" s="266"/>
      <c r="E22" s="267"/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8" t="s">
        <v>2962</v>
      </c>
      <c r="D23" s="276"/>
      <c r="E23" s="277"/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>
        <v>1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33.75" outlineLevel="3">
      <c r="A24" s="227"/>
      <c r="B24" s="228"/>
      <c r="C24" s="271" t="s">
        <v>2964</v>
      </c>
      <c r="D24" s="264"/>
      <c r="E24" s="265">
        <v>52.85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>
      <c r="A25" s="242">
        <v>5</v>
      </c>
      <c r="B25" s="243" t="s">
        <v>459</v>
      </c>
      <c r="C25" s="256" t="s">
        <v>460</v>
      </c>
      <c r="D25" s="244" t="s">
        <v>320</v>
      </c>
      <c r="E25" s="245">
        <v>528.5</v>
      </c>
      <c r="F25" s="246"/>
      <c r="G25" s="247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248</v>
      </c>
      <c r="T25" s="231" t="s">
        <v>249</v>
      </c>
      <c r="U25" s="231">
        <v>0</v>
      </c>
      <c r="V25" s="231">
        <f>ROUND(E25*U25,2)</f>
        <v>0</v>
      </c>
      <c r="W25" s="231"/>
      <c r="X25" s="231" t="s">
        <v>191</v>
      </c>
      <c r="Y25" s="231" t="s">
        <v>482</v>
      </c>
      <c r="Z25" s="210"/>
      <c r="AA25" s="210"/>
      <c r="AB25" s="210"/>
      <c r="AC25" s="210"/>
      <c r="AD25" s="210"/>
      <c r="AE25" s="210"/>
      <c r="AF25" s="210"/>
      <c r="AG25" s="210" t="s">
        <v>193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>
      <c r="A26" s="227"/>
      <c r="B26" s="228"/>
      <c r="C26" s="272" t="s">
        <v>391</v>
      </c>
      <c r="D26" s="266"/>
      <c r="E26" s="267"/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>
      <c r="A27" s="227"/>
      <c r="B27" s="228"/>
      <c r="C27" s="273" t="s">
        <v>2961</v>
      </c>
      <c r="D27" s="266"/>
      <c r="E27" s="267">
        <v>264.25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2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2" t="s">
        <v>400</v>
      </c>
      <c r="D28" s="266"/>
      <c r="E28" s="267"/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8" t="s">
        <v>2962</v>
      </c>
      <c r="D29" s="276"/>
      <c r="E29" s="277"/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>
        <v>1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33.75" outlineLevel="3">
      <c r="A30" s="227"/>
      <c r="B30" s="228"/>
      <c r="C30" s="271" t="s">
        <v>2965</v>
      </c>
      <c r="D30" s="264"/>
      <c r="E30" s="265">
        <v>528.5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>
      <c r="A31" s="242">
        <v>6</v>
      </c>
      <c r="B31" s="243" t="s">
        <v>473</v>
      </c>
      <c r="C31" s="256" t="s">
        <v>474</v>
      </c>
      <c r="D31" s="244" t="s">
        <v>320</v>
      </c>
      <c r="E31" s="245">
        <v>211.4</v>
      </c>
      <c r="F31" s="246"/>
      <c r="G31" s="247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248</v>
      </c>
      <c r="T31" s="231" t="s">
        <v>249</v>
      </c>
      <c r="U31" s="231">
        <v>5.2999999999999999E-2</v>
      </c>
      <c r="V31" s="231">
        <f>ROUND(E31*U31,2)</f>
        <v>11.2</v>
      </c>
      <c r="W31" s="231"/>
      <c r="X31" s="231" t="s">
        <v>191</v>
      </c>
      <c r="Y31" s="231" t="s">
        <v>192</v>
      </c>
      <c r="Z31" s="210"/>
      <c r="AA31" s="210"/>
      <c r="AB31" s="210"/>
      <c r="AC31" s="210"/>
      <c r="AD31" s="210"/>
      <c r="AE31" s="210"/>
      <c r="AF31" s="210"/>
      <c r="AG31" s="210" t="s">
        <v>193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>
      <c r="A32" s="227"/>
      <c r="B32" s="228"/>
      <c r="C32" s="272" t="s">
        <v>391</v>
      </c>
      <c r="D32" s="266"/>
      <c r="E32" s="267"/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>
      <c r="A33" s="227"/>
      <c r="B33" s="228"/>
      <c r="C33" s="273" t="s">
        <v>2961</v>
      </c>
      <c r="D33" s="266"/>
      <c r="E33" s="267">
        <v>264.25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2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>
      <c r="A34" s="227"/>
      <c r="B34" s="228"/>
      <c r="C34" s="272" t="s">
        <v>400</v>
      </c>
      <c r="D34" s="266"/>
      <c r="E34" s="267"/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>
      <c r="A35" s="227"/>
      <c r="B35" s="228"/>
      <c r="C35" s="278" t="s">
        <v>2962</v>
      </c>
      <c r="D35" s="276"/>
      <c r="E35" s="277"/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>
        <v>1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33.75" outlineLevel="3">
      <c r="A36" s="227"/>
      <c r="B36" s="228"/>
      <c r="C36" s="271" t="s">
        <v>2966</v>
      </c>
      <c r="D36" s="264"/>
      <c r="E36" s="265">
        <v>211.4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2">
        <v>7</v>
      </c>
      <c r="B37" s="243" t="s">
        <v>480</v>
      </c>
      <c r="C37" s="256" t="s">
        <v>481</v>
      </c>
      <c r="D37" s="244" t="s">
        <v>320</v>
      </c>
      <c r="E37" s="245">
        <v>211.4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248</v>
      </c>
      <c r="T37" s="231" t="s">
        <v>249</v>
      </c>
      <c r="U37" s="231">
        <v>4.2999999999999997E-2</v>
      </c>
      <c r="V37" s="231">
        <f>ROUND(E37*U37,2)</f>
        <v>9.09</v>
      </c>
      <c r="W37" s="231"/>
      <c r="X37" s="231" t="s">
        <v>191</v>
      </c>
      <c r="Y37" s="231" t="s">
        <v>482</v>
      </c>
      <c r="Z37" s="210"/>
      <c r="AA37" s="210"/>
      <c r="AB37" s="210"/>
      <c r="AC37" s="210"/>
      <c r="AD37" s="210"/>
      <c r="AE37" s="210"/>
      <c r="AF37" s="210"/>
      <c r="AG37" s="210" t="s">
        <v>193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2" t="s">
        <v>391</v>
      </c>
      <c r="D38" s="266"/>
      <c r="E38" s="267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>
      <c r="A39" s="227"/>
      <c r="B39" s="228"/>
      <c r="C39" s="273" t="s">
        <v>2961</v>
      </c>
      <c r="D39" s="266"/>
      <c r="E39" s="267">
        <v>264.25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2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>
      <c r="A40" s="227"/>
      <c r="B40" s="228"/>
      <c r="C40" s="272" t="s">
        <v>400</v>
      </c>
      <c r="D40" s="266"/>
      <c r="E40" s="267"/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>
      <c r="A41" s="227"/>
      <c r="B41" s="228"/>
      <c r="C41" s="278" t="s">
        <v>2962</v>
      </c>
      <c r="D41" s="276"/>
      <c r="E41" s="277"/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>
        <v>1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33.75" outlineLevel="3">
      <c r="A42" s="227"/>
      <c r="B42" s="228"/>
      <c r="C42" s="271" t="s">
        <v>2966</v>
      </c>
      <c r="D42" s="264"/>
      <c r="E42" s="265">
        <v>211.4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33.75" outlineLevel="1">
      <c r="A43" s="242">
        <v>8</v>
      </c>
      <c r="B43" s="243" t="s">
        <v>2944</v>
      </c>
      <c r="C43" s="256" t="s">
        <v>2945</v>
      </c>
      <c r="D43" s="244" t="s">
        <v>320</v>
      </c>
      <c r="E43" s="245">
        <v>205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1.6</v>
      </c>
      <c r="O43" s="230">
        <f>ROUND(E43*N43,2)</f>
        <v>328</v>
      </c>
      <c r="P43" s="230">
        <v>0</v>
      </c>
      <c r="Q43" s="230">
        <f>ROUND(E43*P43,2)</f>
        <v>0</v>
      </c>
      <c r="R43" s="231"/>
      <c r="S43" s="231" t="s">
        <v>248</v>
      </c>
      <c r="T43" s="231" t="s">
        <v>249</v>
      </c>
      <c r="U43" s="231">
        <v>5.6000000000000001E-2</v>
      </c>
      <c r="V43" s="231">
        <f>ROUND(E43*U43,2)</f>
        <v>11.48</v>
      </c>
      <c r="W43" s="231"/>
      <c r="X43" s="231" t="s">
        <v>191</v>
      </c>
      <c r="Y43" s="231" t="s">
        <v>482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2967</v>
      </c>
      <c r="D44" s="264"/>
      <c r="E44" s="265">
        <v>205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42">
        <v>9</v>
      </c>
      <c r="B45" s="243" t="s">
        <v>483</v>
      </c>
      <c r="C45" s="256" t="s">
        <v>484</v>
      </c>
      <c r="D45" s="244" t="s">
        <v>320</v>
      </c>
      <c r="E45" s="245">
        <v>264.25</v>
      </c>
      <c r="F45" s="246"/>
      <c r="G45" s="247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248</v>
      </c>
      <c r="T45" s="231" t="s">
        <v>249</v>
      </c>
      <c r="U45" s="231">
        <v>8.9999999999999993E-3</v>
      </c>
      <c r="V45" s="231">
        <f>ROUND(E45*U45,2)</f>
        <v>2.38</v>
      </c>
      <c r="W45" s="231"/>
      <c r="X45" s="231" t="s">
        <v>191</v>
      </c>
      <c r="Y45" s="231" t="s">
        <v>192</v>
      </c>
      <c r="Z45" s="210"/>
      <c r="AA45" s="210"/>
      <c r="AB45" s="210"/>
      <c r="AC45" s="210"/>
      <c r="AD45" s="210"/>
      <c r="AE45" s="210"/>
      <c r="AF45" s="210"/>
      <c r="AG45" s="210" t="s">
        <v>193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>
      <c r="A46" s="227"/>
      <c r="B46" s="228"/>
      <c r="C46" s="271" t="s">
        <v>2959</v>
      </c>
      <c r="D46" s="264"/>
      <c r="E46" s="265">
        <v>264.25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>
      <c r="A47" s="242">
        <v>10</v>
      </c>
      <c r="B47" s="243" t="s">
        <v>557</v>
      </c>
      <c r="C47" s="256" t="s">
        <v>558</v>
      </c>
      <c r="D47" s="244" t="s">
        <v>320</v>
      </c>
      <c r="E47" s="245">
        <v>26.425000000000001</v>
      </c>
      <c r="F47" s="246"/>
      <c r="G47" s="247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248</v>
      </c>
      <c r="T47" s="231" t="s">
        <v>249</v>
      </c>
      <c r="U47" s="231">
        <v>0</v>
      </c>
      <c r="V47" s="231">
        <f>ROUND(E47*U47,2)</f>
        <v>0</v>
      </c>
      <c r="W47" s="231"/>
      <c r="X47" s="231" t="s">
        <v>191</v>
      </c>
      <c r="Y47" s="231" t="s">
        <v>192</v>
      </c>
      <c r="Z47" s="210"/>
      <c r="AA47" s="210"/>
      <c r="AB47" s="210"/>
      <c r="AC47" s="210"/>
      <c r="AD47" s="210"/>
      <c r="AE47" s="210"/>
      <c r="AF47" s="210"/>
      <c r="AG47" s="210" t="s">
        <v>193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>
      <c r="A48" s="227"/>
      <c r="B48" s="228"/>
      <c r="C48" s="272" t="s">
        <v>391</v>
      </c>
      <c r="D48" s="266"/>
      <c r="E48" s="267"/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>
      <c r="A49" s="227"/>
      <c r="B49" s="228"/>
      <c r="C49" s="273" t="s">
        <v>2961</v>
      </c>
      <c r="D49" s="266"/>
      <c r="E49" s="267">
        <v>264.25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>
        <v>2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>
      <c r="A50" s="227"/>
      <c r="B50" s="228"/>
      <c r="C50" s="274" t="s">
        <v>399</v>
      </c>
      <c r="D50" s="268"/>
      <c r="E50" s="269">
        <v>264.25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3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>
      <c r="A51" s="227"/>
      <c r="B51" s="228"/>
      <c r="C51" s="272" t="s">
        <v>400</v>
      </c>
      <c r="D51" s="266"/>
      <c r="E51" s="267"/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33.75" outlineLevel="3">
      <c r="A52" s="227"/>
      <c r="B52" s="228"/>
      <c r="C52" s="271" t="s">
        <v>2968</v>
      </c>
      <c r="D52" s="264"/>
      <c r="E52" s="265">
        <v>26.425000000000001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>
      <c r="A53" s="235" t="s">
        <v>184</v>
      </c>
      <c r="B53" s="236" t="s">
        <v>126</v>
      </c>
      <c r="C53" s="254" t="s">
        <v>127</v>
      </c>
      <c r="D53" s="237"/>
      <c r="E53" s="238"/>
      <c r="F53" s="239"/>
      <c r="G53" s="240">
        <f>SUMIF(AG54:AG69,"&lt;&gt;NOR",G54:G69)</f>
        <v>0</v>
      </c>
      <c r="H53" s="234"/>
      <c r="I53" s="234">
        <f>SUM(I54:I69)</f>
        <v>0</v>
      </c>
      <c r="J53" s="234"/>
      <c r="K53" s="234">
        <f>SUM(K54:K69)</f>
        <v>0</v>
      </c>
      <c r="L53" s="234"/>
      <c r="M53" s="234">
        <f>SUM(M54:M69)</f>
        <v>0</v>
      </c>
      <c r="N53" s="233"/>
      <c r="O53" s="233">
        <f>SUM(O54:O69)</f>
        <v>0</v>
      </c>
      <c r="P53" s="233"/>
      <c r="Q53" s="233">
        <f>SUM(Q54:Q69)</f>
        <v>0</v>
      </c>
      <c r="R53" s="234"/>
      <c r="S53" s="234"/>
      <c r="T53" s="234"/>
      <c r="U53" s="234"/>
      <c r="V53" s="234">
        <f>SUM(V54:V69)</f>
        <v>9.3800000000000008</v>
      </c>
      <c r="W53" s="234"/>
      <c r="X53" s="234"/>
      <c r="Y53" s="234"/>
      <c r="AG53" t="s">
        <v>185</v>
      </c>
    </row>
    <row r="54" spans="1:60" outlineLevel="1">
      <c r="A54" s="242">
        <v>11</v>
      </c>
      <c r="B54" s="243" t="s">
        <v>2949</v>
      </c>
      <c r="C54" s="256" t="s">
        <v>2950</v>
      </c>
      <c r="D54" s="244" t="s">
        <v>471</v>
      </c>
      <c r="E54" s="245">
        <v>203.9331</v>
      </c>
      <c r="F54" s="246"/>
      <c r="G54" s="247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248</v>
      </c>
      <c r="T54" s="231" t="s">
        <v>249</v>
      </c>
      <c r="U54" s="231">
        <v>4.5999999999999999E-2</v>
      </c>
      <c r="V54" s="231">
        <f>ROUND(E54*U54,2)</f>
        <v>9.3800000000000008</v>
      </c>
      <c r="W54" s="231"/>
      <c r="X54" s="231" t="s">
        <v>191</v>
      </c>
      <c r="Y54" s="231" t="s">
        <v>192</v>
      </c>
      <c r="Z54" s="210"/>
      <c r="AA54" s="210"/>
      <c r="AB54" s="210"/>
      <c r="AC54" s="210"/>
      <c r="AD54" s="210"/>
      <c r="AE54" s="210"/>
      <c r="AF54" s="210"/>
      <c r="AG54" s="210" t="s">
        <v>193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>
      <c r="A55" s="227"/>
      <c r="B55" s="228"/>
      <c r="C55" s="272" t="s">
        <v>391</v>
      </c>
      <c r="D55" s="266"/>
      <c r="E55" s="267"/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3">
      <c r="A56" s="227"/>
      <c r="B56" s="228"/>
      <c r="C56" s="273" t="s">
        <v>1300</v>
      </c>
      <c r="D56" s="266"/>
      <c r="E56" s="267">
        <v>16.847999999999999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251</v>
      </c>
      <c r="AH56" s="210">
        <v>2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3">
      <c r="A57" s="227"/>
      <c r="B57" s="228"/>
      <c r="C57" s="273" t="s">
        <v>1301</v>
      </c>
      <c r="D57" s="266"/>
      <c r="E57" s="267">
        <v>28.08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>
        <v>2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3">
      <c r="A58" s="227"/>
      <c r="B58" s="228"/>
      <c r="C58" s="273" t="s">
        <v>1302</v>
      </c>
      <c r="D58" s="266"/>
      <c r="E58" s="267">
        <v>1.65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2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>
      <c r="A59" s="227"/>
      <c r="B59" s="228"/>
      <c r="C59" s="273" t="s">
        <v>1303</v>
      </c>
      <c r="D59" s="266"/>
      <c r="E59" s="267">
        <v>327.78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2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>
      <c r="A60" s="227"/>
      <c r="B60" s="228"/>
      <c r="C60" s="274" t="s">
        <v>399</v>
      </c>
      <c r="D60" s="268"/>
      <c r="E60" s="269">
        <v>374.358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>
        <v>3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>
      <c r="A61" s="227"/>
      <c r="B61" s="228"/>
      <c r="C61" s="272" t="s">
        <v>400</v>
      </c>
      <c r="D61" s="266"/>
      <c r="E61" s="267"/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33.75" outlineLevel="3">
      <c r="A62" s="227"/>
      <c r="B62" s="228"/>
      <c r="C62" s="271" t="s">
        <v>2969</v>
      </c>
      <c r="D62" s="264"/>
      <c r="E62" s="265">
        <v>203.9331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251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>
      <c r="A63" s="227"/>
      <c r="B63" s="228"/>
      <c r="C63" s="272" t="s">
        <v>391</v>
      </c>
      <c r="D63" s="266"/>
      <c r="E63" s="267"/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>
      <c r="A64" s="227"/>
      <c r="B64" s="228"/>
      <c r="C64" s="273" t="s">
        <v>2970</v>
      </c>
      <c r="D64" s="266"/>
      <c r="E64" s="267">
        <v>328</v>
      </c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>
        <v>2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>
      <c r="A65" s="227"/>
      <c r="B65" s="228"/>
      <c r="C65" s="272" t="s">
        <v>400</v>
      </c>
      <c r="D65" s="266"/>
      <c r="E65" s="267"/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>
      <c r="A66" s="242">
        <v>12</v>
      </c>
      <c r="B66" s="243" t="s">
        <v>2953</v>
      </c>
      <c r="C66" s="256" t="s">
        <v>2954</v>
      </c>
      <c r="D66" s="244" t="s">
        <v>471</v>
      </c>
      <c r="E66" s="245">
        <v>203.9331</v>
      </c>
      <c r="F66" s="246"/>
      <c r="G66" s="247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248</v>
      </c>
      <c r="T66" s="231" t="s">
        <v>249</v>
      </c>
      <c r="U66" s="231">
        <v>0</v>
      </c>
      <c r="V66" s="231">
        <f>ROUND(E66*U66,2)</f>
        <v>0</v>
      </c>
      <c r="W66" s="231"/>
      <c r="X66" s="231" t="s">
        <v>191</v>
      </c>
      <c r="Y66" s="231" t="s">
        <v>192</v>
      </c>
      <c r="Z66" s="210"/>
      <c r="AA66" s="210"/>
      <c r="AB66" s="210"/>
      <c r="AC66" s="210"/>
      <c r="AD66" s="210"/>
      <c r="AE66" s="210"/>
      <c r="AF66" s="210"/>
      <c r="AG66" s="210" t="s">
        <v>193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>
      <c r="A67" s="227"/>
      <c r="B67" s="228"/>
      <c r="C67" s="271" t="s">
        <v>2971</v>
      </c>
      <c r="D67" s="264"/>
      <c r="E67" s="265">
        <v>203.9331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>
      <c r="A68" s="242">
        <v>13</v>
      </c>
      <c r="B68" s="243" t="s">
        <v>2956</v>
      </c>
      <c r="C68" s="256" t="s">
        <v>2957</v>
      </c>
      <c r="D68" s="244" t="s">
        <v>471</v>
      </c>
      <c r="E68" s="245">
        <v>203.9331</v>
      </c>
      <c r="F68" s="246"/>
      <c r="G68" s="247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248</v>
      </c>
      <c r="T68" s="231" t="s">
        <v>249</v>
      </c>
      <c r="U68" s="231">
        <v>0</v>
      </c>
      <c r="V68" s="231">
        <f>ROUND(E68*U68,2)</f>
        <v>0</v>
      </c>
      <c r="W68" s="231"/>
      <c r="X68" s="231" t="s">
        <v>191</v>
      </c>
      <c r="Y68" s="231" t="s">
        <v>192</v>
      </c>
      <c r="Z68" s="210"/>
      <c r="AA68" s="210"/>
      <c r="AB68" s="210"/>
      <c r="AC68" s="210"/>
      <c r="AD68" s="210"/>
      <c r="AE68" s="210"/>
      <c r="AF68" s="210"/>
      <c r="AG68" s="210" t="s">
        <v>193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>
      <c r="A69" s="227"/>
      <c r="B69" s="228"/>
      <c r="C69" s="271" t="s">
        <v>2971</v>
      </c>
      <c r="D69" s="264"/>
      <c r="E69" s="265">
        <v>203.9331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5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>
      <c r="A70" s="235" t="s">
        <v>184</v>
      </c>
      <c r="B70" s="236" t="s">
        <v>128</v>
      </c>
      <c r="C70" s="254" t="s">
        <v>129</v>
      </c>
      <c r="D70" s="237"/>
      <c r="E70" s="238"/>
      <c r="F70" s="239"/>
      <c r="G70" s="240">
        <f>SUMIF(AG71:AG71,"&lt;&gt;NOR",G71:G71)</f>
        <v>0</v>
      </c>
      <c r="H70" s="234"/>
      <c r="I70" s="234">
        <f>SUM(I71:I71)</f>
        <v>0</v>
      </c>
      <c r="J70" s="234"/>
      <c r="K70" s="234">
        <f>SUM(K71:K71)</f>
        <v>0</v>
      </c>
      <c r="L70" s="234"/>
      <c r="M70" s="234">
        <f>SUM(M71:M71)</f>
        <v>0</v>
      </c>
      <c r="N70" s="233"/>
      <c r="O70" s="233">
        <f>SUM(O71:O71)</f>
        <v>0</v>
      </c>
      <c r="P70" s="233"/>
      <c r="Q70" s="233">
        <f>SUM(Q71:Q71)</f>
        <v>0</v>
      </c>
      <c r="R70" s="234"/>
      <c r="S70" s="234"/>
      <c r="T70" s="234"/>
      <c r="U70" s="234"/>
      <c r="V70" s="234">
        <f>SUM(V71:V71)</f>
        <v>5.25</v>
      </c>
      <c r="W70" s="234"/>
      <c r="X70" s="234"/>
      <c r="Y70" s="234"/>
      <c r="AG70" t="s">
        <v>185</v>
      </c>
    </row>
    <row r="71" spans="1:60" outlineLevel="1">
      <c r="A71" s="248">
        <v>14</v>
      </c>
      <c r="B71" s="249" t="s">
        <v>1297</v>
      </c>
      <c r="C71" s="255" t="s">
        <v>1298</v>
      </c>
      <c r="D71" s="250" t="s">
        <v>471</v>
      </c>
      <c r="E71" s="251">
        <v>328</v>
      </c>
      <c r="F71" s="252"/>
      <c r="G71" s="253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1"/>
      <c r="S71" s="231" t="s">
        <v>248</v>
      </c>
      <c r="T71" s="231" t="s">
        <v>249</v>
      </c>
      <c r="U71" s="231">
        <v>1.6E-2</v>
      </c>
      <c r="V71" s="231">
        <f>ROUND(E71*U71,2)</f>
        <v>5.25</v>
      </c>
      <c r="W71" s="231"/>
      <c r="X71" s="231" t="s">
        <v>983</v>
      </c>
      <c r="Y71" s="231" t="s">
        <v>192</v>
      </c>
      <c r="Z71" s="210"/>
      <c r="AA71" s="210"/>
      <c r="AB71" s="210"/>
      <c r="AC71" s="210"/>
      <c r="AD71" s="210"/>
      <c r="AE71" s="210"/>
      <c r="AF71" s="210"/>
      <c r="AG71" s="210" t="s">
        <v>984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>
      <c r="A72" s="235" t="s">
        <v>184</v>
      </c>
      <c r="B72" s="236" t="s">
        <v>147</v>
      </c>
      <c r="C72" s="254" t="s">
        <v>148</v>
      </c>
      <c r="D72" s="237"/>
      <c r="E72" s="238"/>
      <c r="F72" s="239"/>
      <c r="G72" s="240">
        <f>SUMIF(AG73:AG90,"&lt;&gt;NOR",G73:G90)</f>
        <v>0</v>
      </c>
      <c r="H72" s="234"/>
      <c r="I72" s="234">
        <f>SUM(I73:I90)</f>
        <v>0</v>
      </c>
      <c r="J72" s="234"/>
      <c r="K72" s="234">
        <f>SUM(K73:K90)</f>
        <v>0</v>
      </c>
      <c r="L72" s="234"/>
      <c r="M72" s="234">
        <f>SUM(M73:M90)</f>
        <v>0</v>
      </c>
      <c r="N72" s="233"/>
      <c r="O72" s="233">
        <f>SUM(O73:O90)</f>
        <v>0</v>
      </c>
      <c r="P72" s="233"/>
      <c r="Q72" s="233">
        <f>SUM(Q73:Q90)</f>
        <v>0</v>
      </c>
      <c r="R72" s="234"/>
      <c r="S72" s="234"/>
      <c r="T72" s="234"/>
      <c r="U72" s="234"/>
      <c r="V72" s="234">
        <f>SUM(V73:V90)</f>
        <v>363.4</v>
      </c>
      <c r="W72" s="234"/>
      <c r="X72" s="234"/>
      <c r="Y72" s="234"/>
      <c r="AG72" t="s">
        <v>185</v>
      </c>
    </row>
    <row r="73" spans="1:60" outlineLevel="1">
      <c r="A73" s="242">
        <v>15</v>
      </c>
      <c r="B73" s="243" t="s">
        <v>1077</v>
      </c>
      <c r="C73" s="256" t="s">
        <v>1078</v>
      </c>
      <c r="D73" s="244" t="s">
        <v>471</v>
      </c>
      <c r="E73" s="245">
        <v>203.9331</v>
      </c>
      <c r="F73" s="246"/>
      <c r="G73" s="247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1"/>
      <c r="S73" s="231" t="s">
        <v>248</v>
      </c>
      <c r="T73" s="231" t="s">
        <v>249</v>
      </c>
      <c r="U73" s="231">
        <v>0.94199999999999995</v>
      </c>
      <c r="V73" s="231">
        <f>ROUND(E73*U73,2)</f>
        <v>192.1</v>
      </c>
      <c r="W73" s="231"/>
      <c r="X73" s="231" t="s">
        <v>191</v>
      </c>
      <c r="Y73" s="231" t="s">
        <v>192</v>
      </c>
      <c r="Z73" s="210"/>
      <c r="AA73" s="210"/>
      <c r="AB73" s="210"/>
      <c r="AC73" s="210"/>
      <c r="AD73" s="210"/>
      <c r="AE73" s="210"/>
      <c r="AF73" s="210"/>
      <c r="AG73" s="210" t="s">
        <v>193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>
      <c r="A74" s="227"/>
      <c r="B74" s="228"/>
      <c r="C74" s="272" t="s">
        <v>391</v>
      </c>
      <c r="D74" s="266"/>
      <c r="E74" s="267"/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2.5" outlineLevel="3">
      <c r="A75" s="227"/>
      <c r="B75" s="228"/>
      <c r="C75" s="273" t="s">
        <v>1300</v>
      </c>
      <c r="D75" s="266"/>
      <c r="E75" s="267">
        <v>16.847999999999999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2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2.5" outlineLevel="3">
      <c r="A76" s="227"/>
      <c r="B76" s="228"/>
      <c r="C76" s="273" t="s">
        <v>1301</v>
      </c>
      <c r="D76" s="266"/>
      <c r="E76" s="267">
        <v>28.08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2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3">
      <c r="A77" s="227"/>
      <c r="B77" s="228"/>
      <c r="C77" s="273" t="s">
        <v>1302</v>
      </c>
      <c r="D77" s="266"/>
      <c r="E77" s="267">
        <v>1.65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>
        <v>2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>
      <c r="A78" s="227"/>
      <c r="B78" s="228"/>
      <c r="C78" s="273" t="s">
        <v>1303</v>
      </c>
      <c r="D78" s="266"/>
      <c r="E78" s="267">
        <v>327.78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251</v>
      </c>
      <c r="AH78" s="210">
        <v>2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>
      <c r="A79" s="227"/>
      <c r="B79" s="228"/>
      <c r="C79" s="274" t="s">
        <v>399</v>
      </c>
      <c r="D79" s="268"/>
      <c r="E79" s="269">
        <v>374.358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>
        <v>3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>
      <c r="A80" s="227"/>
      <c r="B80" s="228"/>
      <c r="C80" s="272" t="s">
        <v>400</v>
      </c>
      <c r="D80" s="266"/>
      <c r="E80" s="267"/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33.75" outlineLevel="3">
      <c r="A81" s="227"/>
      <c r="B81" s="228"/>
      <c r="C81" s="271" t="s">
        <v>2969</v>
      </c>
      <c r="D81" s="264"/>
      <c r="E81" s="265">
        <v>203.9331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>
      <c r="A82" s="242">
        <v>16</v>
      </c>
      <c r="B82" s="243" t="s">
        <v>1081</v>
      </c>
      <c r="C82" s="256" t="s">
        <v>1082</v>
      </c>
      <c r="D82" s="244" t="s">
        <v>471</v>
      </c>
      <c r="E82" s="245">
        <v>1631.4648</v>
      </c>
      <c r="F82" s="246"/>
      <c r="G82" s="247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248</v>
      </c>
      <c r="T82" s="231" t="s">
        <v>249</v>
      </c>
      <c r="U82" s="231">
        <v>0.105</v>
      </c>
      <c r="V82" s="231">
        <f>ROUND(E82*U82,2)</f>
        <v>171.3</v>
      </c>
      <c r="W82" s="231"/>
      <c r="X82" s="231" t="s">
        <v>191</v>
      </c>
      <c r="Y82" s="231" t="s">
        <v>192</v>
      </c>
      <c r="Z82" s="210"/>
      <c r="AA82" s="210"/>
      <c r="AB82" s="210"/>
      <c r="AC82" s="210"/>
      <c r="AD82" s="210"/>
      <c r="AE82" s="210"/>
      <c r="AF82" s="210"/>
      <c r="AG82" s="210" t="s">
        <v>193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>
      <c r="A83" s="227"/>
      <c r="B83" s="228"/>
      <c r="C83" s="272" t="s">
        <v>391</v>
      </c>
      <c r="D83" s="266"/>
      <c r="E83" s="267"/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3">
      <c r="A84" s="227"/>
      <c r="B84" s="228"/>
      <c r="C84" s="273" t="s">
        <v>1300</v>
      </c>
      <c r="D84" s="266"/>
      <c r="E84" s="267">
        <v>16.847999999999999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251</v>
      </c>
      <c r="AH84" s="210">
        <v>2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22.5" outlineLevel="3">
      <c r="A85" s="227"/>
      <c r="B85" s="228"/>
      <c r="C85" s="273" t="s">
        <v>1301</v>
      </c>
      <c r="D85" s="266"/>
      <c r="E85" s="267">
        <v>28.08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>
        <v>2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22.5" outlineLevel="3">
      <c r="A86" s="227"/>
      <c r="B86" s="228"/>
      <c r="C86" s="273" t="s">
        <v>1302</v>
      </c>
      <c r="D86" s="266"/>
      <c r="E86" s="267">
        <v>1.65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2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>
      <c r="A87" s="227"/>
      <c r="B87" s="228"/>
      <c r="C87" s="273" t="s">
        <v>1303</v>
      </c>
      <c r="D87" s="266"/>
      <c r="E87" s="267">
        <v>327.78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2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>
      <c r="A88" s="227"/>
      <c r="B88" s="228"/>
      <c r="C88" s="274" t="s">
        <v>399</v>
      </c>
      <c r="D88" s="268"/>
      <c r="E88" s="269">
        <v>374.358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251</v>
      </c>
      <c r="AH88" s="210">
        <v>3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>
      <c r="A89" s="227"/>
      <c r="B89" s="228"/>
      <c r="C89" s="272" t="s">
        <v>400</v>
      </c>
      <c r="D89" s="266"/>
      <c r="E89" s="267"/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33.75" outlineLevel="3">
      <c r="A90" s="227"/>
      <c r="B90" s="228"/>
      <c r="C90" s="271" t="s">
        <v>2972</v>
      </c>
      <c r="D90" s="264"/>
      <c r="E90" s="265">
        <v>1631.4648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>
      <c r="A91" s="3"/>
      <c r="B91" s="4"/>
      <c r="C91" s="257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v>15</v>
      </c>
      <c r="AF91">
        <v>21</v>
      </c>
      <c r="AG91" t="s">
        <v>170</v>
      </c>
    </row>
    <row r="92" spans="1:60">
      <c r="A92" s="213"/>
      <c r="B92" s="214" t="s">
        <v>31</v>
      </c>
      <c r="C92" s="258"/>
      <c r="D92" s="215"/>
      <c r="E92" s="216"/>
      <c r="F92" s="216"/>
      <c r="G92" s="241">
        <f>G8+G53+G70+G72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AE92">
        <f>SUMIF(L7:L90,AE91,G7:G90)</f>
        <v>0</v>
      </c>
      <c r="AF92">
        <f>SUMIF(L7:L90,AF91,G7:G90)</f>
        <v>0</v>
      </c>
      <c r="AG92" t="s">
        <v>241</v>
      </c>
    </row>
    <row r="93" spans="1:60">
      <c r="A93" s="3"/>
      <c r="B93" s="4"/>
      <c r="C93" s="257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>
      <c r="A94" s="3"/>
      <c r="B94" s="4"/>
      <c r="C94" s="257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>
      <c r="A95" s="217" t="s">
        <v>242</v>
      </c>
      <c r="B95" s="217"/>
      <c r="C95" s="259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>
      <c r="A96" s="218"/>
      <c r="B96" s="219"/>
      <c r="C96" s="260"/>
      <c r="D96" s="219"/>
      <c r="E96" s="219"/>
      <c r="F96" s="219"/>
      <c r="G96" s="220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G96" t="s">
        <v>243</v>
      </c>
    </row>
    <row r="97" spans="1:33">
      <c r="A97" s="221"/>
      <c r="B97" s="222"/>
      <c r="C97" s="261"/>
      <c r="D97" s="222"/>
      <c r="E97" s="222"/>
      <c r="F97" s="222"/>
      <c r="G97" s="22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>
      <c r="A98" s="221"/>
      <c r="B98" s="222"/>
      <c r="C98" s="261"/>
      <c r="D98" s="222"/>
      <c r="E98" s="222"/>
      <c r="F98" s="222"/>
      <c r="G98" s="22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>
      <c r="A99" s="221"/>
      <c r="B99" s="222"/>
      <c r="C99" s="261"/>
      <c r="D99" s="222"/>
      <c r="E99" s="222"/>
      <c r="F99" s="222"/>
      <c r="G99" s="22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>
      <c r="A100" s="224"/>
      <c r="B100" s="225"/>
      <c r="C100" s="262"/>
      <c r="D100" s="225"/>
      <c r="E100" s="225"/>
      <c r="F100" s="225"/>
      <c r="G100" s="226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>
      <c r="A101" s="3"/>
      <c r="B101" s="4"/>
      <c r="C101" s="257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33">
      <c r="C102" s="263"/>
      <c r="D102" s="10"/>
      <c r="AG102" t="s">
        <v>244</v>
      </c>
    </row>
    <row r="103" spans="1:33">
      <c r="D103" s="10"/>
    </row>
    <row r="104" spans="1:33">
      <c r="D104" s="10"/>
    </row>
    <row r="105" spans="1:33">
      <c r="D105" s="10"/>
    </row>
    <row r="106" spans="1:33">
      <c r="D106" s="10"/>
    </row>
    <row r="107" spans="1:33">
      <c r="D107" s="10"/>
    </row>
    <row r="108" spans="1:33">
      <c r="D108" s="10"/>
    </row>
    <row r="109" spans="1:33">
      <c r="D109" s="10"/>
    </row>
    <row r="110" spans="1:33">
      <c r="D110" s="10"/>
    </row>
    <row r="111" spans="1:33">
      <c r="D111" s="10"/>
    </row>
    <row r="112" spans="1:33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95:C95"/>
    <mergeCell ref="A96:G10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86</v>
      </c>
      <c r="C3" s="199" t="s">
        <v>87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92</v>
      </c>
      <c r="C4" s="202" t="s">
        <v>93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SUMIF(AG9:AG61,"&lt;&gt;NOR",G9:G61)</f>
        <v>0</v>
      </c>
      <c r="H8" s="234"/>
      <c r="I8" s="234">
        <f>SUM(I9:I61)</f>
        <v>0</v>
      </c>
      <c r="J8" s="234"/>
      <c r="K8" s="234">
        <f>SUM(K9:K61)</f>
        <v>0</v>
      </c>
      <c r="L8" s="234"/>
      <c r="M8" s="234">
        <f>SUM(M9:M61)</f>
        <v>0</v>
      </c>
      <c r="N8" s="233"/>
      <c r="O8" s="233">
        <f>SUM(O9:O61)</f>
        <v>621.44000000000005</v>
      </c>
      <c r="P8" s="233"/>
      <c r="Q8" s="233">
        <f>SUM(Q9:Q61)</f>
        <v>0</v>
      </c>
      <c r="R8" s="234"/>
      <c r="S8" s="234"/>
      <c r="T8" s="234"/>
      <c r="U8" s="234"/>
      <c r="V8" s="234">
        <f>SUM(V9:V61)</f>
        <v>161.01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331</v>
      </c>
      <c r="C9" s="256" t="s">
        <v>332</v>
      </c>
      <c r="D9" s="244" t="s">
        <v>320</v>
      </c>
      <c r="E9" s="245">
        <v>388.4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0.187</v>
      </c>
      <c r="V9" s="231">
        <f>ROUND(E9*U9,2)</f>
        <v>72.63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2973</v>
      </c>
      <c r="D10" s="264"/>
      <c r="E10" s="265">
        <v>388.4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339</v>
      </c>
      <c r="C11" s="256" t="s">
        <v>340</v>
      </c>
      <c r="D11" s="244" t="s">
        <v>320</v>
      </c>
      <c r="E11" s="245">
        <v>388.4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248</v>
      </c>
      <c r="T11" s="231" t="s">
        <v>249</v>
      </c>
      <c r="U11" s="231">
        <v>5.8000000000000003E-2</v>
      </c>
      <c r="V11" s="231">
        <f>ROUND(E11*U11,2)</f>
        <v>22.53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2974</v>
      </c>
      <c r="D12" s="264"/>
      <c r="E12" s="265">
        <v>388.4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5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409</v>
      </c>
      <c r="C13" s="256" t="s">
        <v>410</v>
      </c>
      <c r="D13" s="244" t="s">
        <v>320</v>
      </c>
      <c r="E13" s="245">
        <v>901.46159999999998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248</v>
      </c>
      <c r="T13" s="231" t="s">
        <v>249</v>
      </c>
      <c r="U13" s="231">
        <v>1.0999999999999999E-2</v>
      </c>
      <c r="V13" s="231">
        <f>ROUND(E13*U13,2)</f>
        <v>9.92</v>
      </c>
      <c r="W13" s="231"/>
      <c r="X13" s="231" t="s">
        <v>191</v>
      </c>
      <c r="Y13" s="231" t="s">
        <v>482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>
      <c r="A14" s="227"/>
      <c r="B14" s="228"/>
      <c r="C14" s="272" t="s">
        <v>391</v>
      </c>
      <c r="D14" s="266"/>
      <c r="E14" s="267"/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>
      <c r="A15" s="227"/>
      <c r="B15" s="228"/>
      <c r="C15" s="273" t="s">
        <v>2975</v>
      </c>
      <c r="D15" s="266"/>
      <c r="E15" s="267">
        <v>388.4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2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4" t="s">
        <v>399</v>
      </c>
      <c r="D16" s="268"/>
      <c r="E16" s="269">
        <v>388.4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3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2" t="s">
        <v>400</v>
      </c>
      <c r="D17" s="266"/>
      <c r="E17" s="267"/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33.75" outlineLevel="3">
      <c r="A18" s="227"/>
      <c r="B18" s="228"/>
      <c r="C18" s="271" t="s">
        <v>2976</v>
      </c>
      <c r="D18" s="264"/>
      <c r="E18" s="265">
        <v>901.46159999999998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>
      <c r="A19" s="227"/>
      <c r="B19" s="228"/>
      <c r="C19" s="279" t="s">
        <v>391</v>
      </c>
      <c r="D19" s="268"/>
      <c r="E19" s="269"/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>
      <c r="A20" s="227"/>
      <c r="B20" s="228"/>
      <c r="C20" s="274" t="s">
        <v>399</v>
      </c>
      <c r="D20" s="268"/>
      <c r="E20" s="269"/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>
        <v>3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>
      <c r="A21" s="227"/>
      <c r="B21" s="228"/>
      <c r="C21" s="272" t="s">
        <v>400</v>
      </c>
      <c r="D21" s="266"/>
      <c r="E21" s="267"/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>
      <c r="A22" s="242">
        <v>4</v>
      </c>
      <c r="B22" s="243" t="s">
        <v>454</v>
      </c>
      <c r="C22" s="256" t="s">
        <v>455</v>
      </c>
      <c r="D22" s="244" t="s">
        <v>320</v>
      </c>
      <c r="E22" s="245">
        <v>77.680000000000007</v>
      </c>
      <c r="F22" s="246"/>
      <c r="G22" s="247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248</v>
      </c>
      <c r="T22" s="231" t="s">
        <v>249</v>
      </c>
      <c r="U22" s="231">
        <v>1.0999999999999999E-2</v>
      </c>
      <c r="V22" s="231">
        <f>ROUND(E22*U22,2)</f>
        <v>0.85</v>
      </c>
      <c r="W22" s="231"/>
      <c r="X22" s="231" t="s">
        <v>191</v>
      </c>
      <c r="Y22" s="231" t="s">
        <v>482</v>
      </c>
      <c r="Z22" s="210"/>
      <c r="AA22" s="210"/>
      <c r="AB22" s="210"/>
      <c r="AC22" s="210"/>
      <c r="AD22" s="210"/>
      <c r="AE22" s="210"/>
      <c r="AF22" s="210"/>
      <c r="AG22" s="210" t="s">
        <v>193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>
      <c r="A23" s="227"/>
      <c r="B23" s="228"/>
      <c r="C23" s="272" t="s">
        <v>391</v>
      </c>
      <c r="D23" s="266"/>
      <c r="E23" s="267"/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>
      <c r="A24" s="227"/>
      <c r="B24" s="228"/>
      <c r="C24" s="273" t="s">
        <v>2975</v>
      </c>
      <c r="D24" s="266"/>
      <c r="E24" s="267">
        <v>388.4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2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3">
      <c r="A25" s="227"/>
      <c r="B25" s="228"/>
      <c r="C25" s="274" t="s">
        <v>399</v>
      </c>
      <c r="D25" s="268"/>
      <c r="E25" s="269">
        <v>388.4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251</v>
      </c>
      <c r="AH25" s="210">
        <v>3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>
      <c r="A26" s="227"/>
      <c r="B26" s="228"/>
      <c r="C26" s="272" t="s">
        <v>400</v>
      </c>
      <c r="D26" s="266"/>
      <c r="E26" s="267"/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33.75" outlineLevel="3">
      <c r="A27" s="227"/>
      <c r="B27" s="228"/>
      <c r="C27" s="271" t="s">
        <v>2977</v>
      </c>
      <c r="D27" s="264"/>
      <c r="E27" s="265">
        <v>77.680000000000007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>
      <c r="A28" s="242">
        <v>5</v>
      </c>
      <c r="B28" s="243" t="s">
        <v>459</v>
      </c>
      <c r="C28" s="256" t="s">
        <v>460</v>
      </c>
      <c r="D28" s="244" t="s">
        <v>320</v>
      </c>
      <c r="E28" s="245">
        <v>776.8</v>
      </c>
      <c r="F28" s="246"/>
      <c r="G28" s="247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248</v>
      </c>
      <c r="T28" s="231" t="s">
        <v>249</v>
      </c>
      <c r="U28" s="231">
        <v>0</v>
      </c>
      <c r="V28" s="231">
        <f>ROUND(E28*U28,2)</f>
        <v>0</v>
      </c>
      <c r="W28" s="231"/>
      <c r="X28" s="231" t="s">
        <v>191</v>
      </c>
      <c r="Y28" s="231" t="s">
        <v>482</v>
      </c>
      <c r="Z28" s="210"/>
      <c r="AA28" s="210"/>
      <c r="AB28" s="210"/>
      <c r="AC28" s="210"/>
      <c r="AD28" s="210"/>
      <c r="AE28" s="210"/>
      <c r="AF28" s="210"/>
      <c r="AG28" s="210" t="s">
        <v>193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>
      <c r="A29" s="227"/>
      <c r="B29" s="228"/>
      <c r="C29" s="272" t="s">
        <v>391</v>
      </c>
      <c r="D29" s="266"/>
      <c r="E29" s="267"/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>
      <c r="A30" s="227"/>
      <c r="B30" s="228"/>
      <c r="C30" s="273" t="s">
        <v>2975</v>
      </c>
      <c r="D30" s="266"/>
      <c r="E30" s="267">
        <v>388.4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2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>
      <c r="A31" s="227"/>
      <c r="B31" s="228"/>
      <c r="C31" s="274" t="s">
        <v>399</v>
      </c>
      <c r="D31" s="268"/>
      <c r="E31" s="269">
        <v>388.4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251</v>
      </c>
      <c r="AH31" s="210">
        <v>3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>
      <c r="A32" s="227"/>
      <c r="B32" s="228"/>
      <c r="C32" s="272" t="s">
        <v>400</v>
      </c>
      <c r="D32" s="266"/>
      <c r="E32" s="267"/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33.75" outlineLevel="3">
      <c r="A33" s="227"/>
      <c r="B33" s="228"/>
      <c r="C33" s="271" t="s">
        <v>2978</v>
      </c>
      <c r="D33" s="264"/>
      <c r="E33" s="265">
        <v>776.8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>
      <c r="A34" s="242">
        <v>6</v>
      </c>
      <c r="B34" s="243" t="s">
        <v>473</v>
      </c>
      <c r="C34" s="256" t="s">
        <v>474</v>
      </c>
      <c r="D34" s="244" t="s">
        <v>320</v>
      </c>
      <c r="E34" s="245">
        <v>310.72000000000003</v>
      </c>
      <c r="F34" s="246"/>
      <c r="G34" s="247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248</v>
      </c>
      <c r="T34" s="231" t="s">
        <v>249</v>
      </c>
      <c r="U34" s="231">
        <v>5.2999999999999999E-2</v>
      </c>
      <c r="V34" s="231">
        <f>ROUND(E34*U34,2)</f>
        <v>16.47</v>
      </c>
      <c r="W34" s="231"/>
      <c r="X34" s="231" t="s">
        <v>191</v>
      </c>
      <c r="Y34" s="231" t="s">
        <v>192</v>
      </c>
      <c r="Z34" s="210"/>
      <c r="AA34" s="210"/>
      <c r="AB34" s="210"/>
      <c r="AC34" s="210"/>
      <c r="AD34" s="210"/>
      <c r="AE34" s="210"/>
      <c r="AF34" s="210"/>
      <c r="AG34" s="210" t="s">
        <v>193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>
      <c r="A35" s="227"/>
      <c r="B35" s="228"/>
      <c r="C35" s="272" t="s">
        <v>391</v>
      </c>
      <c r="D35" s="266"/>
      <c r="E35" s="267"/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>
      <c r="A36" s="227"/>
      <c r="B36" s="228"/>
      <c r="C36" s="273" t="s">
        <v>2975</v>
      </c>
      <c r="D36" s="266"/>
      <c r="E36" s="267">
        <v>388.4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2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>
      <c r="A37" s="227"/>
      <c r="B37" s="228"/>
      <c r="C37" s="274" t="s">
        <v>399</v>
      </c>
      <c r="D37" s="268"/>
      <c r="E37" s="269">
        <v>388.4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251</v>
      </c>
      <c r="AH37" s="210">
        <v>3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>
      <c r="A38" s="227"/>
      <c r="B38" s="228"/>
      <c r="C38" s="272" t="s">
        <v>400</v>
      </c>
      <c r="D38" s="266"/>
      <c r="E38" s="267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33.75" outlineLevel="3">
      <c r="A39" s="227"/>
      <c r="B39" s="228"/>
      <c r="C39" s="271" t="s">
        <v>2979</v>
      </c>
      <c r="D39" s="264"/>
      <c r="E39" s="265">
        <v>310.72000000000003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>
      <c r="A40" s="227"/>
      <c r="B40" s="228"/>
      <c r="C40" s="279" t="s">
        <v>391</v>
      </c>
      <c r="D40" s="268"/>
      <c r="E40" s="269"/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>
      <c r="A41" s="227"/>
      <c r="B41" s="228"/>
      <c r="C41" s="274" t="s">
        <v>399</v>
      </c>
      <c r="D41" s="268"/>
      <c r="E41" s="269"/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>
        <v>3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>
      <c r="A42" s="227"/>
      <c r="B42" s="228"/>
      <c r="C42" s="272" t="s">
        <v>400</v>
      </c>
      <c r="D42" s="266"/>
      <c r="E42" s="267"/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>
      <c r="A43" s="242">
        <v>7</v>
      </c>
      <c r="B43" s="243" t="s">
        <v>480</v>
      </c>
      <c r="C43" s="256" t="s">
        <v>481</v>
      </c>
      <c r="D43" s="244" t="s">
        <v>320</v>
      </c>
      <c r="E43" s="245">
        <v>310.72000000000003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248</v>
      </c>
      <c r="T43" s="231" t="s">
        <v>249</v>
      </c>
      <c r="U43" s="231">
        <v>4.2999999999999997E-2</v>
      </c>
      <c r="V43" s="231">
        <f>ROUND(E43*U43,2)</f>
        <v>13.36</v>
      </c>
      <c r="W43" s="231"/>
      <c r="X43" s="231" t="s">
        <v>191</v>
      </c>
      <c r="Y43" s="231" t="s">
        <v>482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2" t="s">
        <v>391</v>
      </c>
      <c r="D44" s="266"/>
      <c r="E44" s="267"/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>
      <c r="A45" s="227"/>
      <c r="B45" s="228"/>
      <c r="C45" s="273" t="s">
        <v>2975</v>
      </c>
      <c r="D45" s="266"/>
      <c r="E45" s="267">
        <v>388.4</v>
      </c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251</v>
      </c>
      <c r="AH45" s="210">
        <v>2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>
      <c r="A46" s="227"/>
      <c r="B46" s="228"/>
      <c r="C46" s="274" t="s">
        <v>399</v>
      </c>
      <c r="D46" s="268"/>
      <c r="E46" s="269">
        <v>388.4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3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>
      <c r="A47" s="227"/>
      <c r="B47" s="228"/>
      <c r="C47" s="272" t="s">
        <v>400</v>
      </c>
      <c r="D47" s="266"/>
      <c r="E47" s="267"/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33.75" outlineLevel="3">
      <c r="A48" s="227"/>
      <c r="B48" s="228"/>
      <c r="C48" s="271" t="s">
        <v>2979</v>
      </c>
      <c r="D48" s="264"/>
      <c r="E48" s="265">
        <v>310.72000000000003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>
      <c r="A49" s="227"/>
      <c r="B49" s="228"/>
      <c r="C49" s="279" t="s">
        <v>391</v>
      </c>
      <c r="D49" s="268"/>
      <c r="E49" s="269"/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>
      <c r="A50" s="227"/>
      <c r="B50" s="228"/>
      <c r="C50" s="274" t="s">
        <v>399</v>
      </c>
      <c r="D50" s="268"/>
      <c r="E50" s="269"/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3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>
      <c r="A51" s="227"/>
      <c r="B51" s="228"/>
      <c r="C51" s="272" t="s">
        <v>400</v>
      </c>
      <c r="D51" s="266"/>
      <c r="E51" s="267"/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33.75" outlineLevel="1">
      <c r="A52" s="242">
        <v>8</v>
      </c>
      <c r="B52" s="243" t="s">
        <v>2944</v>
      </c>
      <c r="C52" s="256" t="s">
        <v>2945</v>
      </c>
      <c r="D52" s="244" t="s">
        <v>320</v>
      </c>
      <c r="E52" s="245">
        <v>388.4</v>
      </c>
      <c r="F52" s="246"/>
      <c r="G52" s="247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1.6</v>
      </c>
      <c r="O52" s="230">
        <f>ROUND(E52*N52,2)</f>
        <v>621.44000000000005</v>
      </c>
      <c r="P52" s="230">
        <v>0</v>
      </c>
      <c r="Q52" s="230">
        <f>ROUND(E52*P52,2)</f>
        <v>0</v>
      </c>
      <c r="R52" s="231"/>
      <c r="S52" s="231" t="s">
        <v>248</v>
      </c>
      <c r="T52" s="231" t="s">
        <v>249</v>
      </c>
      <c r="U52" s="231">
        <v>5.6000000000000001E-2</v>
      </c>
      <c r="V52" s="231">
        <f>ROUND(E52*U52,2)</f>
        <v>21.75</v>
      </c>
      <c r="W52" s="231"/>
      <c r="X52" s="231" t="s">
        <v>191</v>
      </c>
      <c r="Y52" s="231" t="s">
        <v>192</v>
      </c>
      <c r="Z52" s="210"/>
      <c r="AA52" s="210"/>
      <c r="AB52" s="210"/>
      <c r="AC52" s="210"/>
      <c r="AD52" s="210"/>
      <c r="AE52" s="210"/>
      <c r="AF52" s="210"/>
      <c r="AG52" s="210" t="s">
        <v>193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22.5" outlineLevel="2">
      <c r="A53" s="227"/>
      <c r="B53" s="228"/>
      <c r="C53" s="271" t="s">
        <v>2980</v>
      </c>
      <c r="D53" s="264"/>
      <c r="E53" s="265">
        <v>388.4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251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>
      <c r="A54" s="242">
        <v>9</v>
      </c>
      <c r="B54" s="243" t="s">
        <v>483</v>
      </c>
      <c r="C54" s="256" t="s">
        <v>484</v>
      </c>
      <c r="D54" s="244" t="s">
        <v>320</v>
      </c>
      <c r="E54" s="245">
        <v>388.4</v>
      </c>
      <c r="F54" s="246"/>
      <c r="G54" s="247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248</v>
      </c>
      <c r="T54" s="231" t="s">
        <v>249</v>
      </c>
      <c r="U54" s="231">
        <v>8.9999999999999993E-3</v>
      </c>
      <c r="V54" s="231">
        <f>ROUND(E54*U54,2)</f>
        <v>3.5</v>
      </c>
      <c r="W54" s="231"/>
      <c r="X54" s="231" t="s">
        <v>191</v>
      </c>
      <c r="Y54" s="231" t="s">
        <v>192</v>
      </c>
      <c r="Z54" s="210"/>
      <c r="AA54" s="210"/>
      <c r="AB54" s="210"/>
      <c r="AC54" s="210"/>
      <c r="AD54" s="210"/>
      <c r="AE54" s="210"/>
      <c r="AF54" s="210"/>
      <c r="AG54" s="210" t="s">
        <v>193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>
      <c r="A55" s="227"/>
      <c r="B55" s="228"/>
      <c r="C55" s="271" t="s">
        <v>2973</v>
      </c>
      <c r="D55" s="264"/>
      <c r="E55" s="265">
        <v>388.4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>
      <c r="A56" s="242">
        <v>10</v>
      </c>
      <c r="B56" s="243" t="s">
        <v>557</v>
      </c>
      <c r="C56" s="256" t="s">
        <v>558</v>
      </c>
      <c r="D56" s="244" t="s">
        <v>320</v>
      </c>
      <c r="E56" s="245">
        <v>77.680000000000007</v>
      </c>
      <c r="F56" s="246"/>
      <c r="G56" s="247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248</v>
      </c>
      <c r="T56" s="231" t="s">
        <v>249</v>
      </c>
      <c r="U56" s="231">
        <v>0</v>
      </c>
      <c r="V56" s="231">
        <f>ROUND(E56*U56,2)</f>
        <v>0</v>
      </c>
      <c r="W56" s="231"/>
      <c r="X56" s="231" t="s">
        <v>191</v>
      </c>
      <c r="Y56" s="231" t="s">
        <v>482</v>
      </c>
      <c r="Z56" s="210"/>
      <c r="AA56" s="210"/>
      <c r="AB56" s="210"/>
      <c r="AC56" s="210"/>
      <c r="AD56" s="210"/>
      <c r="AE56" s="210"/>
      <c r="AF56" s="210"/>
      <c r="AG56" s="210" t="s">
        <v>193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>
      <c r="A57" s="227"/>
      <c r="B57" s="228"/>
      <c r="C57" s="272" t="s">
        <v>391</v>
      </c>
      <c r="D57" s="266"/>
      <c r="E57" s="267"/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>
      <c r="A58" s="227"/>
      <c r="B58" s="228"/>
      <c r="C58" s="273" t="s">
        <v>2975</v>
      </c>
      <c r="D58" s="266"/>
      <c r="E58" s="267">
        <v>388.4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2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>
      <c r="A59" s="227"/>
      <c r="B59" s="228"/>
      <c r="C59" s="274" t="s">
        <v>399</v>
      </c>
      <c r="D59" s="268"/>
      <c r="E59" s="269">
        <v>388.4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3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>
      <c r="A60" s="227"/>
      <c r="B60" s="228"/>
      <c r="C60" s="272" t="s">
        <v>400</v>
      </c>
      <c r="D60" s="266"/>
      <c r="E60" s="267"/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33.75" outlineLevel="3">
      <c r="A61" s="227"/>
      <c r="B61" s="228"/>
      <c r="C61" s="271" t="s">
        <v>2977</v>
      </c>
      <c r="D61" s="264"/>
      <c r="E61" s="265">
        <v>77.680000000000007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>
      <c r="A62" s="235" t="s">
        <v>184</v>
      </c>
      <c r="B62" s="236" t="s">
        <v>126</v>
      </c>
      <c r="C62" s="254" t="s">
        <v>127</v>
      </c>
      <c r="D62" s="237"/>
      <c r="E62" s="238"/>
      <c r="F62" s="239"/>
      <c r="G62" s="240">
        <f>SUMIF(AG63:AG84,"&lt;&gt;NOR",G63:G84)</f>
        <v>0</v>
      </c>
      <c r="H62" s="234"/>
      <c r="I62" s="234">
        <f>SUM(I63:I84)</f>
        <v>0</v>
      </c>
      <c r="J62" s="234"/>
      <c r="K62" s="234">
        <f>SUM(K63:K84)</f>
        <v>0</v>
      </c>
      <c r="L62" s="234"/>
      <c r="M62" s="234">
        <f>SUM(M63:M84)</f>
        <v>0</v>
      </c>
      <c r="N62" s="233"/>
      <c r="O62" s="233">
        <f>SUM(O63:O84)</f>
        <v>0</v>
      </c>
      <c r="P62" s="233"/>
      <c r="Q62" s="233">
        <f>SUM(Q63:Q84)</f>
        <v>0</v>
      </c>
      <c r="R62" s="234"/>
      <c r="S62" s="234"/>
      <c r="T62" s="234"/>
      <c r="U62" s="234"/>
      <c r="V62" s="234">
        <f>SUM(V63:V84)</f>
        <v>8.08</v>
      </c>
      <c r="W62" s="234"/>
      <c r="X62" s="234"/>
      <c r="Y62" s="234"/>
      <c r="AG62" t="s">
        <v>185</v>
      </c>
    </row>
    <row r="63" spans="1:60" outlineLevel="1">
      <c r="A63" s="242">
        <v>11</v>
      </c>
      <c r="B63" s="243" t="s">
        <v>2949</v>
      </c>
      <c r="C63" s="256" t="s">
        <v>2950</v>
      </c>
      <c r="D63" s="244" t="s">
        <v>471</v>
      </c>
      <c r="E63" s="245">
        <v>175.61285000000001</v>
      </c>
      <c r="F63" s="246"/>
      <c r="G63" s="247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248</v>
      </c>
      <c r="T63" s="231" t="s">
        <v>249</v>
      </c>
      <c r="U63" s="231">
        <v>4.5999999999999999E-2</v>
      </c>
      <c r="V63" s="231">
        <f>ROUND(E63*U63,2)</f>
        <v>8.08</v>
      </c>
      <c r="W63" s="231"/>
      <c r="X63" s="231" t="s">
        <v>191</v>
      </c>
      <c r="Y63" s="231" t="s">
        <v>192</v>
      </c>
      <c r="Z63" s="210"/>
      <c r="AA63" s="210"/>
      <c r="AB63" s="210"/>
      <c r="AC63" s="210"/>
      <c r="AD63" s="210"/>
      <c r="AE63" s="210"/>
      <c r="AF63" s="210"/>
      <c r="AG63" s="210" t="s">
        <v>193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2">
      <c r="A64" s="227"/>
      <c r="B64" s="228"/>
      <c r="C64" s="272" t="s">
        <v>391</v>
      </c>
      <c r="D64" s="266"/>
      <c r="E64" s="267"/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>
      <c r="A65" s="227"/>
      <c r="B65" s="228"/>
      <c r="C65" s="273" t="s">
        <v>1539</v>
      </c>
      <c r="D65" s="266"/>
      <c r="E65" s="267">
        <v>0.27600000000000002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>
        <v>2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>
      <c r="A66" s="227"/>
      <c r="B66" s="228"/>
      <c r="C66" s="273" t="s">
        <v>1540</v>
      </c>
      <c r="D66" s="266"/>
      <c r="E66" s="267">
        <v>5.0625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>
        <v>2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>
      <c r="A67" s="227"/>
      <c r="B67" s="228"/>
      <c r="C67" s="273" t="s">
        <v>1541</v>
      </c>
      <c r="D67" s="266"/>
      <c r="E67" s="267">
        <v>0.24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2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3">
      <c r="A68" s="227"/>
      <c r="B68" s="228"/>
      <c r="C68" s="273" t="s">
        <v>1542</v>
      </c>
      <c r="D68" s="266"/>
      <c r="E68" s="267">
        <v>17.712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251</v>
      </c>
      <c r="AH68" s="210">
        <v>2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>
      <c r="A69" s="227"/>
      <c r="B69" s="228"/>
      <c r="C69" s="273" t="s">
        <v>1543</v>
      </c>
      <c r="D69" s="266"/>
      <c r="E69" s="267">
        <v>1.44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2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>
      <c r="A70" s="227"/>
      <c r="B70" s="228"/>
      <c r="C70" s="273" t="s">
        <v>1544</v>
      </c>
      <c r="D70" s="266"/>
      <c r="E70" s="267">
        <v>29.52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251</v>
      </c>
      <c r="AH70" s="210">
        <v>2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>
      <c r="A71" s="227"/>
      <c r="B71" s="228"/>
      <c r="C71" s="273" t="s">
        <v>1545</v>
      </c>
      <c r="D71" s="266"/>
      <c r="E71" s="267">
        <v>115.2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251</v>
      </c>
      <c r="AH71" s="210">
        <v>2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2.5" outlineLevel="3">
      <c r="A72" s="227"/>
      <c r="B72" s="228"/>
      <c r="C72" s="273" t="s">
        <v>1546</v>
      </c>
      <c r="D72" s="266"/>
      <c r="E72" s="267">
        <v>3.08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251</v>
      </c>
      <c r="AH72" s="210">
        <v>2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>
      <c r="A73" s="227"/>
      <c r="B73" s="228"/>
      <c r="C73" s="273" t="s">
        <v>1547</v>
      </c>
      <c r="D73" s="266"/>
      <c r="E73" s="267">
        <v>78.3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251</v>
      </c>
      <c r="AH73" s="210">
        <v>2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3">
      <c r="A74" s="227"/>
      <c r="B74" s="228"/>
      <c r="C74" s="273" t="s">
        <v>1548</v>
      </c>
      <c r="D74" s="266"/>
      <c r="E74" s="267">
        <v>4.4999999999999998E-2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>
        <v>2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3">
      <c r="A75" s="227"/>
      <c r="B75" s="228"/>
      <c r="C75" s="274" t="s">
        <v>399</v>
      </c>
      <c r="D75" s="268"/>
      <c r="E75" s="269">
        <v>250.87549999999999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3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>
      <c r="A76" s="227"/>
      <c r="B76" s="228"/>
      <c r="C76" s="272" t="s">
        <v>400</v>
      </c>
      <c r="D76" s="266"/>
      <c r="E76" s="267"/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33.75" outlineLevel="3">
      <c r="A77" s="227"/>
      <c r="B77" s="228"/>
      <c r="C77" s="271" t="s">
        <v>2981</v>
      </c>
      <c r="D77" s="264"/>
      <c r="E77" s="265">
        <v>175.61285000000001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>
      <c r="A78" s="227"/>
      <c r="B78" s="228"/>
      <c r="C78" s="272" t="s">
        <v>391</v>
      </c>
      <c r="D78" s="266"/>
      <c r="E78" s="267"/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>
      <c r="A79" s="227"/>
      <c r="B79" s="228"/>
      <c r="C79" s="273" t="s">
        <v>2982</v>
      </c>
      <c r="D79" s="266"/>
      <c r="E79" s="267">
        <v>776.8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>
        <v>2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>
      <c r="A80" s="227"/>
      <c r="B80" s="228"/>
      <c r="C80" s="272" t="s">
        <v>400</v>
      </c>
      <c r="D80" s="266"/>
      <c r="E80" s="267"/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>
      <c r="A81" s="242">
        <v>12</v>
      </c>
      <c r="B81" s="243" t="s">
        <v>2953</v>
      </c>
      <c r="C81" s="256" t="s">
        <v>2954</v>
      </c>
      <c r="D81" s="244" t="s">
        <v>471</v>
      </c>
      <c r="E81" s="245">
        <v>175.61285000000001</v>
      </c>
      <c r="F81" s="246"/>
      <c r="G81" s="247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1"/>
      <c r="S81" s="231" t="s">
        <v>248</v>
      </c>
      <c r="T81" s="231" t="s">
        <v>249</v>
      </c>
      <c r="U81" s="231">
        <v>0</v>
      </c>
      <c r="V81" s="231">
        <f>ROUND(E81*U81,2)</f>
        <v>0</v>
      </c>
      <c r="W81" s="231"/>
      <c r="X81" s="231" t="s">
        <v>191</v>
      </c>
      <c r="Y81" s="231" t="s">
        <v>192</v>
      </c>
      <c r="Z81" s="210"/>
      <c r="AA81" s="210"/>
      <c r="AB81" s="210"/>
      <c r="AC81" s="210"/>
      <c r="AD81" s="210"/>
      <c r="AE81" s="210"/>
      <c r="AF81" s="210"/>
      <c r="AG81" s="210" t="s">
        <v>193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>
      <c r="A82" s="227"/>
      <c r="B82" s="228"/>
      <c r="C82" s="271" t="s">
        <v>2983</v>
      </c>
      <c r="D82" s="264"/>
      <c r="E82" s="265">
        <v>175.61285000000001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251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>
      <c r="A83" s="242">
        <v>13</v>
      </c>
      <c r="B83" s="243" t="s">
        <v>2956</v>
      </c>
      <c r="C83" s="256" t="s">
        <v>2957</v>
      </c>
      <c r="D83" s="244" t="s">
        <v>471</v>
      </c>
      <c r="E83" s="245">
        <v>175.61285000000001</v>
      </c>
      <c r="F83" s="246"/>
      <c r="G83" s="247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248</v>
      </c>
      <c r="T83" s="231" t="s">
        <v>249</v>
      </c>
      <c r="U83" s="231">
        <v>0</v>
      </c>
      <c r="V83" s="231">
        <f>ROUND(E83*U83,2)</f>
        <v>0</v>
      </c>
      <c r="W83" s="231"/>
      <c r="X83" s="231" t="s">
        <v>191</v>
      </c>
      <c r="Y83" s="231" t="s">
        <v>192</v>
      </c>
      <c r="Z83" s="210"/>
      <c r="AA83" s="210"/>
      <c r="AB83" s="210"/>
      <c r="AC83" s="210"/>
      <c r="AD83" s="210"/>
      <c r="AE83" s="210"/>
      <c r="AF83" s="210"/>
      <c r="AG83" s="210" t="s">
        <v>193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>
      <c r="A84" s="227"/>
      <c r="B84" s="228"/>
      <c r="C84" s="271" t="s">
        <v>2983</v>
      </c>
      <c r="D84" s="264"/>
      <c r="E84" s="265">
        <v>175.61285000000001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251</v>
      </c>
      <c r="AH84" s="210">
        <v>5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>
      <c r="A85" s="235" t="s">
        <v>184</v>
      </c>
      <c r="B85" s="236" t="s">
        <v>128</v>
      </c>
      <c r="C85" s="254" t="s">
        <v>129</v>
      </c>
      <c r="D85" s="237"/>
      <c r="E85" s="238"/>
      <c r="F85" s="239"/>
      <c r="G85" s="240">
        <f>SUMIF(AG86:AG86,"&lt;&gt;NOR",G86:G86)</f>
        <v>0</v>
      </c>
      <c r="H85" s="234"/>
      <c r="I85" s="234">
        <f>SUM(I86:I86)</f>
        <v>0</v>
      </c>
      <c r="J85" s="234"/>
      <c r="K85" s="234">
        <f>SUM(K86:K86)</f>
        <v>0</v>
      </c>
      <c r="L85" s="234"/>
      <c r="M85" s="234">
        <f>SUM(M86:M86)</f>
        <v>0</v>
      </c>
      <c r="N85" s="233"/>
      <c r="O85" s="233">
        <f>SUM(O86:O86)</f>
        <v>0</v>
      </c>
      <c r="P85" s="233"/>
      <c r="Q85" s="233">
        <f>SUM(Q86:Q86)</f>
        <v>0</v>
      </c>
      <c r="R85" s="234"/>
      <c r="S85" s="234"/>
      <c r="T85" s="234"/>
      <c r="U85" s="234"/>
      <c r="V85" s="234">
        <f>SUM(V86:V86)</f>
        <v>242.36</v>
      </c>
      <c r="W85" s="234"/>
      <c r="X85" s="234"/>
      <c r="Y85" s="234"/>
      <c r="AG85" t="s">
        <v>185</v>
      </c>
    </row>
    <row r="86" spans="1:60" outlineLevel="1">
      <c r="A86" s="248">
        <v>14</v>
      </c>
      <c r="B86" s="249" t="s">
        <v>981</v>
      </c>
      <c r="C86" s="255" t="s">
        <v>982</v>
      </c>
      <c r="D86" s="250" t="s">
        <v>471</v>
      </c>
      <c r="E86" s="251">
        <v>621.44000000000005</v>
      </c>
      <c r="F86" s="252"/>
      <c r="G86" s="253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248</v>
      </c>
      <c r="T86" s="231" t="s">
        <v>249</v>
      </c>
      <c r="U86" s="231">
        <v>0.39</v>
      </c>
      <c r="V86" s="231">
        <f>ROUND(E86*U86,2)</f>
        <v>242.36</v>
      </c>
      <c r="W86" s="231"/>
      <c r="X86" s="231" t="s">
        <v>983</v>
      </c>
      <c r="Y86" s="231" t="s">
        <v>192</v>
      </c>
      <c r="Z86" s="210"/>
      <c r="AA86" s="210"/>
      <c r="AB86" s="210"/>
      <c r="AC86" s="210"/>
      <c r="AD86" s="210"/>
      <c r="AE86" s="210"/>
      <c r="AF86" s="210"/>
      <c r="AG86" s="210" t="s">
        <v>984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>
      <c r="A87" s="235" t="s">
        <v>184</v>
      </c>
      <c r="B87" s="236" t="s">
        <v>147</v>
      </c>
      <c r="C87" s="254" t="s">
        <v>148</v>
      </c>
      <c r="D87" s="237"/>
      <c r="E87" s="238"/>
      <c r="F87" s="239"/>
      <c r="G87" s="240">
        <f>SUMIF(AG88:AG117,"&lt;&gt;NOR",G88:G117)</f>
        <v>0</v>
      </c>
      <c r="H87" s="234"/>
      <c r="I87" s="234">
        <f>SUM(I88:I117)</f>
        <v>0</v>
      </c>
      <c r="J87" s="234"/>
      <c r="K87" s="234">
        <f>SUM(K88:K117)</f>
        <v>0</v>
      </c>
      <c r="L87" s="234"/>
      <c r="M87" s="234">
        <f>SUM(M88:M117)</f>
        <v>0</v>
      </c>
      <c r="N87" s="233"/>
      <c r="O87" s="233">
        <f>SUM(O88:O117)</f>
        <v>0</v>
      </c>
      <c r="P87" s="233"/>
      <c r="Q87" s="233">
        <f>SUM(Q88:Q117)</f>
        <v>0</v>
      </c>
      <c r="R87" s="234"/>
      <c r="S87" s="234"/>
      <c r="T87" s="234"/>
      <c r="U87" s="234"/>
      <c r="V87" s="234">
        <f>SUM(V88:V117)</f>
        <v>312.94</v>
      </c>
      <c r="W87" s="234"/>
      <c r="X87" s="234"/>
      <c r="Y87" s="234"/>
      <c r="AG87" t="s">
        <v>185</v>
      </c>
    </row>
    <row r="88" spans="1:60" outlineLevel="1">
      <c r="A88" s="242">
        <v>15</v>
      </c>
      <c r="B88" s="243" t="s">
        <v>1077</v>
      </c>
      <c r="C88" s="256" t="s">
        <v>1078</v>
      </c>
      <c r="D88" s="244" t="s">
        <v>471</v>
      </c>
      <c r="E88" s="245">
        <v>175.61285000000001</v>
      </c>
      <c r="F88" s="246"/>
      <c r="G88" s="247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248</v>
      </c>
      <c r="T88" s="231" t="s">
        <v>249</v>
      </c>
      <c r="U88" s="231">
        <v>0.94199999999999995</v>
      </c>
      <c r="V88" s="231">
        <f>ROUND(E88*U88,2)</f>
        <v>165.43</v>
      </c>
      <c r="W88" s="231"/>
      <c r="X88" s="231" t="s">
        <v>191</v>
      </c>
      <c r="Y88" s="231" t="s">
        <v>192</v>
      </c>
      <c r="Z88" s="210"/>
      <c r="AA88" s="210"/>
      <c r="AB88" s="210"/>
      <c r="AC88" s="210"/>
      <c r="AD88" s="210"/>
      <c r="AE88" s="210"/>
      <c r="AF88" s="210"/>
      <c r="AG88" s="210" t="s">
        <v>193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>
      <c r="A89" s="227"/>
      <c r="B89" s="228"/>
      <c r="C89" s="272" t="s">
        <v>391</v>
      </c>
      <c r="D89" s="266"/>
      <c r="E89" s="267"/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>
      <c r="A90" s="227"/>
      <c r="B90" s="228"/>
      <c r="C90" s="273" t="s">
        <v>1539</v>
      </c>
      <c r="D90" s="266"/>
      <c r="E90" s="267">
        <v>0.27600000000000002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2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3">
      <c r="A91" s="227"/>
      <c r="B91" s="228"/>
      <c r="C91" s="273" t="s">
        <v>1540</v>
      </c>
      <c r="D91" s="266"/>
      <c r="E91" s="267">
        <v>5.0625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251</v>
      </c>
      <c r="AH91" s="210">
        <v>2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>
      <c r="A92" s="227"/>
      <c r="B92" s="228"/>
      <c r="C92" s="273" t="s">
        <v>1541</v>
      </c>
      <c r="D92" s="266"/>
      <c r="E92" s="267">
        <v>0.24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>
        <v>2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>
      <c r="A93" s="227"/>
      <c r="B93" s="228"/>
      <c r="C93" s="273" t="s">
        <v>1542</v>
      </c>
      <c r="D93" s="266"/>
      <c r="E93" s="267">
        <v>17.712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251</v>
      </c>
      <c r="AH93" s="210">
        <v>2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>
      <c r="A94" s="227"/>
      <c r="B94" s="228"/>
      <c r="C94" s="273" t="s">
        <v>1543</v>
      </c>
      <c r="D94" s="266"/>
      <c r="E94" s="267">
        <v>1.44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251</v>
      </c>
      <c r="AH94" s="210">
        <v>2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>
      <c r="A95" s="227"/>
      <c r="B95" s="228"/>
      <c r="C95" s="273" t="s">
        <v>1544</v>
      </c>
      <c r="D95" s="266"/>
      <c r="E95" s="267">
        <v>29.52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251</v>
      </c>
      <c r="AH95" s="210">
        <v>2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>
      <c r="A96" s="227"/>
      <c r="B96" s="228"/>
      <c r="C96" s="273" t="s">
        <v>1545</v>
      </c>
      <c r="D96" s="266"/>
      <c r="E96" s="267">
        <v>115.2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251</v>
      </c>
      <c r="AH96" s="210">
        <v>2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3">
      <c r="A97" s="227"/>
      <c r="B97" s="228"/>
      <c r="C97" s="273" t="s">
        <v>1546</v>
      </c>
      <c r="D97" s="266"/>
      <c r="E97" s="267">
        <v>3.08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251</v>
      </c>
      <c r="AH97" s="210">
        <v>2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>
      <c r="A98" s="227"/>
      <c r="B98" s="228"/>
      <c r="C98" s="273" t="s">
        <v>1547</v>
      </c>
      <c r="D98" s="266"/>
      <c r="E98" s="267">
        <v>78.3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251</v>
      </c>
      <c r="AH98" s="210">
        <v>2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>
      <c r="A99" s="227"/>
      <c r="B99" s="228"/>
      <c r="C99" s="273" t="s">
        <v>1548</v>
      </c>
      <c r="D99" s="266"/>
      <c r="E99" s="267">
        <v>4.4999999999999998E-2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251</v>
      </c>
      <c r="AH99" s="210">
        <v>2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>
      <c r="A100" s="227"/>
      <c r="B100" s="228"/>
      <c r="C100" s="274" t="s">
        <v>399</v>
      </c>
      <c r="D100" s="268"/>
      <c r="E100" s="269">
        <v>250.87549999999999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251</v>
      </c>
      <c r="AH100" s="210">
        <v>3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3">
      <c r="A101" s="227"/>
      <c r="B101" s="228"/>
      <c r="C101" s="272" t="s">
        <v>400</v>
      </c>
      <c r="D101" s="266"/>
      <c r="E101" s="267"/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ht="33.75" outlineLevel="3">
      <c r="A102" s="227"/>
      <c r="B102" s="228"/>
      <c r="C102" s="271" t="s">
        <v>2981</v>
      </c>
      <c r="D102" s="264"/>
      <c r="E102" s="265">
        <v>175.61285000000001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251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>
      <c r="A103" s="242">
        <v>16</v>
      </c>
      <c r="B103" s="243" t="s">
        <v>1081</v>
      </c>
      <c r="C103" s="256" t="s">
        <v>1082</v>
      </c>
      <c r="D103" s="244" t="s">
        <v>471</v>
      </c>
      <c r="E103" s="245">
        <v>1404.9028000000001</v>
      </c>
      <c r="F103" s="246"/>
      <c r="G103" s="247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0</v>
      </c>
      <c r="O103" s="230">
        <f>ROUND(E103*N103,2)</f>
        <v>0</v>
      </c>
      <c r="P103" s="230">
        <v>0</v>
      </c>
      <c r="Q103" s="230">
        <f>ROUND(E103*P103,2)</f>
        <v>0</v>
      </c>
      <c r="R103" s="231"/>
      <c r="S103" s="231" t="s">
        <v>248</v>
      </c>
      <c r="T103" s="231" t="s">
        <v>249</v>
      </c>
      <c r="U103" s="231">
        <v>0.105</v>
      </c>
      <c r="V103" s="231">
        <f>ROUND(E103*U103,2)</f>
        <v>147.51</v>
      </c>
      <c r="W103" s="231"/>
      <c r="X103" s="231" t="s">
        <v>191</v>
      </c>
      <c r="Y103" s="231" t="s">
        <v>192</v>
      </c>
      <c r="Z103" s="210"/>
      <c r="AA103" s="210"/>
      <c r="AB103" s="210"/>
      <c r="AC103" s="210"/>
      <c r="AD103" s="210"/>
      <c r="AE103" s="210"/>
      <c r="AF103" s="210"/>
      <c r="AG103" s="210" t="s">
        <v>193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>
      <c r="A104" s="227"/>
      <c r="B104" s="228"/>
      <c r="C104" s="272" t="s">
        <v>391</v>
      </c>
      <c r="D104" s="266"/>
      <c r="E104" s="267"/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>
      <c r="A105" s="227"/>
      <c r="B105" s="228"/>
      <c r="C105" s="273" t="s">
        <v>1539</v>
      </c>
      <c r="D105" s="266"/>
      <c r="E105" s="267">
        <v>0.27600000000000002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251</v>
      </c>
      <c r="AH105" s="210">
        <v>2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>
      <c r="A106" s="227"/>
      <c r="B106" s="228"/>
      <c r="C106" s="273" t="s">
        <v>1540</v>
      </c>
      <c r="D106" s="266"/>
      <c r="E106" s="267">
        <v>5.0625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251</v>
      </c>
      <c r="AH106" s="210">
        <v>2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>
      <c r="A107" s="227"/>
      <c r="B107" s="228"/>
      <c r="C107" s="273" t="s">
        <v>1541</v>
      </c>
      <c r="D107" s="266"/>
      <c r="E107" s="267">
        <v>0.24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251</v>
      </c>
      <c r="AH107" s="210">
        <v>2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>
      <c r="A108" s="227"/>
      <c r="B108" s="228"/>
      <c r="C108" s="273" t="s">
        <v>1542</v>
      </c>
      <c r="D108" s="266"/>
      <c r="E108" s="267">
        <v>17.712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251</v>
      </c>
      <c r="AH108" s="210">
        <v>2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>
      <c r="A109" s="227"/>
      <c r="B109" s="228"/>
      <c r="C109" s="273" t="s">
        <v>1543</v>
      </c>
      <c r="D109" s="266"/>
      <c r="E109" s="267">
        <v>1.44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251</v>
      </c>
      <c r="AH109" s="210">
        <v>2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>
      <c r="A110" s="227"/>
      <c r="B110" s="228"/>
      <c r="C110" s="273" t="s">
        <v>1544</v>
      </c>
      <c r="D110" s="266"/>
      <c r="E110" s="267">
        <v>29.52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251</v>
      </c>
      <c r="AH110" s="210">
        <v>2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>
      <c r="A111" s="227"/>
      <c r="B111" s="228"/>
      <c r="C111" s="273" t="s">
        <v>1545</v>
      </c>
      <c r="D111" s="266"/>
      <c r="E111" s="267">
        <v>115.2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251</v>
      </c>
      <c r="AH111" s="210">
        <v>2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3">
      <c r="A112" s="227"/>
      <c r="B112" s="228"/>
      <c r="C112" s="273" t="s">
        <v>1546</v>
      </c>
      <c r="D112" s="266"/>
      <c r="E112" s="267">
        <v>3.08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251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>
      <c r="A113" s="227"/>
      <c r="B113" s="228"/>
      <c r="C113" s="273" t="s">
        <v>1547</v>
      </c>
      <c r="D113" s="266"/>
      <c r="E113" s="267">
        <v>78.3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251</v>
      </c>
      <c r="AH113" s="210">
        <v>2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>
      <c r="A114" s="227"/>
      <c r="B114" s="228"/>
      <c r="C114" s="273" t="s">
        <v>1548</v>
      </c>
      <c r="D114" s="266"/>
      <c r="E114" s="267">
        <v>4.4999999999999998E-2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251</v>
      </c>
      <c r="AH114" s="210">
        <v>2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>
      <c r="A115" s="227"/>
      <c r="B115" s="228"/>
      <c r="C115" s="274" t="s">
        <v>399</v>
      </c>
      <c r="D115" s="268"/>
      <c r="E115" s="269">
        <v>250.87549999999999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251</v>
      </c>
      <c r="AH115" s="210">
        <v>3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>
      <c r="A116" s="227"/>
      <c r="B116" s="228"/>
      <c r="C116" s="272" t="s">
        <v>400</v>
      </c>
      <c r="D116" s="266"/>
      <c r="E116" s="267"/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33.75" outlineLevel="3">
      <c r="A117" s="227"/>
      <c r="B117" s="228"/>
      <c r="C117" s="271" t="s">
        <v>2984</v>
      </c>
      <c r="D117" s="264"/>
      <c r="E117" s="265">
        <v>1404.9028000000001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251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>
      <c r="A118" s="3"/>
      <c r="B118" s="4"/>
      <c r="C118" s="257"/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AE118">
        <v>15</v>
      </c>
      <c r="AF118">
        <v>21</v>
      </c>
      <c r="AG118" t="s">
        <v>170</v>
      </c>
    </row>
    <row r="119" spans="1:60">
      <c r="A119" s="213"/>
      <c r="B119" s="214" t="s">
        <v>31</v>
      </c>
      <c r="C119" s="258"/>
      <c r="D119" s="215"/>
      <c r="E119" s="216"/>
      <c r="F119" s="216"/>
      <c r="G119" s="241">
        <f>G8+G62+G85+G87</f>
        <v>0</v>
      </c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AE119">
        <f>SUMIF(L7:L117,AE118,G7:G117)</f>
        <v>0</v>
      </c>
      <c r="AF119">
        <f>SUMIF(L7:L117,AF118,G7:G117)</f>
        <v>0</v>
      </c>
      <c r="AG119" t="s">
        <v>241</v>
      </c>
    </row>
    <row r="120" spans="1:60">
      <c r="A120" s="3"/>
      <c r="B120" s="4"/>
      <c r="C120" s="257"/>
      <c r="D120" s="6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60">
      <c r="A121" s="3"/>
      <c r="B121" s="4"/>
      <c r="C121" s="257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60">
      <c r="A122" s="217" t="s">
        <v>242</v>
      </c>
      <c r="B122" s="217"/>
      <c r="C122" s="259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60">
      <c r="A123" s="218"/>
      <c r="B123" s="219"/>
      <c r="C123" s="260"/>
      <c r="D123" s="219"/>
      <c r="E123" s="219"/>
      <c r="F123" s="219"/>
      <c r="G123" s="220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AG123" t="s">
        <v>243</v>
      </c>
    </row>
    <row r="124" spans="1:60">
      <c r="A124" s="221"/>
      <c r="B124" s="222"/>
      <c r="C124" s="261"/>
      <c r="D124" s="222"/>
      <c r="E124" s="222"/>
      <c r="F124" s="222"/>
      <c r="G124" s="22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60">
      <c r="A125" s="221"/>
      <c r="B125" s="222"/>
      <c r="C125" s="261"/>
      <c r="D125" s="222"/>
      <c r="E125" s="222"/>
      <c r="F125" s="222"/>
      <c r="G125" s="22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60">
      <c r="A126" s="221"/>
      <c r="B126" s="222"/>
      <c r="C126" s="261"/>
      <c r="D126" s="222"/>
      <c r="E126" s="222"/>
      <c r="F126" s="222"/>
      <c r="G126" s="22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60">
      <c r="A127" s="224"/>
      <c r="B127" s="225"/>
      <c r="C127" s="262"/>
      <c r="D127" s="225"/>
      <c r="E127" s="225"/>
      <c r="F127" s="225"/>
      <c r="G127" s="226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60">
      <c r="A128" s="3"/>
      <c r="B128" s="4"/>
      <c r="C128" s="257"/>
      <c r="D128" s="6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3:33">
      <c r="C129" s="263"/>
      <c r="D129" s="10"/>
      <c r="AG129" t="s">
        <v>244</v>
      </c>
    </row>
    <row r="130" spans="3:33">
      <c r="D130" s="10"/>
    </row>
    <row r="131" spans="3:33">
      <c r="D131" s="10"/>
    </row>
    <row r="132" spans="3:33">
      <c r="D132" s="10"/>
    </row>
    <row r="133" spans="3:33">
      <c r="D133" s="10"/>
    </row>
    <row r="134" spans="3:33">
      <c r="D134" s="10"/>
    </row>
    <row r="135" spans="3:33">
      <c r="D135" s="10"/>
    </row>
    <row r="136" spans="3:33">
      <c r="D136" s="10"/>
    </row>
    <row r="137" spans="3:33">
      <c r="D137" s="10"/>
    </row>
    <row r="138" spans="3:33">
      <c r="D138" s="10"/>
    </row>
    <row r="139" spans="3:33">
      <c r="D139" s="10"/>
    </row>
    <row r="140" spans="3:33">
      <c r="D140" s="10"/>
    </row>
    <row r="141" spans="3:33">
      <c r="D141" s="10"/>
    </row>
    <row r="142" spans="3:33">
      <c r="D142" s="10"/>
    </row>
    <row r="143" spans="3:33">
      <c r="D143" s="10"/>
    </row>
    <row r="144" spans="3:33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122:C122"/>
    <mergeCell ref="A123:G12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86</v>
      </c>
      <c r="C3" s="199" t="s">
        <v>87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94</v>
      </c>
      <c r="C4" s="202" t="s">
        <v>95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SUMIF(AG9:AG52,"&lt;&gt;NOR",G9:G52)</f>
        <v>0</v>
      </c>
      <c r="H8" s="234"/>
      <c r="I8" s="234">
        <f>SUM(I9:I52)</f>
        <v>0</v>
      </c>
      <c r="J8" s="234"/>
      <c r="K8" s="234">
        <f>SUM(K9:K52)</f>
        <v>0</v>
      </c>
      <c r="L8" s="234"/>
      <c r="M8" s="234">
        <f>SUM(M9:M52)</f>
        <v>0</v>
      </c>
      <c r="N8" s="233"/>
      <c r="O8" s="233">
        <f>SUM(O9:O52)</f>
        <v>69.599999999999994</v>
      </c>
      <c r="P8" s="233"/>
      <c r="Q8" s="233">
        <f>SUM(Q9:Q52)</f>
        <v>0</v>
      </c>
      <c r="R8" s="234"/>
      <c r="S8" s="234"/>
      <c r="T8" s="234"/>
      <c r="U8" s="234"/>
      <c r="V8" s="234">
        <f>SUM(V9:V52)</f>
        <v>48.83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328</v>
      </c>
      <c r="C9" s="256" t="s">
        <v>329</v>
      </c>
      <c r="D9" s="244" t="s">
        <v>320</v>
      </c>
      <c r="E9" s="245">
        <v>87.25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0.36799999999999999</v>
      </c>
      <c r="V9" s="231">
        <f>ROUND(E9*U9,2)</f>
        <v>32.11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2985</v>
      </c>
      <c r="D10" s="264"/>
      <c r="E10" s="265">
        <v>87.25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339</v>
      </c>
      <c r="C11" s="256" t="s">
        <v>340</v>
      </c>
      <c r="D11" s="244" t="s">
        <v>320</v>
      </c>
      <c r="E11" s="245">
        <v>87.25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248</v>
      </c>
      <c r="T11" s="231" t="s">
        <v>249</v>
      </c>
      <c r="U11" s="231">
        <v>5.8000000000000003E-2</v>
      </c>
      <c r="V11" s="231">
        <f>ROUND(E11*U11,2)</f>
        <v>5.0599999999999996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2986</v>
      </c>
      <c r="D12" s="264"/>
      <c r="E12" s="265">
        <v>87.25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5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409</v>
      </c>
      <c r="C13" s="256" t="s">
        <v>410</v>
      </c>
      <c r="D13" s="244" t="s">
        <v>320</v>
      </c>
      <c r="E13" s="245">
        <v>139.6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248</v>
      </c>
      <c r="T13" s="231" t="s">
        <v>249</v>
      </c>
      <c r="U13" s="231">
        <v>1.0999999999999999E-2</v>
      </c>
      <c r="V13" s="231">
        <f>ROUND(E13*U13,2)</f>
        <v>1.54</v>
      </c>
      <c r="W13" s="231"/>
      <c r="X13" s="231" t="s">
        <v>191</v>
      </c>
      <c r="Y13" s="231" t="s">
        <v>482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>
      <c r="A14" s="227"/>
      <c r="B14" s="228"/>
      <c r="C14" s="272" t="s">
        <v>391</v>
      </c>
      <c r="D14" s="266"/>
      <c r="E14" s="267"/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>
      <c r="A15" s="227"/>
      <c r="B15" s="228"/>
      <c r="C15" s="273" t="s">
        <v>2987</v>
      </c>
      <c r="D15" s="266"/>
      <c r="E15" s="267">
        <v>87.25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2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4" t="s">
        <v>399</v>
      </c>
      <c r="D16" s="268"/>
      <c r="E16" s="269">
        <v>87.25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3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2" t="s">
        <v>400</v>
      </c>
      <c r="D17" s="266"/>
      <c r="E17" s="267"/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33.75" outlineLevel="3">
      <c r="A18" s="227"/>
      <c r="B18" s="228"/>
      <c r="C18" s="271" t="s">
        <v>2988</v>
      </c>
      <c r="D18" s="264"/>
      <c r="E18" s="265">
        <v>139.6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>
      <c r="A19" s="242">
        <v>4</v>
      </c>
      <c r="B19" s="243" t="s">
        <v>454</v>
      </c>
      <c r="C19" s="256" t="s">
        <v>455</v>
      </c>
      <c r="D19" s="244" t="s">
        <v>320</v>
      </c>
      <c r="E19" s="245">
        <v>17.45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248</v>
      </c>
      <c r="T19" s="231" t="s">
        <v>249</v>
      </c>
      <c r="U19" s="231">
        <v>1.0999999999999999E-2</v>
      </c>
      <c r="V19" s="231">
        <f>ROUND(E19*U19,2)</f>
        <v>0.19</v>
      </c>
      <c r="W19" s="231"/>
      <c r="X19" s="231" t="s">
        <v>191</v>
      </c>
      <c r="Y19" s="231" t="s">
        <v>482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>
      <c r="A20" s="227"/>
      <c r="B20" s="228"/>
      <c r="C20" s="272" t="s">
        <v>391</v>
      </c>
      <c r="D20" s="266"/>
      <c r="E20" s="267"/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>
      <c r="A21" s="227"/>
      <c r="B21" s="228"/>
      <c r="C21" s="273" t="s">
        <v>2987</v>
      </c>
      <c r="D21" s="266"/>
      <c r="E21" s="267">
        <v>87.25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2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>
      <c r="A22" s="227"/>
      <c r="B22" s="228"/>
      <c r="C22" s="274" t="s">
        <v>399</v>
      </c>
      <c r="D22" s="268"/>
      <c r="E22" s="269">
        <v>87.25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3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2" t="s">
        <v>400</v>
      </c>
      <c r="D23" s="266"/>
      <c r="E23" s="267"/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33.75" outlineLevel="3">
      <c r="A24" s="227"/>
      <c r="B24" s="228"/>
      <c r="C24" s="271" t="s">
        <v>2989</v>
      </c>
      <c r="D24" s="264"/>
      <c r="E24" s="265">
        <v>17.45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>
      <c r="A25" s="242">
        <v>5</v>
      </c>
      <c r="B25" s="243" t="s">
        <v>459</v>
      </c>
      <c r="C25" s="256" t="s">
        <v>460</v>
      </c>
      <c r="D25" s="244" t="s">
        <v>320</v>
      </c>
      <c r="E25" s="245">
        <v>174.5</v>
      </c>
      <c r="F25" s="246"/>
      <c r="G25" s="247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248</v>
      </c>
      <c r="T25" s="231" t="s">
        <v>249</v>
      </c>
      <c r="U25" s="231">
        <v>0</v>
      </c>
      <c r="V25" s="231">
        <f>ROUND(E25*U25,2)</f>
        <v>0</v>
      </c>
      <c r="W25" s="231"/>
      <c r="X25" s="231" t="s">
        <v>191</v>
      </c>
      <c r="Y25" s="231" t="s">
        <v>482</v>
      </c>
      <c r="Z25" s="210"/>
      <c r="AA25" s="210"/>
      <c r="AB25" s="210"/>
      <c r="AC25" s="210"/>
      <c r="AD25" s="210"/>
      <c r="AE25" s="210"/>
      <c r="AF25" s="210"/>
      <c r="AG25" s="210" t="s">
        <v>193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>
      <c r="A26" s="227"/>
      <c r="B26" s="228"/>
      <c r="C26" s="272" t="s">
        <v>391</v>
      </c>
      <c r="D26" s="266"/>
      <c r="E26" s="267"/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>
      <c r="A27" s="227"/>
      <c r="B27" s="228"/>
      <c r="C27" s="273" t="s">
        <v>2987</v>
      </c>
      <c r="D27" s="266"/>
      <c r="E27" s="267">
        <v>87.25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2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4" t="s">
        <v>399</v>
      </c>
      <c r="D28" s="268"/>
      <c r="E28" s="269">
        <v>87.25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3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2" t="s">
        <v>400</v>
      </c>
      <c r="D29" s="266"/>
      <c r="E29" s="267"/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33.75" outlineLevel="3">
      <c r="A30" s="227"/>
      <c r="B30" s="228"/>
      <c r="C30" s="271" t="s">
        <v>2990</v>
      </c>
      <c r="D30" s="264"/>
      <c r="E30" s="265">
        <v>174.5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>
      <c r="A31" s="242">
        <v>6</v>
      </c>
      <c r="B31" s="243" t="s">
        <v>473</v>
      </c>
      <c r="C31" s="256" t="s">
        <v>474</v>
      </c>
      <c r="D31" s="244" t="s">
        <v>320</v>
      </c>
      <c r="E31" s="245">
        <v>69.8</v>
      </c>
      <c r="F31" s="246"/>
      <c r="G31" s="247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248</v>
      </c>
      <c r="T31" s="231" t="s">
        <v>249</v>
      </c>
      <c r="U31" s="231">
        <v>5.2999999999999999E-2</v>
      </c>
      <c r="V31" s="231">
        <f>ROUND(E31*U31,2)</f>
        <v>3.7</v>
      </c>
      <c r="W31" s="231"/>
      <c r="X31" s="231" t="s">
        <v>191</v>
      </c>
      <c r="Y31" s="231" t="s">
        <v>482</v>
      </c>
      <c r="Z31" s="210"/>
      <c r="AA31" s="210"/>
      <c r="AB31" s="210"/>
      <c r="AC31" s="210"/>
      <c r="AD31" s="210"/>
      <c r="AE31" s="210"/>
      <c r="AF31" s="210"/>
      <c r="AG31" s="210" t="s">
        <v>193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>
      <c r="A32" s="227"/>
      <c r="B32" s="228"/>
      <c r="C32" s="272" t="s">
        <v>391</v>
      </c>
      <c r="D32" s="266"/>
      <c r="E32" s="267"/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>
      <c r="A33" s="227"/>
      <c r="B33" s="228"/>
      <c r="C33" s="273" t="s">
        <v>2987</v>
      </c>
      <c r="D33" s="266"/>
      <c r="E33" s="267">
        <v>87.25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2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>
      <c r="A34" s="227"/>
      <c r="B34" s="228"/>
      <c r="C34" s="274" t="s">
        <v>399</v>
      </c>
      <c r="D34" s="268"/>
      <c r="E34" s="269">
        <v>87.25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3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>
      <c r="A35" s="227"/>
      <c r="B35" s="228"/>
      <c r="C35" s="272" t="s">
        <v>400</v>
      </c>
      <c r="D35" s="266"/>
      <c r="E35" s="267"/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33.75" outlineLevel="3">
      <c r="A36" s="227"/>
      <c r="B36" s="228"/>
      <c r="C36" s="271" t="s">
        <v>2991</v>
      </c>
      <c r="D36" s="264"/>
      <c r="E36" s="265">
        <v>69.8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2">
        <v>7</v>
      </c>
      <c r="B37" s="243" t="s">
        <v>480</v>
      </c>
      <c r="C37" s="256" t="s">
        <v>481</v>
      </c>
      <c r="D37" s="244" t="s">
        <v>320</v>
      </c>
      <c r="E37" s="245">
        <v>69.8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248</v>
      </c>
      <c r="T37" s="231" t="s">
        <v>249</v>
      </c>
      <c r="U37" s="231">
        <v>4.2999999999999997E-2</v>
      </c>
      <c r="V37" s="231">
        <f>ROUND(E37*U37,2)</f>
        <v>3</v>
      </c>
      <c r="W37" s="231"/>
      <c r="X37" s="231" t="s">
        <v>191</v>
      </c>
      <c r="Y37" s="231" t="s">
        <v>482</v>
      </c>
      <c r="Z37" s="210"/>
      <c r="AA37" s="210"/>
      <c r="AB37" s="210"/>
      <c r="AC37" s="210"/>
      <c r="AD37" s="210"/>
      <c r="AE37" s="210"/>
      <c r="AF37" s="210"/>
      <c r="AG37" s="210" t="s">
        <v>193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2" t="s">
        <v>391</v>
      </c>
      <c r="D38" s="266"/>
      <c r="E38" s="267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>
      <c r="A39" s="227"/>
      <c r="B39" s="228"/>
      <c r="C39" s="273" t="s">
        <v>2987</v>
      </c>
      <c r="D39" s="266"/>
      <c r="E39" s="267">
        <v>87.25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2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>
      <c r="A40" s="227"/>
      <c r="B40" s="228"/>
      <c r="C40" s="274" t="s">
        <v>399</v>
      </c>
      <c r="D40" s="268"/>
      <c r="E40" s="269">
        <v>87.25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3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>
      <c r="A41" s="227"/>
      <c r="B41" s="228"/>
      <c r="C41" s="272" t="s">
        <v>400</v>
      </c>
      <c r="D41" s="266"/>
      <c r="E41" s="267"/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33.75" outlineLevel="3">
      <c r="A42" s="227"/>
      <c r="B42" s="228"/>
      <c r="C42" s="271" t="s">
        <v>2991</v>
      </c>
      <c r="D42" s="264"/>
      <c r="E42" s="265">
        <v>69.8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33.75" outlineLevel="1">
      <c r="A43" s="242">
        <v>8</v>
      </c>
      <c r="B43" s="243" t="s">
        <v>2944</v>
      </c>
      <c r="C43" s="256" t="s">
        <v>2945</v>
      </c>
      <c r="D43" s="244" t="s">
        <v>320</v>
      </c>
      <c r="E43" s="245">
        <v>43.5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1.6</v>
      </c>
      <c r="O43" s="230">
        <f>ROUND(E43*N43,2)</f>
        <v>69.599999999999994</v>
      </c>
      <c r="P43" s="230">
        <v>0</v>
      </c>
      <c r="Q43" s="230">
        <f>ROUND(E43*P43,2)</f>
        <v>0</v>
      </c>
      <c r="R43" s="231"/>
      <c r="S43" s="231" t="s">
        <v>248</v>
      </c>
      <c r="T43" s="231" t="s">
        <v>249</v>
      </c>
      <c r="U43" s="231">
        <v>5.6000000000000001E-2</v>
      </c>
      <c r="V43" s="231">
        <f>ROUND(E43*U43,2)</f>
        <v>2.44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2992</v>
      </c>
      <c r="D44" s="264"/>
      <c r="E44" s="265">
        <v>43.5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42">
        <v>9</v>
      </c>
      <c r="B45" s="243" t="s">
        <v>483</v>
      </c>
      <c r="C45" s="256" t="s">
        <v>484</v>
      </c>
      <c r="D45" s="244" t="s">
        <v>320</v>
      </c>
      <c r="E45" s="245">
        <v>87.25</v>
      </c>
      <c r="F45" s="246"/>
      <c r="G45" s="247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248</v>
      </c>
      <c r="T45" s="231" t="s">
        <v>249</v>
      </c>
      <c r="U45" s="231">
        <v>8.9999999999999993E-3</v>
      </c>
      <c r="V45" s="231">
        <f>ROUND(E45*U45,2)</f>
        <v>0.79</v>
      </c>
      <c r="W45" s="231"/>
      <c r="X45" s="231" t="s">
        <v>191</v>
      </c>
      <c r="Y45" s="231" t="s">
        <v>192</v>
      </c>
      <c r="Z45" s="210"/>
      <c r="AA45" s="210"/>
      <c r="AB45" s="210"/>
      <c r="AC45" s="210"/>
      <c r="AD45" s="210"/>
      <c r="AE45" s="210"/>
      <c r="AF45" s="210"/>
      <c r="AG45" s="210" t="s">
        <v>193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>
      <c r="A46" s="227"/>
      <c r="B46" s="228"/>
      <c r="C46" s="271" t="s">
        <v>2985</v>
      </c>
      <c r="D46" s="264"/>
      <c r="E46" s="265">
        <v>87.25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>
      <c r="A47" s="242">
        <v>10</v>
      </c>
      <c r="B47" s="243" t="s">
        <v>557</v>
      </c>
      <c r="C47" s="256" t="s">
        <v>558</v>
      </c>
      <c r="D47" s="244" t="s">
        <v>320</v>
      </c>
      <c r="E47" s="245">
        <v>17.45</v>
      </c>
      <c r="F47" s="246"/>
      <c r="G47" s="247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248</v>
      </c>
      <c r="T47" s="231" t="s">
        <v>249</v>
      </c>
      <c r="U47" s="231">
        <v>0</v>
      </c>
      <c r="V47" s="231">
        <f>ROUND(E47*U47,2)</f>
        <v>0</v>
      </c>
      <c r="W47" s="231"/>
      <c r="X47" s="231" t="s">
        <v>191</v>
      </c>
      <c r="Y47" s="231" t="s">
        <v>482</v>
      </c>
      <c r="Z47" s="210"/>
      <c r="AA47" s="210"/>
      <c r="AB47" s="210"/>
      <c r="AC47" s="210"/>
      <c r="AD47" s="210"/>
      <c r="AE47" s="210"/>
      <c r="AF47" s="210"/>
      <c r="AG47" s="210" t="s">
        <v>193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>
      <c r="A48" s="227"/>
      <c r="B48" s="228"/>
      <c r="C48" s="272" t="s">
        <v>391</v>
      </c>
      <c r="D48" s="266"/>
      <c r="E48" s="267"/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>
      <c r="A49" s="227"/>
      <c r="B49" s="228"/>
      <c r="C49" s="273" t="s">
        <v>2987</v>
      </c>
      <c r="D49" s="266"/>
      <c r="E49" s="267">
        <v>87.25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>
        <v>2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>
      <c r="A50" s="227"/>
      <c r="B50" s="228"/>
      <c r="C50" s="274" t="s">
        <v>399</v>
      </c>
      <c r="D50" s="268"/>
      <c r="E50" s="269">
        <v>87.25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3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>
      <c r="A51" s="227"/>
      <c r="B51" s="228"/>
      <c r="C51" s="272" t="s">
        <v>400</v>
      </c>
      <c r="D51" s="266"/>
      <c r="E51" s="267"/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33.75" outlineLevel="3">
      <c r="A52" s="227"/>
      <c r="B52" s="228"/>
      <c r="C52" s="271" t="s">
        <v>2989</v>
      </c>
      <c r="D52" s="264"/>
      <c r="E52" s="265">
        <v>17.45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>
      <c r="A53" s="235" t="s">
        <v>184</v>
      </c>
      <c r="B53" s="236" t="s">
        <v>126</v>
      </c>
      <c r="C53" s="254" t="s">
        <v>127</v>
      </c>
      <c r="D53" s="237"/>
      <c r="E53" s="238"/>
      <c r="F53" s="239"/>
      <c r="G53" s="240">
        <f>SUMIF(AG54:AG69,"&lt;&gt;NOR",G54:G69)</f>
        <v>0</v>
      </c>
      <c r="H53" s="234"/>
      <c r="I53" s="234">
        <f>SUM(I54:I69)</f>
        <v>0</v>
      </c>
      <c r="J53" s="234"/>
      <c r="K53" s="234">
        <f>SUM(K54:K69)</f>
        <v>0</v>
      </c>
      <c r="L53" s="234"/>
      <c r="M53" s="234">
        <f>SUM(M54:M69)</f>
        <v>0</v>
      </c>
      <c r="N53" s="233"/>
      <c r="O53" s="233">
        <f>SUM(O54:O69)</f>
        <v>0</v>
      </c>
      <c r="P53" s="233"/>
      <c r="Q53" s="233">
        <f>SUM(Q54:Q69)</f>
        <v>0</v>
      </c>
      <c r="R53" s="234"/>
      <c r="S53" s="234"/>
      <c r="T53" s="234"/>
      <c r="U53" s="234"/>
      <c r="V53" s="234">
        <f>SUM(V54:V69)</f>
        <v>5.6</v>
      </c>
      <c r="W53" s="234"/>
      <c r="X53" s="234"/>
      <c r="Y53" s="234"/>
      <c r="AG53" t="s">
        <v>185</v>
      </c>
    </row>
    <row r="54" spans="1:60" outlineLevel="1">
      <c r="A54" s="242">
        <v>11</v>
      </c>
      <c r="B54" s="243" t="s">
        <v>2949</v>
      </c>
      <c r="C54" s="256" t="s">
        <v>2950</v>
      </c>
      <c r="D54" s="244" t="s">
        <v>471</v>
      </c>
      <c r="E54" s="245">
        <v>121.8287</v>
      </c>
      <c r="F54" s="246"/>
      <c r="G54" s="247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248</v>
      </c>
      <c r="T54" s="231" t="s">
        <v>249</v>
      </c>
      <c r="U54" s="231">
        <v>4.5999999999999999E-2</v>
      </c>
      <c r="V54" s="231">
        <f>ROUND(E54*U54,2)</f>
        <v>5.6</v>
      </c>
      <c r="W54" s="231"/>
      <c r="X54" s="231" t="s">
        <v>191</v>
      </c>
      <c r="Y54" s="231" t="s">
        <v>192</v>
      </c>
      <c r="Z54" s="210"/>
      <c r="AA54" s="210"/>
      <c r="AB54" s="210"/>
      <c r="AC54" s="210"/>
      <c r="AD54" s="210"/>
      <c r="AE54" s="210"/>
      <c r="AF54" s="210"/>
      <c r="AG54" s="210" t="s">
        <v>193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>
      <c r="A55" s="227"/>
      <c r="B55" s="228"/>
      <c r="C55" s="272" t="s">
        <v>391</v>
      </c>
      <c r="D55" s="266"/>
      <c r="E55" s="267"/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3">
      <c r="A56" s="227"/>
      <c r="B56" s="228"/>
      <c r="C56" s="273" t="s">
        <v>1672</v>
      </c>
      <c r="D56" s="266"/>
      <c r="E56" s="267">
        <v>28.295999999999999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251</v>
      </c>
      <c r="AH56" s="210">
        <v>2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3">
      <c r="A57" s="227"/>
      <c r="B57" s="228"/>
      <c r="C57" s="273" t="s">
        <v>1673</v>
      </c>
      <c r="D57" s="266"/>
      <c r="E57" s="267">
        <v>47.16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>
        <v>2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3">
      <c r="A58" s="227"/>
      <c r="B58" s="228"/>
      <c r="C58" s="273" t="s">
        <v>1674</v>
      </c>
      <c r="D58" s="266"/>
      <c r="E58" s="267">
        <v>0.44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2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>
      <c r="A59" s="227"/>
      <c r="B59" s="228"/>
      <c r="C59" s="273" t="s">
        <v>1675</v>
      </c>
      <c r="D59" s="266"/>
      <c r="E59" s="267">
        <v>98.144999999999996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2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>
      <c r="A60" s="227"/>
      <c r="B60" s="228"/>
      <c r="C60" s="274" t="s">
        <v>399</v>
      </c>
      <c r="D60" s="268"/>
      <c r="E60" s="269">
        <v>174.041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>
        <v>3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>
      <c r="A61" s="227"/>
      <c r="B61" s="228"/>
      <c r="C61" s="272" t="s">
        <v>400</v>
      </c>
      <c r="D61" s="266"/>
      <c r="E61" s="267"/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33.75" outlineLevel="3">
      <c r="A62" s="227"/>
      <c r="B62" s="228"/>
      <c r="C62" s="271" t="s">
        <v>2993</v>
      </c>
      <c r="D62" s="264"/>
      <c r="E62" s="265">
        <v>121.8287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251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>
      <c r="A63" s="227"/>
      <c r="B63" s="228"/>
      <c r="C63" s="272" t="s">
        <v>391</v>
      </c>
      <c r="D63" s="266"/>
      <c r="E63" s="267"/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>
      <c r="A64" s="227"/>
      <c r="B64" s="228"/>
      <c r="C64" s="273" t="s">
        <v>2994</v>
      </c>
      <c r="D64" s="266"/>
      <c r="E64" s="267">
        <v>87</v>
      </c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>
        <v>2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>
      <c r="A65" s="227"/>
      <c r="B65" s="228"/>
      <c r="C65" s="272" t="s">
        <v>400</v>
      </c>
      <c r="D65" s="266"/>
      <c r="E65" s="267"/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>
      <c r="A66" s="242">
        <v>12</v>
      </c>
      <c r="B66" s="243" t="s">
        <v>2953</v>
      </c>
      <c r="C66" s="256" t="s">
        <v>2954</v>
      </c>
      <c r="D66" s="244" t="s">
        <v>471</v>
      </c>
      <c r="E66" s="245">
        <v>121.8287</v>
      </c>
      <c r="F66" s="246"/>
      <c r="G66" s="247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248</v>
      </c>
      <c r="T66" s="231" t="s">
        <v>249</v>
      </c>
      <c r="U66" s="231">
        <v>0</v>
      </c>
      <c r="V66" s="231">
        <f>ROUND(E66*U66,2)</f>
        <v>0</v>
      </c>
      <c r="W66" s="231"/>
      <c r="X66" s="231" t="s">
        <v>191</v>
      </c>
      <c r="Y66" s="231" t="s">
        <v>192</v>
      </c>
      <c r="Z66" s="210"/>
      <c r="AA66" s="210"/>
      <c r="AB66" s="210"/>
      <c r="AC66" s="210"/>
      <c r="AD66" s="210"/>
      <c r="AE66" s="210"/>
      <c r="AF66" s="210"/>
      <c r="AG66" s="210" t="s">
        <v>193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>
      <c r="A67" s="227"/>
      <c r="B67" s="228"/>
      <c r="C67" s="271" t="s">
        <v>2995</v>
      </c>
      <c r="D67" s="264"/>
      <c r="E67" s="265">
        <v>121.8287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251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>
      <c r="A68" s="242">
        <v>13</v>
      </c>
      <c r="B68" s="243" t="s">
        <v>2956</v>
      </c>
      <c r="C68" s="256" t="s">
        <v>2957</v>
      </c>
      <c r="D68" s="244" t="s">
        <v>471</v>
      </c>
      <c r="E68" s="245">
        <v>121.8287</v>
      </c>
      <c r="F68" s="246"/>
      <c r="G68" s="247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248</v>
      </c>
      <c r="T68" s="231" t="s">
        <v>249</v>
      </c>
      <c r="U68" s="231">
        <v>0</v>
      </c>
      <c r="V68" s="231">
        <f>ROUND(E68*U68,2)</f>
        <v>0</v>
      </c>
      <c r="W68" s="231"/>
      <c r="X68" s="231" t="s">
        <v>191</v>
      </c>
      <c r="Y68" s="231" t="s">
        <v>192</v>
      </c>
      <c r="Z68" s="210"/>
      <c r="AA68" s="210"/>
      <c r="AB68" s="210"/>
      <c r="AC68" s="210"/>
      <c r="AD68" s="210"/>
      <c r="AE68" s="210"/>
      <c r="AF68" s="210"/>
      <c r="AG68" s="210" t="s">
        <v>193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>
      <c r="A69" s="227"/>
      <c r="B69" s="228"/>
      <c r="C69" s="271" t="s">
        <v>2995</v>
      </c>
      <c r="D69" s="264"/>
      <c r="E69" s="265">
        <v>121.8287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251</v>
      </c>
      <c r="AH69" s="210">
        <v>5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>
      <c r="A70" s="235" t="s">
        <v>184</v>
      </c>
      <c r="B70" s="236" t="s">
        <v>128</v>
      </c>
      <c r="C70" s="254" t="s">
        <v>129</v>
      </c>
      <c r="D70" s="237"/>
      <c r="E70" s="238"/>
      <c r="F70" s="239"/>
      <c r="G70" s="240">
        <f>SUMIF(AG71:AG71,"&lt;&gt;NOR",G71:G71)</f>
        <v>0</v>
      </c>
      <c r="H70" s="234"/>
      <c r="I70" s="234">
        <f>SUM(I71:I71)</f>
        <v>0</v>
      </c>
      <c r="J70" s="234"/>
      <c r="K70" s="234">
        <f>SUM(K71:K71)</f>
        <v>0</v>
      </c>
      <c r="L70" s="234"/>
      <c r="M70" s="234">
        <f>SUM(M71:M71)</f>
        <v>0</v>
      </c>
      <c r="N70" s="233"/>
      <c r="O70" s="233">
        <f>SUM(O71:O71)</f>
        <v>0</v>
      </c>
      <c r="P70" s="233"/>
      <c r="Q70" s="233">
        <f>SUM(Q71:Q71)</f>
        <v>0</v>
      </c>
      <c r="R70" s="234"/>
      <c r="S70" s="234"/>
      <c r="T70" s="234"/>
      <c r="U70" s="234"/>
      <c r="V70" s="234">
        <f>SUM(V71:V71)</f>
        <v>1.1100000000000001</v>
      </c>
      <c r="W70" s="234"/>
      <c r="X70" s="234"/>
      <c r="Y70" s="234"/>
      <c r="AG70" t="s">
        <v>185</v>
      </c>
    </row>
    <row r="71" spans="1:60" outlineLevel="1">
      <c r="A71" s="248">
        <v>14</v>
      </c>
      <c r="B71" s="249" t="s">
        <v>1297</v>
      </c>
      <c r="C71" s="255" t="s">
        <v>1298</v>
      </c>
      <c r="D71" s="250" t="s">
        <v>471</v>
      </c>
      <c r="E71" s="251">
        <v>69.599999999999994</v>
      </c>
      <c r="F71" s="252"/>
      <c r="G71" s="253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1"/>
      <c r="S71" s="231" t="s">
        <v>248</v>
      </c>
      <c r="T71" s="231" t="s">
        <v>249</v>
      </c>
      <c r="U71" s="231">
        <v>1.6E-2</v>
      </c>
      <c r="V71" s="231">
        <f>ROUND(E71*U71,2)</f>
        <v>1.1100000000000001</v>
      </c>
      <c r="W71" s="231"/>
      <c r="X71" s="231" t="s">
        <v>983</v>
      </c>
      <c r="Y71" s="231" t="s">
        <v>192</v>
      </c>
      <c r="Z71" s="210"/>
      <c r="AA71" s="210"/>
      <c r="AB71" s="210"/>
      <c r="AC71" s="210"/>
      <c r="AD71" s="210"/>
      <c r="AE71" s="210"/>
      <c r="AF71" s="210"/>
      <c r="AG71" s="210" t="s">
        <v>984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>
      <c r="A72" s="235" t="s">
        <v>184</v>
      </c>
      <c r="B72" s="236" t="s">
        <v>147</v>
      </c>
      <c r="C72" s="254" t="s">
        <v>148</v>
      </c>
      <c r="D72" s="237"/>
      <c r="E72" s="238"/>
      <c r="F72" s="239"/>
      <c r="G72" s="240">
        <f>SUMIF(AG73:AG90,"&lt;&gt;NOR",G73:G90)</f>
        <v>0</v>
      </c>
      <c r="H72" s="234"/>
      <c r="I72" s="234">
        <f>SUM(I73:I90)</f>
        <v>0</v>
      </c>
      <c r="J72" s="234"/>
      <c r="K72" s="234">
        <f>SUM(K73:K90)</f>
        <v>0</v>
      </c>
      <c r="L72" s="234"/>
      <c r="M72" s="234">
        <f>SUM(M73:M90)</f>
        <v>0</v>
      </c>
      <c r="N72" s="233"/>
      <c r="O72" s="233">
        <f>SUM(O73:O90)</f>
        <v>0</v>
      </c>
      <c r="P72" s="233"/>
      <c r="Q72" s="233">
        <f>SUM(Q73:Q90)</f>
        <v>0</v>
      </c>
      <c r="R72" s="234"/>
      <c r="S72" s="234"/>
      <c r="T72" s="234"/>
      <c r="U72" s="234"/>
      <c r="V72" s="234">
        <f>SUM(V73:V90)</f>
        <v>217.10000000000002</v>
      </c>
      <c r="W72" s="234"/>
      <c r="X72" s="234"/>
      <c r="Y72" s="234"/>
      <c r="AG72" t="s">
        <v>185</v>
      </c>
    </row>
    <row r="73" spans="1:60" outlineLevel="1">
      <c r="A73" s="242">
        <v>15</v>
      </c>
      <c r="B73" s="243" t="s">
        <v>1077</v>
      </c>
      <c r="C73" s="256" t="s">
        <v>1078</v>
      </c>
      <c r="D73" s="244" t="s">
        <v>471</v>
      </c>
      <c r="E73" s="245">
        <v>121.8287</v>
      </c>
      <c r="F73" s="246"/>
      <c r="G73" s="247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1"/>
      <c r="S73" s="231" t="s">
        <v>248</v>
      </c>
      <c r="T73" s="231" t="s">
        <v>249</v>
      </c>
      <c r="U73" s="231">
        <v>0.94199999999999995</v>
      </c>
      <c r="V73" s="231">
        <f>ROUND(E73*U73,2)</f>
        <v>114.76</v>
      </c>
      <c r="W73" s="231"/>
      <c r="X73" s="231" t="s">
        <v>191</v>
      </c>
      <c r="Y73" s="231" t="s">
        <v>192</v>
      </c>
      <c r="Z73" s="210"/>
      <c r="AA73" s="210"/>
      <c r="AB73" s="210"/>
      <c r="AC73" s="210"/>
      <c r="AD73" s="210"/>
      <c r="AE73" s="210"/>
      <c r="AF73" s="210"/>
      <c r="AG73" s="210" t="s">
        <v>193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>
      <c r="A74" s="227"/>
      <c r="B74" s="228"/>
      <c r="C74" s="272" t="s">
        <v>391</v>
      </c>
      <c r="D74" s="266"/>
      <c r="E74" s="267"/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2.5" outlineLevel="3">
      <c r="A75" s="227"/>
      <c r="B75" s="228"/>
      <c r="C75" s="273" t="s">
        <v>1672</v>
      </c>
      <c r="D75" s="266"/>
      <c r="E75" s="267">
        <v>28.295999999999999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>
        <v>2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2.5" outlineLevel="3">
      <c r="A76" s="227"/>
      <c r="B76" s="228"/>
      <c r="C76" s="273" t="s">
        <v>1673</v>
      </c>
      <c r="D76" s="266"/>
      <c r="E76" s="267">
        <v>47.16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2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3">
      <c r="A77" s="227"/>
      <c r="B77" s="228"/>
      <c r="C77" s="273" t="s">
        <v>1674</v>
      </c>
      <c r="D77" s="266"/>
      <c r="E77" s="267">
        <v>0.44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>
        <v>2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>
      <c r="A78" s="227"/>
      <c r="B78" s="228"/>
      <c r="C78" s="273" t="s">
        <v>1675</v>
      </c>
      <c r="D78" s="266"/>
      <c r="E78" s="267">
        <v>98.144999999999996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251</v>
      </c>
      <c r="AH78" s="210">
        <v>2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>
      <c r="A79" s="227"/>
      <c r="B79" s="228"/>
      <c r="C79" s="274" t="s">
        <v>399</v>
      </c>
      <c r="D79" s="268"/>
      <c r="E79" s="269">
        <v>174.041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>
        <v>3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>
      <c r="A80" s="227"/>
      <c r="B80" s="228"/>
      <c r="C80" s="272" t="s">
        <v>400</v>
      </c>
      <c r="D80" s="266"/>
      <c r="E80" s="267"/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33.75" outlineLevel="3">
      <c r="A81" s="227"/>
      <c r="B81" s="228"/>
      <c r="C81" s="271" t="s">
        <v>2993</v>
      </c>
      <c r="D81" s="264"/>
      <c r="E81" s="265">
        <v>121.8287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>
      <c r="A82" s="242">
        <v>16</v>
      </c>
      <c r="B82" s="243" t="s">
        <v>1081</v>
      </c>
      <c r="C82" s="256" t="s">
        <v>1082</v>
      </c>
      <c r="D82" s="244" t="s">
        <v>471</v>
      </c>
      <c r="E82" s="245">
        <v>974.62959999999998</v>
      </c>
      <c r="F82" s="246"/>
      <c r="G82" s="247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248</v>
      </c>
      <c r="T82" s="231" t="s">
        <v>249</v>
      </c>
      <c r="U82" s="231">
        <v>0.105</v>
      </c>
      <c r="V82" s="231">
        <f>ROUND(E82*U82,2)</f>
        <v>102.34</v>
      </c>
      <c r="W82" s="231"/>
      <c r="X82" s="231" t="s">
        <v>191</v>
      </c>
      <c r="Y82" s="231" t="s">
        <v>192</v>
      </c>
      <c r="Z82" s="210"/>
      <c r="AA82" s="210"/>
      <c r="AB82" s="210"/>
      <c r="AC82" s="210"/>
      <c r="AD82" s="210"/>
      <c r="AE82" s="210"/>
      <c r="AF82" s="210"/>
      <c r="AG82" s="210" t="s">
        <v>193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>
      <c r="A83" s="227"/>
      <c r="B83" s="228"/>
      <c r="C83" s="272" t="s">
        <v>391</v>
      </c>
      <c r="D83" s="266"/>
      <c r="E83" s="267"/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3">
      <c r="A84" s="227"/>
      <c r="B84" s="228"/>
      <c r="C84" s="273" t="s">
        <v>1672</v>
      </c>
      <c r="D84" s="266"/>
      <c r="E84" s="267">
        <v>28.295999999999999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251</v>
      </c>
      <c r="AH84" s="210">
        <v>2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22.5" outlineLevel="3">
      <c r="A85" s="227"/>
      <c r="B85" s="228"/>
      <c r="C85" s="273" t="s">
        <v>1673</v>
      </c>
      <c r="D85" s="266"/>
      <c r="E85" s="267">
        <v>47.16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>
        <v>2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22.5" outlineLevel="3">
      <c r="A86" s="227"/>
      <c r="B86" s="228"/>
      <c r="C86" s="273" t="s">
        <v>1674</v>
      </c>
      <c r="D86" s="266"/>
      <c r="E86" s="267">
        <v>0.44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2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>
      <c r="A87" s="227"/>
      <c r="B87" s="228"/>
      <c r="C87" s="273" t="s">
        <v>1675</v>
      </c>
      <c r="D87" s="266"/>
      <c r="E87" s="267">
        <v>98.144999999999996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2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>
      <c r="A88" s="227"/>
      <c r="B88" s="228"/>
      <c r="C88" s="274" t="s">
        <v>399</v>
      </c>
      <c r="D88" s="268"/>
      <c r="E88" s="269">
        <v>174.041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251</v>
      </c>
      <c r="AH88" s="210">
        <v>3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>
      <c r="A89" s="227"/>
      <c r="B89" s="228"/>
      <c r="C89" s="272" t="s">
        <v>400</v>
      </c>
      <c r="D89" s="266"/>
      <c r="E89" s="267"/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33.75" outlineLevel="3">
      <c r="A90" s="227"/>
      <c r="B90" s="228"/>
      <c r="C90" s="271" t="s">
        <v>2996</v>
      </c>
      <c r="D90" s="264"/>
      <c r="E90" s="265">
        <v>974.62959999999998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>
      <c r="A91" s="3"/>
      <c r="B91" s="4"/>
      <c r="C91" s="257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v>15</v>
      </c>
      <c r="AF91">
        <v>21</v>
      </c>
      <c r="AG91" t="s">
        <v>170</v>
      </c>
    </row>
    <row r="92" spans="1:60">
      <c r="A92" s="213"/>
      <c r="B92" s="214" t="s">
        <v>31</v>
      </c>
      <c r="C92" s="258"/>
      <c r="D92" s="215"/>
      <c r="E92" s="216"/>
      <c r="F92" s="216"/>
      <c r="G92" s="241">
        <f>G8+G53+G70+G72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AE92">
        <f>SUMIF(L7:L90,AE91,G7:G90)</f>
        <v>0</v>
      </c>
      <c r="AF92">
        <f>SUMIF(L7:L90,AF91,G7:G90)</f>
        <v>0</v>
      </c>
      <c r="AG92" t="s">
        <v>241</v>
      </c>
    </row>
    <row r="93" spans="1:60">
      <c r="A93" s="3"/>
      <c r="B93" s="4"/>
      <c r="C93" s="257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>
      <c r="A94" s="3"/>
      <c r="B94" s="4"/>
      <c r="C94" s="257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>
      <c r="A95" s="217" t="s">
        <v>242</v>
      </c>
      <c r="B95" s="217"/>
      <c r="C95" s="259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>
      <c r="A96" s="218"/>
      <c r="B96" s="219"/>
      <c r="C96" s="260"/>
      <c r="D96" s="219"/>
      <c r="E96" s="219"/>
      <c r="F96" s="219"/>
      <c r="G96" s="220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G96" t="s">
        <v>243</v>
      </c>
    </row>
    <row r="97" spans="1:33">
      <c r="A97" s="221"/>
      <c r="B97" s="222"/>
      <c r="C97" s="261"/>
      <c r="D97" s="222"/>
      <c r="E97" s="222"/>
      <c r="F97" s="222"/>
      <c r="G97" s="22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>
      <c r="A98" s="221"/>
      <c r="B98" s="222"/>
      <c r="C98" s="261"/>
      <c r="D98" s="222"/>
      <c r="E98" s="222"/>
      <c r="F98" s="222"/>
      <c r="G98" s="22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>
      <c r="A99" s="221"/>
      <c r="B99" s="222"/>
      <c r="C99" s="261"/>
      <c r="D99" s="222"/>
      <c r="E99" s="222"/>
      <c r="F99" s="222"/>
      <c r="G99" s="22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>
      <c r="A100" s="224"/>
      <c r="B100" s="225"/>
      <c r="C100" s="262"/>
      <c r="D100" s="225"/>
      <c r="E100" s="225"/>
      <c r="F100" s="225"/>
      <c r="G100" s="226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>
      <c r="A101" s="3"/>
      <c r="B101" s="4"/>
      <c r="C101" s="257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33">
      <c r="C102" s="263"/>
      <c r="D102" s="10"/>
      <c r="AG102" t="s">
        <v>244</v>
      </c>
    </row>
    <row r="103" spans="1:33">
      <c r="D103" s="10"/>
    </row>
    <row r="104" spans="1:33">
      <c r="D104" s="10"/>
    </row>
    <row r="105" spans="1:33">
      <c r="D105" s="10"/>
    </row>
    <row r="106" spans="1:33">
      <c r="D106" s="10"/>
    </row>
    <row r="107" spans="1:33">
      <c r="D107" s="10"/>
    </row>
    <row r="108" spans="1:33">
      <c r="D108" s="10"/>
    </row>
    <row r="109" spans="1:33">
      <c r="D109" s="10"/>
    </row>
    <row r="110" spans="1:33">
      <c r="D110" s="10"/>
    </row>
    <row r="111" spans="1:33">
      <c r="D111" s="10"/>
    </row>
    <row r="112" spans="1:33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95:C95"/>
    <mergeCell ref="A96:G10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/>
  <cols>
    <col min="1" max="1" width="3.42578125" customWidth="1"/>
    <col min="2" max="2" width="12.5703125" style="174" customWidth="1"/>
    <col min="3" max="3" width="38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195" t="s">
        <v>7</v>
      </c>
      <c r="B1" s="195"/>
      <c r="C1" s="195"/>
      <c r="D1" s="195"/>
      <c r="E1" s="195"/>
      <c r="F1" s="195"/>
      <c r="G1" s="195"/>
      <c r="AG1" t="s">
        <v>158</v>
      </c>
    </row>
    <row r="2" spans="1:60" ht="24.95" customHeight="1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159</v>
      </c>
    </row>
    <row r="3" spans="1:60" ht="24.95" customHeight="1">
      <c r="A3" s="196" t="s">
        <v>9</v>
      </c>
      <c r="B3" s="49" t="s">
        <v>86</v>
      </c>
      <c r="C3" s="199" t="s">
        <v>87</v>
      </c>
      <c r="D3" s="197"/>
      <c r="E3" s="197"/>
      <c r="F3" s="197"/>
      <c r="G3" s="198"/>
      <c r="AC3" s="174" t="s">
        <v>159</v>
      </c>
      <c r="AG3" t="s">
        <v>160</v>
      </c>
    </row>
    <row r="4" spans="1:60" ht="24.95" customHeight="1">
      <c r="A4" s="200" t="s">
        <v>10</v>
      </c>
      <c r="B4" s="201" t="s">
        <v>96</v>
      </c>
      <c r="C4" s="202" t="s">
        <v>97</v>
      </c>
      <c r="D4" s="203"/>
      <c r="E4" s="203"/>
      <c r="F4" s="203"/>
      <c r="G4" s="204"/>
      <c r="AG4" t="s">
        <v>161</v>
      </c>
    </row>
    <row r="5" spans="1:60">
      <c r="D5" s="10"/>
    </row>
    <row r="6" spans="1:60" ht="38.25">
      <c r="A6" s="206" t="s">
        <v>162</v>
      </c>
      <c r="B6" s="208" t="s">
        <v>163</v>
      </c>
      <c r="C6" s="208" t="s">
        <v>164</v>
      </c>
      <c r="D6" s="207" t="s">
        <v>165</v>
      </c>
      <c r="E6" s="206" t="s">
        <v>166</v>
      </c>
      <c r="F6" s="205" t="s">
        <v>167</v>
      </c>
      <c r="G6" s="206" t="s">
        <v>31</v>
      </c>
      <c r="H6" s="209" t="s">
        <v>32</v>
      </c>
      <c r="I6" s="209" t="s">
        <v>168</v>
      </c>
      <c r="J6" s="209" t="s">
        <v>33</v>
      </c>
      <c r="K6" s="209" t="s">
        <v>169</v>
      </c>
      <c r="L6" s="209" t="s">
        <v>170</v>
      </c>
      <c r="M6" s="209" t="s">
        <v>171</v>
      </c>
      <c r="N6" s="209" t="s">
        <v>172</v>
      </c>
      <c r="O6" s="209" t="s">
        <v>173</v>
      </c>
      <c r="P6" s="209" t="s">
        <v>174</v>
      </c>
      <c r="Q6" s="209" t="s">
        <v>175</v>
      </c>
      <c r="R6" s="209" t="s">
        <v>176</v>
      </c>
      <c r="S6" s="209" t="s">
        <v>177</v>
      </c>
      <c r="T6" s="209" t="s">
        <v>178</v>
      </c>
      <c r="U6" s="209" t="s">
        <v>179</v>
      </c>
      <c r="V6" s="209" t="s">
        <v>180</v>
      </c>
      <c r="W6" s="209" t="s">
        <v>181</v>
      </c>
      <c r="X6" s="209" t="s">
        <v>182</v>
      </c>
      <c r="Y6" s="209" t="s">
        <v>183</v>
      </c>
    </row>
    <row r="7" spans="1:60" hidden="1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>
      <c r="A8" s="235" t="s">
        <v>184</v>
      </c>
      <c r="B8" s="236" t="s">
        <v>102</v>
      </c>
      <c r="C8" s="254" t="s">
        <v>103</v>
      </c>
      <c r="D8" s="237"/>
      <c r="E8" s="238"/>
      <c r="F8" s="239"/>
      <c r="G8" s="240">
        <f>SUMIF(AG9:AG52,"&lt;&gt;NOR",G9:G52)</f>
        <v>0</v>
      </c>
      <c r="H8" s="234"/>
      <c r="I8" s="234">
        <f>SUM(I9:I52)</f>
        <v>0</v>
      </c>
      <c r="J8" s="234"/>
      <c r="K8" s="234">
        <f>SUM(K9:K52)</f>
        <v>0</v>
      </c>
      <c r="L8" s="234"/>
      <c r="M8" s="234">
        <f>SUM(M9:M52)</f>
        <v>0</v>
      </c>
      <c r="N8" s="233"/>
      <c r="O8" s="233">
        <f>SUM(O9:O52)</f>
        <v>223.2</v>
      </c>
      <c r="P8" s="233"/>
      <c r="Q8" s="233">
        <f>SUM(Q9:Q52)</f>
        <v>0</v>
      </c>
      <c r="R8" s="234"/>
      <c r="S8" s="234"/>
      <c r="T8" s="234"/>
      <c r="U8" s="234"/>
      <c r="V8" s="234">
        <f>SUM(V9:V52)</f>
        <v>56.73</v>
      </c>
      <c r="W8" s="234"/>
      <c r="X8" s="234"/>
      <c r="Y8" s="234"/>
      <c r="AG8" t="s">
        <v>185</v>
      </c>
    </row>
    <row r="9" spans="1:60" outlineLevel="1">
      <c r="A9" s="242">
        <v>1</v>
      </c>
      <c r="B9" s="243" t="s">
        <v>331</v>
      </c>
      <c r="C9" s="256" t="s">
        <v>332</v>
      </c>
      <c r="D9" s="244" t="s">
        <v>320</v>
      </c>
      <c r="E9" s="245">
        <v>139.5</v>
      </c>
      <c r="F9" s="246"/>
      <c r="G9" s="247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248</v>
      </c>
      <c r="T9" s="231" t="s">
        <v>249</v>
      </c>
      <c r="U9" s="231">
        <v>0.187</v>
      </c>
      <c r="V9" s="231">
        <f>ROUND(E9*U9,2)</f>
        <v>26.09</v>
      </c>
      <c r="W9" s="231"/>
      <c r="X9" s="231" t="s">
        <v>191</v>
      </c>
      <c r="Y9" s="231" t="s">
        <v>192</v>
      </c>
      <c r="Z9" s="210"/>
      <c r="AA9" s="210"/>
      <c r="AB9" s="210"/>
      <c r="AC9" s="210"/>
      <c r="AD9" s="210"/>
      <c r="AE9" s="210"/>
      <c r="AF9" s="210"/>
      <c r="AG9" s="210" t="s">
        <v>193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>
      <c r="A10" s="227"/>
      <c r="B10" s="228"/>
      <c r="C10" s="271" t="s">
        <v>2997</v>
      </c>
      <c r="D10" s="264"/>
      <c r="E10" s="265">
        <v>139.5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251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>
      <c r="A11" s="242">
        <v>2</v>
      </c>
      <c r="B11" s="243" t="s">
        <v>339</v>
      </c>
      <c r="C11" s="256" t="s">
        <v>340</v>
      </c>
      <c r="D11" s="244" t="s">
        <v>320</v>
      </c>
      <c r="E11" s="245">
        <v>139.5</v>
      </c>
      <c r="F11" s="246"/>
      <c r="G11" s="247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248</v>
      </c>
      <c r="T11" s="231" t="s">
        <v>249</v>
      </c>
      <c r="U11" s="231">
        <v>5.8000000000000003E-2</v>
      </c>
      <c r="V11" s="231">
        <f>ROUND(E11*U11,2)</f>
        <v>8.09</v>
      </c>
      <c r="W11" s="231"/>
      <c r="X11" s="231" t="s">
        <v>191</v>
      </c>
      <c r="Y11" s="231" t="s">
        <v>192</v>
      </c>
      <c r="Z11" s="210"/>
      <c r="AA11" s="210"/>
      <c r="AB11" s="210"/>
      <c r="AC11" s="210"/>
      <c r="AD11" s="210"/>
      <c r="AE11" s="210"/>
      <c r="AF11" s="210"/>
      <c r="AG11" s="210" t="s">
        <v>193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>
      <c r="A12" s="227"/>
      <c r="B12" s="228"/>
      <c r="C12" s="271" t="s">
        <v>2998</v>
      </c>
      <c r="D12" s="264"/>
      <c r="E12" s="265">
        <v>139.5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251</v>
      </c>
      <c r="AH12" s="210">
        <v>5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>
      <c r="A13" s="242">
        <v>3</v>
      </c>
      <c r="B13" s="243" t="s">
        <v>409</v>
      </c>
      <c r="C13" s="256" t="s">
        <v>410</v>
      </c>
      <c r="D13" s="244" t="s">
        <v>320</v>
      </c>
      <c r="E13" s="245">
        <v>223.2</v>
      </c>
      <c r="F13" s="246"/>
      <c r="G13" s="247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248</v>
      </c>
      <c r="T13" s="231" t="s">
        <v>249</v>
      </c>
      <c r="U13" s="231">
        <v>1.0999999999999999E-2</v>
      </c>
      <c r="V13" s="231">
        <f>ROUND(E13*U13,2)</f>
        <v>2.46</v>
      </c>
      <c r="W13" s="231"/>
      <c r="X13" s="231" t="s">
        <v>191</v>
      </c>
      <c r="Y13" s="231" t="s">
        <v>482</v>
      </c>
      <c r="Z13" s="210"/>
      <c r="AA13" s="210"/>
      <c r="AB13" s="210"/>
      <c r="AC13" s="210"/>
      <c r="AD13" s="210"/>
      <c r="AE13" s="210"/>
      <c r="AF13" s="210"/>
      <c r="AG13" s="210" t="s">
        <v>193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>
      <c r="A14" s="227"/>
      <c r="B14" s="228"/>
      <c r="C14" s="272" t="s">
        <v>391</v>
      </c>
      <c r="D14" s="266"/>
      <c r="E14" s="267"/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>
      <c r="A15" s="227"/>
      <c r="B15" s="228"/>
      <c r="C15" s="273" t="s">
        <v>2999</v>
      </c>
      <c r="D15" s="266"/>
      <c r="E15" s="267">
        <v>139.5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251</v>
      </c>
      <c r="AH15" s="210">
        <v>2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>
      <c r="A16" s="227"/>
      <c r="B16" s="228"/>
      <c r="C16" s="274" t="s">
        <v>399</v>
      </c>
      <c r="D16" s="268"/>
      <c r="E16" s="269">
        <v>139.5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251</v>
      </c>
      <c r="AH16" s="210">
        <v>3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>
      <c r="A17" s="227"/>
      <c r="B17" s="228"/>
      <c r="C17" s="272" t="s">
        <v>400</v>
      </c>
      <c r="D17" s="266"/>
      <c r="E17" s="267"/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33.75" outlineLevel="3">
      <c r="A18" s="227"/>
      <c r="B18" s="228"/>
      <c r="C18" s="271" t="s">
        <v>3000</v>
      </c>
      <c r="D18" s="264"/>
      <c r="E18" s="265">
        <v>223.2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251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>
      <c r="A19" s="242">
        <v>4</v>
      </c>
      <c r="B19" s="243" t="s">
        <v>454</v>
      </c>
      <c r="C19" s="256" t="s">
        <v>455</v>
      </c>
      <c r="D19" s="244" t="s">
        <v>320</v>
      </c>
      <c r="E19" s="245">
        <v>27.9</v>
      </c>
      <c r="F19" s="246"/>
      <c r="G19" s="247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248</v>
      </c>
      <c r="T19" s="231" t="s">
        <v>249</v>
      </c>
      <c r="U19" s="231">
        <v>1.0999999999999999E-2</v>
      </c>
      <c r="V19" s="231">
        <f>ROUND(E19*U19,2)</f>
        <v>0.31</v>
      </c>
      <c r="W19" s="231"/>
      <c r="X19" s="231" t="s">
        <v>191</v>
      </c>
      <c r="Y19" s="231" t="s">
        <v>482</v>
      </c>
      <c r="Z19" s="210"/>
      <c r="AA19" s="210"/>
      <c r="AB19" s="210"/>
      <c r="AC19" s="210"/>
      <c r="AD19" s="210"/>
      <c r="AE19" s="210"/>
      <c r="AF19" s="210"/>
      <c r="AG19" s="210" t="s">
        <v>193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>
      <c r="A20" s="227"/>
      <c r="B20" s="228"/>
      <c r="C20" s="272" t="s">
        <v>391</v>
      </c>
      <c r="D20" s="266"/>
      <c r="E20" s="267"/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>
      <c r="A21" s="227"/>
      <c r="B21" s="228"/>
      <c r="C21" s="273" t="s">
        <v>2999</v>
      </c>
      <c r="D21" s="266"/>
      <c r="E21" s="267">
        <v>139.5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251</v>
      </c>
      <c r="AH21" s="210">
        <v>2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>
      <c r="A22" s="227"/>
      <c r="B22" s="228"/>
      <c r="C22" s="274" t="s">
        <v>399</v>
      </c>
      <c r="D22" s="268"/>
      <c r="E22" s="269">
        <v>139.5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251</v>
      </c>
      <c r="AH22" s="210">
        <v>3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>
      <c r="A23" s="227"/>
      <c r="B23" s="228"/>
      <c r="C23" s="272" t="s">
        <v>400</v>
      </c>
      <c r="D23" s="266"/>
      <c r="E23" s="267"/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33.75" outlineLevel="3">
      <c r="A24" s="227"/>
      <c r="B24" s="228"/>
      <c r="C24" s="271" t="s">
        <v>3001</v>
      </c>
      <c r="D24" s="264"/>
      <c r="E24" s="265">
        <v>27.9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251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>
      <c r="A25" s="242">
        <v>5</v>
      </c>
      <c r="B25" s="243" t="s">
        <v>459</v>
      </c>
      <c r="C25" s="256" t="s">
        <v>460</v>
      </c>
      <c r="D25" s="244" t="s">
        <v>320</v>
      </c>
      <c r="E25" s="245">
        <v>279</v>
      </c>
      <c r="F25" s="246"/>
      <c r="G25" s="247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248</v>
      </c>
      <c r="T25" s="231" t="s">
        <v>249</v>
      </c>
      <c r="U25" s="231">
        <v>0</v>
      </c>
      <c r="V25" s="231">
        <f>ROUND(E25*U25,2)</f>
        <v>0</v>
      </c>
      <c r="W25" s="231"/>
      <c r="X25" s="231" t="s">
        <v>191</v>
      </c>
      <c r="Y25" s="231" t="s">
        <v>482</v>
      </c>
      <c r="Z25" s="210"/>
      <c r="AA25" s="210"/>
      <c r="AB25" s="210"/>
      <c r="AC25" s="210"/>
      <c r="AD25" s="210"/>
      <c r="AE25" s="210"/>
      <c r="AF25" s="210"/>
      <c r="AG25" s="210" t="s">
        <v>193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>
      <c r="A26" s="227"/>
      <c r="B26" s="228"/>
      <c r="C26" s="272" t="s">
        <v>391</v>
      </c>
      <c r="D26" s="266"/>
      <c r="E26" s="267"/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>
      <c r="A27" s="227"/>
      <c r="B27" s="228"/>
      <c r="C27" s="273" t="s">
        <v>2999</v>
      </c>
      <c r="D27" s="266"/>
      <c r="E27" s="267">
        <v>139.5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251</v>
      </c>
      <c r="AH27" s="210">
        <v>2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>
      <c r="A28" s="227"/>
      <c r="B28" s="228"/>
      <c r="C28" s="274" t="s">
        <v>399</v>
      </c>
      <c r="D28" s="268"/>
      <c r="E28" s="269">
        <v>139.5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251</v>
      </c>
      <c r="AH28" s="210">
        <v>3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>
      <c r="A29" s="227"/>
      <c r="B29" s="228"/>
      <c r="C29" s="272" t="s">
        <v>400</v>
      </c>
      <c r="D29" s="266"/>
      <c r="E29" s="267"/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33.75" outlineLevel="3">
      <c r="A30" s="227"/>
      <c r="B30" s="228"/>
      <c r="C30" s="271" t="s">
        <v>3002</v>
      </c>
      <c r="D30" s="264"/>
      <c r="E30" s="265">
        <v>279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251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>
      <c r="A31" s="242">
        <v>6</v>
      </c>
      <c r="B31" s="243" t="s">
        <v>473</v>
      </c>
      <c r="C31" s="256" t="s">
        <v>474</v>
      </c>
      <c r="D31" s="244" t="s">
        <v>320</v>
      </c>
      <c r="E31" s="245">
        <v>111.6</v>
      </c>
      <c r="F31" s="246"/>
      <c r="G31" s="247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248</v>
      </c>
      <c r="T31" s="231" t="s">
        <v>249</v>
      </c>
      <c r="U31" s="231">
        <v>5.2999999999999999E-2</v>
      </c>
      <c r="V31" s="231">
        <f>ROUND(E31*U31,2)</f>
        <v>5.91</v>
      </c>
      <c r="W31" s="231"/>
      <c r="X31" s="231" t="s">
        <v>191</v>
      </c>
      <c r="Y31" s="231" t="s">
        <v>482</v>
      </c>
      <c r="Z31" s="210"/>
      <c r="AA31" s="210"/>
      <c r="AB31" s="210"/>
      <c r="AC31" s="210"/>
      <c r="AD31" s="210"/>
      <c r="AE31" s="210"/>
      <c r="AF31" s="210"/>
      <c r="AG31" s="210" t="s">
        <v>193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>
      <c r="A32" s="227"/>
      <c r="B32" s="228"/>
      <c r="C32" s="272" t="s">
        <v>391</v>
      </c>
      <c r="D32" s="266"/>
      <c r="E32" s="267"/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>
      <c r="A33" s="227"/>
      <c r="B33" s="228"/>
      <c r="C33" s="273" t="s">
        <v>2999</v>
      </c>
      <c r="D33" s="266"/>
      <c r="E33" s="267">
        <v>139.5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251</v>
      </c>
      <c r="AH33" s="210">
        <v>2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>
      <c r="A34" s="227"/>
      <c r="B34" s="228"/>
      <c r="C34" s="274" t="s">
        <v>399</v>
      </c>
      <c r="D34" s="268"/>
      <c r="E34" s="269">
        <v>139.5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251</v>
      </c>
      <c r="AH34" s="210">
        <v>3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>
      <c r="A35" s="227"/>
      <c r="B35" s="228"/>
      <c r="C35" s="272" t="s">
        <v>400</v>
      </c>
      <c r="D35" s="266"/>
      <c r="E35" s="267"/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33.75" outlineLevel="3">
      <c r="A36" s="227"/>
      <c r="B36" s="228"/>
      <c r="C36" s="271" t="s">
        <v>3003</v>
      </c>
      <c r="D36" s="264"/>
      <c r="E36" s="265">
        <v>111.6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251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>
      <c r="A37" s="242">
        <v>7</v>
      </c>
      <c r="B37" s="243" t="s">
        <v>480</v>
      </c>
      <c r="C37" s="256" t="s">
        <v>481</v>
      </c>
      <c r="D37" s="244" t="s">
        <v>320</v>
      </c>
      <c r="E37" s="245">
        <v>111.6</v>
      </c>
      <c r="F37" s="246"/>
      <c r="G37" s="247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248</v>
      </c>
      <c r="T37" s="231" t="s">
        <v>249</v>
      </c>
      <c r="U37" s="231">
        <v>4.2999999999999997E-2</v>
      </c>
      <c r="V37" s="231">
        <f>ROUND(E37*U37,2)</f>
        <v>4.8</v>
      </c>
      <c r="W37" s="231"/>
      <c r="X37" s="231" t="s">
        <v>191</v>
      </c>
      <c r="Y37" s="231" t="s">
        <v>482</v>
      </c>
      <c r="Z37" s="210"/>
      <c r="AA37" s="210"/>
      <c r="AB37" s="210"/>
      <c r="AC37" s="210"/>
      <c r="AD37" s="210"/>
      <c r="AE37" s="210"/>
      <c r="AF37" s="210"/>
      <c r="AG37" s="210" t="s">
        <v>193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>
      <c r="A38" s="227"/>
      <c r="B38" s="228"/>
      <c r="C38" s="272" t="s">
        <v>391</v>
      </c>
      <c r="D38" s="266"/>
      <c r="E38" s="267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>
      <c r="A39" s="227"/>
      <c r="B39" s="228"/>
      <c r="C39" s="273" t="s">
        <v>2999</v>
      </c>
      <c r="D39" s="266"/>
      <c r="E39" s="267">
        <v>139.5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251</v>
      </c>
      <c r="AH39" s="210">
        <v>2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>
      <c r="A40" s="227"/>
      <c r="B40" s="228"/>
      <c r="C40" s="274" t="s">
        <v>399</v>
      </c>
      <c r="D40" s="268"/>
      <c r="E40" s="269">
        <v>139.5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251</v>
      </c>
      <c r="AH40" s="210">
        <v>3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>
      <c r="A41" s="227"/>
      <c r="B41" s="228"/>
      <c r="C41" s="272" t="s">
        <v>400</v>
      </c>
      <c r="D41" s="266"/>
      <c r="E41" s="267"/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33.75" outlineLevel="3">
      <c r="A42" s="227"/>
      <c r="B42" s="228"/>
      <c r="C42" s="271" t="s">
        <v>3003</v>
      </c>
      <c r="D42" s="264"/>
      <c r="E42" s="265">
        <v>111.6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251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33.75" outlineLevel="1">
      <c r="A43" s="242">
        <v>8</v>
      </c>
      <c r="B43" s="243" t="s">
        <v>2944</v>
      </c>
      <c r="C43" s="256" t="s">
        <v>2945</v>
      </c>
      <c r="D43" s="244" t="s">
        <v>320</v>
      </c>
      <c r="E43" s="245">
        <v>139.5</v>
      </c>
      <c r="F43" s="246"/>
      <c r="G43" s="247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1.6</v>
      </c>
      <c r="O43" s="230">
        <f>ROUND(E43*N43,2)</f>
        <v>223.2</v>
      </c>
      <c r="P43" s="230">
        <v>0</v>
      </c>
      <c r="Q43" s="230">
        <f>ROUND(E43*P43,2)</f>
        <v>0</v>
      </c>
      <c r="R43" s="231"/>
      <c r="S43" s="231" t="s">
        <v>248</v>
      </c>
      <c r="T43" s="231" t="s">
        <v>249</v>
      </c>
      <c r="U43" s="231">
        <v>5.6000000000000001E-2</v>
      </c>
      <c r="V43" s="231">
        <f>ROUND(E43*U43,2)</f>
        <v>7.81</v>
      </c>
      <c r="W43" s="231"/>
      <c r="X43" s="231" t="s">
        <v>191</v>
      </c>
      <c r="Y43" s="231" t="s">
        <v>192</v>
      </c>
      <c r="Z43" s="210"/>
      <c r="AA43" s="210"/>
      <c r="AB43" s="210"/>
      <c r="AC43" s="210"/>
      <c r="AD43" s="210"/>
      <c r="AE43" s="210"/>
      <c r="AF43" s="210"/>
      <c r="AG43" s="210" t="s">
        <v>193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>
      <c r="A44" s="227"/>
      <c r="B44" s="228"/>
      <c r="C44" s="271" t="s">
        <v>3004</v>
      </c>
      <c r="D44" s="264"/>
      <c r="E44" s="265">
        <v>139.5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251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>
      <c r="A45" s="242">
        <v>9</v>
      </c>
      <c r="B45" s="243" t="s">
        <v>483</v>
      </c>
      <c r="C45" s="256" t="s">
        <v>484</v>
      </c>
      <c r="D45" s="244" t="s">
        <v>320</v>
      </c>
      <c r="E45" s="245">
        <v>139.5</v>
      </c>
      <c r="F45" s="246"/>
      <c r="G45" s="247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248</v>
      </c>
      <c r="T45" s="231" t="s">
        <v>249</v>
      </c>
      <c r="U45" s="231">
        <v>8.9999999999999993E-3</v>
      </c>
      <c r="V45" s="231">
        <f>ROUND(E45*U45,2)</f>
        <v>1.26</v>
      </c>
      <c r="W45" s="231"/>
      <c r="X45" s="231" t="s">
        <v>191</v>
      </c>
      <c r="Y45" s="231" t="s">
        <v>192</v>
      </c>
      <c r="Z45" s="210"/>
      <c r="AA45" s="210"/>
      <c r="AB45" s="210"/>
      <c r="AC45" s="210"/>
      <c r="AD45" s="210"/>
      <c r="AE45" s="210"/>
      <c r="AF45" s="210"/>
      <c r="AG45" s="210" t="s">
        <v>193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>
      <c r="A46" s="227"/>
      <c r="B46" s="228"/>
      <c r="C46" s="271" t="s">
        <v>2997</v>
      </c>
      <c r="D46" s="264"/>
      <c r="E46" s="265">
        <v>139.5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251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>
      <c r="A47" s="242">
        <v>10</v>
      </c>
      <c r="B47" s="243" t="s">
        <v>557</v>
      </c>
      <c r="C47" s="256" t="s">
        <v>558</v>
      </c>
      <c r="D47" s="244" t="s">
        <v>320</v>
      </c>
      <c r="E47" s="245">
        <v>27.9</v>
      </c>
      <c r="F47" s="246"/>
      <c r="G47" s="247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248</v>
      </c>
      <c r="T47" s="231" t="s">
        <v>249</v>
      </c>
      <c r="U47" s="231">
        <v>0</v>
      </c>
      <c r="V47" s="231">
        <f>ROUND(E47*U47,2)</f>
        <v>0</v>
      </c>
      <c r="W47" s="231"/>
      <c r="X47" s="231" t="s">
        <v>191</v>
      </c>
      <c r="Y47" s="231" t="s">
        <v>482</v>
      </c>
      <c r="Z47" s="210"/>
      <c r="AA47" s="210"/>
      <c r="AB47" s="210"/>
      <c r="AC47" s="210"/>
      <c r="AD47" s="210"/>
      <c r="AE47" s="210"/>
      <c r="AF47" s="210"/>
      <c r="AG47" s="210" t="s">
        <v>193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>
      <c r="A48" s="227"/>
      <c r="B48" s="228"/>
      <c r="C48" s="272" t="s">
        <v>391</v>
      </c>
      <c r="D48" s="266"/>
      <c r="E48" s="267"/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>
      <c r="A49" s="227"/>
      <c r="B49" s="228"/>
      <c r="C49" s="273" t="s">
        <v>2999</v>
      </c>
      <c r="D49" s="266"/>
      <c r="E49" s="267">
        <v>139.5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251</v>
      </c>
      <c r="AH49" s="210">
        <v>2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>
      <c r="A50" s="227"/>
      <c r="B50" s="228"/>
      <c r="C50" s="274" t="s">
        <v>399</v>
      </c>
      <c r="D50" s="268"/>
      <c r="E50" s="269">
        <v>139.5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251</v>
      </c>
      <c r="AH50" s="210">
        <v>3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>
      <c r="A51" s="227"/>
      <c r="B51" s="228"/>
      <c r="C51" s="272" t="s">
        <v>400</v>
      </c>
      <c r="D51" s="266"/>
      <c r="E51" s="267"/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33.75" outlineLevel="3">
      <c r="A52" s="227"/>
      <c r="B52" s="228"/>
      <c r="C52" s="271" t="s">
        <v>3001</v>
      </c>
      <c r="D52" s="264"/>
      <c r="E52" s="265">
        <v>27.9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251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>
      <c r="A53" s="235" t="s">
        <v>184</v>
      </c>
      <c r="B53" s="236" t="s">
        <v>126</v>
      </c>
      <c r="C53" s="254" t="s">
        <v>127</v>
      </c>
      <c r="D53" s="237"/>
      <c r="E53" s="238"/>
      <c r="F53" s="239"/>
      <c r="G53" s="240">
        <f>SUMIF(AG54:AG70,"&lt;&gt;NOR",G54:G70)</f>
        <v>0</v>
      </c>
      <c r="H53" s="234"/>
      <c r="I53" s="234">
        <f>SUM(I54:I70)</f>
        <v>0</v>
      </c>
      <c r="J53" s="234"/>
      <c r="K53" s="234">
        <f>SUM(K54:K70)</f>
        <v>0</v>
      </c>
      <c r="L53" s="234"/>
      <c r="M53" s="234">
        <f>SUM(M54:M70)</f>
        <v>0</v>
      </c>
      <c r="N53" s="233"/>
      <c r="O53" s="233">
        <f>SUM(O54:O70)</f>
        <v>0</v>
      </c>
      <c r="P53" s="233"/>
      <c r="Q53" s="233">
        <f>SUM(Q54:Q70)</f>
        <v>0</v>
      </c>
      <c r="R53" s="234"/>
      <c r="S53" s="234"/>
      <c r="T53" s="234"/>
      <c r="U53" s="234"/>
      <c r="V53" s="234">
        <f>SUM(V54:V70)</f>
        <v>4.34</v>
      </c>
      <c r="W53" s="234"/>
      <c r="X53" s="234"/>
      <c r="Y53" s="234"/>
      <c r="AG53" t="s">
        <v>185</v>
      </c>
    </row>
    <row r="54" spans="1:60" outlineLevel="1">
      <c r="A54" s="242">
        <v>11</v>
      </c>
      <c r="B54" s="243" t="s">
        <v>2949</v>
      </c>
      <c r="C54" s="256" t="s">
        <v>2950</v>
      </c>
      <c r="D54" s="244" t="s">
        <v>471</v>
      </c>
      <c r="E54" s="245">
        <v>94.312399999999997</v>
      </c>
      <c r="F54" s="246"/>
      <c r="G54" s="247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248</v>
      </c>
      <c r="T54" s="231" t="s">
        <v>249</v>
      </c>
      <c r="U54" s="231">
        <v>4.5999999999999999E-2</v>
      </c>
      <c r="V54" s="231">
        <f>ROUND(E54*U54,2)</f>
        <v>4.34</v>
      </c>
      <c r="W54" s="231"/>
      <c r="X54" s="231" t="s">
        <v>191</v>
      </c>
      <c r="Y54" s="231" t="s">
        <v>192</v>
      </c>
      <c r="Z54" s="210"/>
      <c r="AA54" s="210"/>
      <c r="AB54" s="210"/>
      <c r="AC54" s="210"/>
      <c r="AD54" s="210"/>
      <c r="AE54" s="210"/>
      <c r="AF54" s="210"/>
      <c r="AG54" s="210" t="s">
        <v>193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>
      <c r="A55" s="227"/>
      <c r="B55" s="228"/>
      <c r="C55" s="272" t="s">
        <v>391</v>
      </c>
      <c r="D55" s="266"/>
      <c r="E55" s="267"/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>
      <c r="A56" s="227"/>
      <c r="B56" s="228"/>
      <c r="C56" s="273" t="s">
        <v>1810</v>
      </c>
      <c r="D56" s="266"/>
      <c r="E56" s="267">
        <v>58.05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251</v>
      </c>
      <c r="AH56" s="210">
        <v>2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3">
      <c r="A57" s="227"/>
      <c r="B57" s="228"/>
      <c r="C57" s="273" t="s">
        <v>1811</v>
      </c>
      <c r="D57" s="266"/>
      <c r="E57" s="267">
        <v>1.1519999999999999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251</v>
      </c>
      <c r="AH57" s="210">
        <v>2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>
      <c r="A58" s="227"/>
      <c r="B58" s="228"/>
      <c r="C58" s="273" t="s">
        <v>1812</v>
      </c>
      <c r="D58" s="266"/>
      <c r="E58" s="267">
        <v>12.18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251</v>
      </c>
      <c r="AH58" s="210">
        <v>2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3">
      <c r="A59" s="227"/>
      <c r="B59" s="228"/>
      <c r="C59" s="273" t="s">
        <v>1674</v>
      </c>
      <c r="D59" s="266"/>
      <c r="E59" s="267">
        <v>0.44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251</v>
      </c>
      <c r="AH59" s="210">
        <v>2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>
      <c r="A60" s="227"/>
      <c r="B60" s="228"/>
      <c r="C60" s="273" t="s">
        <v>1813</v>
      </c>
      <c r="D60" s="266"/>
      <c r="E60" s="267">
        <v>62.91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251</v>
      </c>
      <c r="AH60" s="210">
        <v>2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>
      <c r="A61" s="227"/>
      <c r="B61" s="228"/>
      <c r="C61" s="274" t="s">
        <v>399</v>
      </c>
      <c r="D61" s="268"/>
      <c r="E61" s="269">
        <v>134.732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251</v>
      </c>
      <c r="AH61" s="210">
        <v>3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>
      <c r="A62" s="227"/>
      <c r="B62" s="228"/>
      <c r="C62" s="272" t="s">
        <v>400</v>
      </c>
      <c r="D62" s="266"/>
      <c r="E62" s="267"/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33.75" outlineLevel="3">
      <c r="A63" s="227"/>
      <c r="B63" s="228"/>
      <c r="C63" s="271" t="s">
        <v>3005</v>
      </c>
      <c r="D63" s="264"/>
      <c r="E63" s="265">
        <v>94.312399999999997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251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>
      <c r="A64" s="227"/>
      <c r="B64" s="228"/>
      <c r="C64" s="272" t="s">
        <v>391</v>
      </c>
      <c r="D64" s="266"/>
      <c r="E64" s="267"/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>
      <c r="A65" s="227"/>
      <c r="B65" s="228"/>
      <c r="C65" s="273" t="s">
        <v>3006</v>
      </c>
      <c r="D65" s="266"/>
      <c r="E65" s="267">
        <v>279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251</v>
      </c>
      <c r="AH65" s="210">
        <v>2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>
      <c r="A66" s="227"/>
      <c r="B66" s="228"/>
      <c r="C66" s="272" t="s">
        <v>400</v>
      </c>
      <c r="D66" s="266"/>
      <c r="E66" s="267"/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>
      <c r="A67" s="242">
        <v>12</v>
      </c>
      <c r="B67" s="243" t="s">
        <v>2953</v>
      </c>
      <c r="C67" s="256" t="s">
        <v>2954</v>
      </c>
      <c r="D67" s="244" t="s">
        <v>471</v>
      </c>
      <c r="E67" s="245">
        <v>94.312399999999997</v>
      </c>
      <c r="F67" s="246"/>
      <c r="G67" s="247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248</v>
      </c>
      <c r="T67" s="231" t="s">
        <v>249</v>
      </c>
      <c r="U67" s="231">
        <v>0</v>
      </c>
      <c r="V67" s="231">
        <f>ROUND(E67*U67,2)</f>
        <v>0</v>
      </c>
      <c r="W67" s="231"/>
      <c r="X67" s="231" t="s">
        <v>191</v>
      </c>
      <c r="Y67" s="231" t="s">
        <v>192</v>
      </c>
      <c r="Z67" s="210"/>
      <c r="AA67" s="210"/>
      <c r="AB67" s="210"/>
      <c r="AC67" s="210"/>
      <c r="AD67" s="210"/>
      <c r="AE67" s="210"/>
      <c r="AF67" s="210"/>
      <c r="AG67" s="210" t="s">
        <v>193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>
      <c r="A68" s="227"/>
      <c r="B68" s="228"/>
      <c r="C68" s="271" t="s">
        <v>3007</v>
      </c>
      <c r="D68" s="264"/>
      <c r="E68" s="265">
        <v>94.312399999999997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251</v>
      </c>
      <c r="AH68" s="210">
        <v>5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>
      <c r="A69" s="242">
        <v>13</v>
      </c>
      <c r="B69" s="243" t="s">
        <v>2956</v>
      </c>
      <c r="C69" s="256" t="s">
        <v>2957</v>
      </c>
      <c r="D69" s="244" t="s">
        <v>471</v>
      </c>
      <c r="E69" s="245">
        <v>94.312399999999997</v>
      </c>
      <c r="F69" s="246"/>
      <c r="G69" s="247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248</v>
      </c>
      <c r="T69" s="231" t="s">
        <v>249</v>
      </c>
      <c r="U69" s="231">
        <v>0</v>
      </c>
      <c r="V69" s="231">
        <f>ROUND(E69*U69,2)</f>
        <v>0</v>
      </c>
      <c r="W69" s="231"/>
      <c r="X69" s="231" t="s">
        <v>191</v>
      </c>
      <c r="Y69" s="231" t="s">
        <v>192</v>
      </c>
      <c r="Z69" s="210"/>
      <c r="AA69" s="210"/>
      <c r="AB69" s="210"/>
      <c r="AC69" s="210"/>
      <c r="AD69" s="210"/>
      <c r="AE69" s="210"/>
      <c r="AF69" s="210"/>
      <c r="AG69" s="210" t="s">
        <v>193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2">
      <c r="A70" s="227"/>
      <c r="B70" s="228"/>
      <c r="C70" s="271" t="s">
        <v>3007</v>
      </c>
      <c r="D70" s="264"/>
      <c r="E70" s="265">
        <v>94.312399999999997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251</v>
      </c>
      <c r="AH70" s="210">
        <v>5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>
      <c r="A71" s="235" t="s">
        <v>184</v>
      </c>
      <c r="B71" s="236" t="s">
        <v>128</v>
      </c>
      <c r="C71" s="254" t="s">
        <v>129</v>
      </c>
      <c r="D71" s="237"/>
      <c r="E71" s="238"/>
      <c r="F71" s="239"/>
      <c r="G71" s="240">
        <f>SUMIF(AG72:AG72,"&lt;&gt;NOR",G72:G72)</f>
        <v>0</v>
      </c>
      <c r="H71" s="234"/>
      <c r="I71" s="234">
        <f>SUM(I72:I72)</f>
        <v>0</v>
      </c>
      <c r="J71" s="234"/>
      <c r="K71" s="234">
        <f>SUM(K72:K72)</f>
        <v>0</v>
      </c>
      <c r="L71" s="234"/>
      <c r="M71" s="234">
        <f>SUM(M72:M72)</f>
        <v>0</v>
      </c>
      <c r="N71" s="233"/>
      <c r="O71" s="233">
        <f>SUM(O72:O72)</f>
        <v>0</v>
      </c>
      <c r="P71" s="233"/>
      <c r="Q71" s="233">
        <f>SUM(Q72:Q72)</f>
        <v>0</v>
      </c>
      <c r="R71" s="234"/>
      <c r="S71" s="234"/>
      <c r="T71" s="234"/>
      <c r="U71" s="234"/>
      <c r="V71" s="234">
        <f>SUM(V72:V72)</f>
        <v>87.05</v>
      </c>
      <c r="W71" s="234"/>
      <c r="X71" s="234"/>
      <c r="Y71" s="234"/>
      <c r="AG71" t="s">
        <v>185</v>
      </c>
    </row>
    <row r="72" spans="1:60" outlineLevel="1">
      <c r="A72" s="248">
        <v>14</v>
      </c>
      <c r="B72" s="249" t="s">
        <v>981</v>
      </c>
      <c r="C72" s="255" t="s">
        <v>982</v>
      </c>
      <c r="D72" s="250" t="s">
        <v>471</v>
      </c>
      <c r="E72" s="251">
        <v>223.2</v>
      </c>
      <c r="F72" s="252"/>
      <c r="G72" s="253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248</v>
      </c>
      <c r="T72" s="231" t="s">
        <v>249</v>
      </c>
      <c r="U72" s="231">
        <v>0.39</v>
      </c>
      <c r="V72" s="231">
        <f>ROUND(E72*U72,2)</f>
        <v>87.05</v>
      </c>
      <c r="W72" s="231"/>
      <c r="X72" s="231" t="s">
        <v>983</v>
      </c>
      <c r="Y72" s="231" t="s">
        <v>192</v>
      </c>
      <c r="Z72" s="210"/>
      <c r="AA72" s="210"/>
      <c r="AB72" s="210"/>
      <c r="AC72" s="210"/>
      <c r="AD72" s="210"/>
      <c r="AE72" s="210"/>
      <c r="AF72" s="210"/>
      <c r="AG72" s="210" t="s">
        <v>984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>
      <c r="A73" s="235" t="s">
        <v>184</v>
      </c>
      <c r="B73" s="236" t="s">
        <v>147</v>
      </c>
      <c r="C73" s="254" t="s">
        <v>148</v>
      </c>
      <c r="D73" s="237"/>
      <c r="E73" s="238"/>
      <c r="F73" s="239"/>
      <c r="G73" s="240">
        <f>SUMIF(AG74:AG93,"&lt;&gt;NOR",G74:G93)</f>
        <v>0</v>
      </c>
      <c r="H73" s="234"/>
      <c r="I73" s="234">
        <f>SUM(I74:I93)</f>
        <v>0</v>
      </c>
      <c r="J73" s="234"/>
      <c r="K73" s="234">
        <f>SUM(K74:K93)</f>
        <v>0</v>
      </c>
      <c r="L73" s="234"/>
      <c r="M73" s="234">
        <f>SUM(M74:M93)</f>
        <v>0</v>
      </c>
      <c r="N73" s="233"/>
      <c r="O73" s="233">
        <f>SUM(O74:O93)</f>
        <v>0</v>
      </c>
      <c r="P73" s="233"/>
      <c r="Q73" s="233">
        <f>SUM(Q74:Q93)</f>
        <v>0</v>
      </c>
      <c r="R73" s="234"/>
      <c r="S73" s="234"/>
      <c r="T73" s="234"/>
      <c r="U73" s="234"/>
      <c r="V73" s="234">
        <f>SUM(V74:V93)</f>
        <v>168.06</v>
      </c>
      <c r="W73" s="234"/>
      <c r="X73" s="234"/>
      <c r="Y73" s="234"/>
      <c r="AG73" t="s">
        <v>185</v>
      </c>
    </row>
    <row r="74" spans="1:60" outlineLevel="1">
      <c r="A74" s="242">
        <v>15</v>
      </c>
      <c r="B74" s="243" t="s">
        <v>1077</v>
      </c>
      <c r="C74" s="256" t="s">
        <v>1078</v>
      </c>
      <c r="D74" s="244" t="s">
        <v>471</v>
      </c>
      <c r="E74" s="245">
        <v>94.312399999999997</v>
      </c>
      <c r="F74" s="246"/>
      <c r="G74" s="247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248</v>
      </c>
      <c r="T74" s="231" t="s">
        <v>249</v>
      </c>
      <c r="U74" s="231">
        <v>0.94199999999999995</v>
      </c>
      <c r="V74" s="231">
        <f>ROUND(E74*U74,2)</f>
        <v>88.84</v>
      </c>
      <c r="W74" s="231"/>
      <c r="X74" s="231" t="s">
        <v>191</v>
      </c>
      <c r="Y74" s="231" t="s">
        <v>192</v>
      </c>
      <c r="Z74" s="210"/>
      <c r="AA74" s="210"/>
      <c r="AB74" s="210"/>
      <c r="AC74" s="210"/>
      <c r="AD74" s="210"/>
      <c r="AE74" s="210"/>
      <c r="AF74" s="210"/>
      <c r="AG74" s="210" t="s">
        <v>193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>
      <c r="A75" s="227"/>
      <c r="B75" s="228"/>
      <c r="C75" s="272" t="s">
        <v>391</v>
      </c>
      <c r="D75" s="266"/>
      <c r="E75" s="267"/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>
      <c r="A76" s="227"/>
      <c r="B76" s="228"/>
      <c r="C76" s="273" t="s">
        <v>1810</v>
      </c>
      <c r="D76" s="266"/>
      <c r="E76" s="267">
        <v>58.05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251</v>
      </c>
      <c r="AH76" s="210">
        <v>2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3">
      <c r="A77" s="227"/>
      <c r="B77" s="228"/>
      <c r="C77" s="273" t="s">
        <v>1811</v>
      </c>
      <c r="D77" s="266"/>
      <c r="E77" s="267">
        <v>1.1519999999999999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251</v>
      </c>
      <c r="AH77" s="210">
        <v>2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>
      <c r="A78" s="227"/>
      <c r="B78" s="228"/>
      <c r="C78" s="273" t="s">
        <v>1812</v>
      </c>
      <c r="D78" s="266"/>
      <c r="E78" s="267">
        <v>12.18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251</v>
      </c>
      <c r="AH78" s="210">
        <v>2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3">
      <c r="A79" s="227"/>
      <c r="B79" s="228"/>
      <c r="C79" s="273" t="s">
        <v>1674</v>
      </c>
      <c r="D79" s="266"/>
      <c r="E79" s="267">
        <v>0.44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251</v>
      </c>
      <c r="AH79" s="210">
        <v>2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>
      <c r="A80" s="227"/>
      <c r="B80" s="228"/>
      <c r="C80" s="273" t="s">
        <v>1813</v>
      </c>
      <c r="D80" s="266"/>
      <c r="E80" s="267">
        <v>62.91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251</v>
      </c>
      <c r="AH80" s="210">
        <v>2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>
      <c r="A81" s="227"/>
      <c r="B81" s="228"/>
      <c r="C81" s="274" t="s">
        <v>399</v>
      </c>
      <c r="D81" s="268"/>
      <c r="E81" s="269">
        <v>134.732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251</v>
      </c>
      <c r="AH81" s="210">
        <v>3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>
      <c r="A82" s="227"/>
      <c r="B82" s="228"/>
      <c r="C82" s="272" t="s">
        <v>400</v>
      </c>
      <c r="D82" s="266"/>
      <c r="E82" s="267"/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33.75" outlineLevel="3">
      <c r="A83" s="227"/>
      <c r="B83" s="228"/>
      <c r="C83" s="271" t="s">
        <v>3005</v>
      </c>
      <c r="D83" s="264"/>
      <c r="E83" s="265">
        <v>94.312399999999997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251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>
      <c r="A84" s="242">
        <v>16</v>
      </c>
      <c r="B84" s="243" t="s">
        <v>1081</v>
      </c>
      <c r="C84" s="256" t="s">
        <v>1082</v>
      </c>
      <c r="D84" s="244" t="s">
        <v>471</v>
      </c>
      <c r="E84" s="245">
        <v>754.49919999999997</v>
      </c>
      <c r="F84" s="246"/>
      <c r="G84" s="247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248</v>
      </c>
      <c r="T84" s="231" t="s">
        <v>249</v>
      </c>
      <c r="U84" s="231">
        <v>0.105</v>
      </c>
      <c r="V84" s="231">
        <f>ROUND(E84*U84,2)</f>
        <v>79.22</v>
      </c>
      <c r="W84" s="231"/>
      <c r="X84" s="231" t="s">
        <v>191</v>
      </c>
      <c r="Y84" s="231" t="s">
        <v>192</v>
      </c>
      <c r="Z84" s="210"/>
      <c r="AA84" s="210"/>
      <c r="AB84" s="210"/>
      <c r="AC84" s="210"/>
      <c r="AD84" s="210"/>
      <c r="AE84" s="210"/>
      <c r="AF84" s="210"/>
      <c r="AG84" s="210" t="s">
        <v>193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>
      <c r="A85" s="227"/>
      <c r="B85" s="228"/>
      <c r="C85" s="272" t="s">
        <v>391</v>
      </c>
      <c r="D85" s="266"/>
      <c r="E85" s="267"/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>
      <c r="A86" s="227"/>
      <c r="B86" s="228"/>
      <c r="C86" s="273" t="s">
        <v>1810</v>
      </c>
      <c r="D86" s="266"/>
      <c r="E86" s="267">
        <v>58.05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251</v>
      </c>
      <c r="AH86" s="210">
        <v>2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ht="22.5" outlineLevel="3">
      <c r="A87" s="227"/>
      <c r="B87" s="228"/>
      <c r="C87" s="273" t="s">
        <v>1811</v>
      </c>
      <c r="D87" s="266"/>
      <c r="E87" s="267">
        <v>1.1519999999999999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251</v>
      </c>
      <c r="AH87" s="210">
        <v>2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>
      <c r="A88" s="227"/>
      <c r="B88" s="228"/>
      <c r="C88" s="273" t="s">
        <v>1812</v>
      </c>
      <c r="D88" s="266"/>
      <c r="E88" s="267">
        <v>12.18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251</v>
      </c>
      <c r="AH88" s="210">
        <v>2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3">
      <c r="A89" s="227"/>
      <c r="B89" s="228"/>
      <c r="C89" s="273" t="s">
        <v>1674</v>
      </c>
      <c r="D89" s="266"/>
      <c r="E89" s="267">
        <v>0.44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251</v>
      </c>
      <c r="AH89" s="210">
        <v>2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>
      <c r="A90" s="227"/>
      <c r="B90" s="228"/>
      <c r="C90" s="273" t="s">
        <v>1813</v>
      </c>
      <c r="D90" s="266"/>
      <c r="E90" s="267">
        <v>62.91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251</v>
      </c>
      <c r="AH90" s="210">
        <v>2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3">
      <c r="A91" s="227"/>
      <c r="B91" s="228"/>
      <c r="C91" s="274" t="s">
        <v>399</v>
      </c>
      <c r="D91" s="268"/>
      <c r="E91" s="269">
        <v>134.732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251</v>
      </c>
      <c r="AH91" s="210">
        <v>3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>
      <c r="A92" s="227"/>
      <c r="B92" s="228"/>
      <c r="C92" s="272" t="s">
        <v>400</v>
      </c>
      <c r="D92" s="266"/>
      <c r="E92" s="267"/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33.75" outlineLevel="3">
      <c r="A93" s="227"/>
      <c r="B93" s="228"/>
      <c r="C93" s="271" t="s">
        <v>3008</v>
      </c>
      <c r="D93" s="264"/>
      <c r="E93" s="265">
        <v>754.49919999999997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251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>
      <c r="A94" s="3"/>
      <c r="B94" s="4"/>
      <c r="C94" s="257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E94">
        <v>15</v>
      </c>
      <c r="AF94">
        <v>21</v>
      </c>
      <c r="AG94" t="s">
        <v>170</v>
      </c>
    </row>
    <row r="95" spans="1:60">
      <c r="A95" s="213"/>
      <c r="B95" s="214" t="s">
        <v>31</v>
      </c>
      <c r="C95" s="258"/>
      <c r="D95" s="215"/>
      <c r="E95" s="216"/>
      <c r="F95" s="216"/>
      <c r="G95" s="241">
        <f>G8+G53+G71+G73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E95">
        <f>SUMIF(L7:L93,AE94,G7:G93)</f>
        <v>0</v>
      </c>
      <c r="AF95">
        <f>SUMIF(L7:L93,AF94,G7:G93)</f>
        <v>0</v>
      </c>
      <c r="AG95" t="s">
        <v>241</v>
      </c>
    </row>
    <row r="96" spans="1:60">
      <c r="A96" s="3"/>
      <c r="B96" s="4"/>
      <c r="C96" s="257"/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33">
      <c r="A97" s="3"/>
      <c r="B97" s="4"/>
      <c r="C97" s="257"/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>
      <c r="A98" s="217" t="s">
        <v>242</v>
      </c>
      <c r="B98" s="217"/>
      <c r="C98" s="259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>
      <c r="A99" s="218"/>
      <c r="B99" s="219"/>
      <c r="C99" s="260"/>
      <c r="D99" s="219"/>
      <c r="E99" s="219"/>
      <c r="F99" s="219"/>
      <c r="G99" s="220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AG99" t="s">
        <v>243</v>
      </c>
    </row>
    <row r="100" spans="1:33">
      <c r="A100" s="221"/>
      <c r="B100" s="222"/>
      <c r="C100" s="261"/>
      <c r="D100" s="222"/>
      <c r="E100" s="222"/>
      <c r="F100" s="222"/>
      <c r="G100" s="22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>
      <c r="A101" s="221"/>
      <c r="B101" s="222"/>
      <c r="C101" s="261"/>
      <c r="D101" s="222"/>
      <c r="E101" s="222"/>
      <c r="F101" s="222"/>
      <c r="G101" s="22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33">
      <c r="A102" s="221"/>
      <c r="B102" s="222"/>
      <c r="C102" s="261"/>
      <c r="D102" s="222"/>
      <c r="E102" s="222"/>
      <c r="F102" s="222"/>
      <c r="G102" s="22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33">
      <c r="A103" s="224"/>
      <c r="B103" s="225"/>
      <c r="C103" s="262"/>
      <c r="D103" s="225"/>
      <c r="E103" s="225"/>
      <c r="F103" s="225"/>
      <c r="G103" s="226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33">
      <c r="A104" s="3"/>
      <c r="B104" s="4"/>
      <c r="C104" s="257"/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33">
      <c r="C105" s="263"/>
      <c r="D105" s="10"/>
      <c r="AG105" t="s">
        <v>244</v>
      </c>
    </row>
    <row r="106" spans="1:33">
      <c r="D106" s="10"/>
    </row>
    <row r="107" spans="1:33">
      <c r="D107" s="10"/>
    </row>
    <row r="108" spans="1:33">
      <c r="D108" s="10"/>
    </row>
    <row r="109" spans="1:33">
      <c r="D109" s="10"/>
    </row>
    <row r="110" spans="1:33">
      <c r="D110" s="10"/>
    </row>
    <row r="111" spans="1:33">
      <c r="D111" s="10"/>
    </row>
    <row r="112" spans="1:33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1B" sheet="1" formatRows="0"/>
  <mergeCells count="6">
    <mergeCell ref="A1:G1"/>
    <mergeCell ref="C2:G2"/>
    <mergeCell ref="C3:G3"/>
    <mergeCell ref="C4:G4"/>
    <mergeCell ref="A98:C98"/>
    <mergeCell ref="A99:G10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27</vt:i4>
      </vt:variant>
      <vt:variant>
        <vt:lpstr>Pojmenované oblasti</vt:lpstr>
      </vt:variant>
      <vt:variant>
        <vt:i4>94</vt:i4>
      </vt:variant>
    </vt:vector>
  </HeadingPairs>
  <TitlesOfParts>
    <vt:vector size="121" baseType="lpstr">
      <vt:lpstr>Pokyny pro vyplnění</vt:lpstr>
      <vt:lpstr>Stavba</vt:lpstr>
      <vt:lpstr>VzorPolozky</vt:lpstr>
      <vt:lpstr>01 SO 020 Pol</vt:lpstr>
      <vt:lpstr>01 SO 101, SO 105 Pol</vt:lpstr>
      <vt:lpstr>01 SO 102 Pol</vt:lpstr>
      <vt:lpstr>01 SO 103 Pol</vt:lpstr>
      <vt:lpstr>01 SO 104 Pol</vt:lpstr>
      <vt:lpstr>01 SO 106 Pol</vt:lpstr>
      <vt:lpstr>01 SO 180 ETAPAč.1 Pol</vt:lpstr>
      <vt:lpstr>01 SO 180 ETAPAč.2 Pol</vt:lpstr>
      <vt:lpstr>01 SO 180 ETAPAč.3 Pol</vt:lpstr>
      <vt:lpstr>01 SO 180 ETAPAč.4 Pol</vt:lpstr>
      <vt:lpstr>01 SO 190 Pol</vt:lpstr>
      <vt:lpstr>01 SO 301 Pol</vt:lpstr>
      <vt:lpstr>01 SO 303 Pol</vt:lpstr>
      <vt:lpstr>01 SO 401 Pol</vt:lpstr>
      <vt:lpstr>01 SO 810 Pol</vt:lpstr>
      <vt:lpstr>01 SO 810B Pol</vt:lpstr>
      <vt:lpstr>01 SO431 Pol</vt:lpstr>
      <vt:lpstr>01 SO433 Pol</vt:lpstr>
      <vt:lpstr>01 SO435 Pol</vt:lpstr>
      <vt:lpstr>02 SO 101, SO 105 B Pol</vt:lpstr>
      <vt:lpstr>02 SO 102 B Pol</vt:lpstr>
      <vt:lpstr>02 SO 103 B Pol</vt:lpstr>
      <vt:lpstr>02 SO 104 B Pol</vt:lpstr>
      <vt:lpstr>02 SO 106 B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SO 020 Pol'!Názvy_tisku</vt:lpstr>
      <vt:lpstr>'01 SO 101, SO 105 Pol'!Názvy_tisku</vt:lpstr>
      <vt:lpstr>'01 SO 102 Pol'!Názvy_tisku</vt:lpstr>
      <vt:lpstr>'01 SO 103 Pol'!Názvy_tisku</vt:lpstr>
      <vt:lpstr>'01 SO 104 Pol'!Názvy_tisku</vt:lpstr>
      <vt:lpstr>'01 SO 106 Pol'!Názvy_tisku</vt:lpstr>
      <vt:lpstr>'01 SO 180 ETAPAč.1 Pol'!Názvy_tisku</vt:lpstr>
      <vt:lpstr>'01 SO 180 ETAPAč.2 Pol'!Názvy_tisku</vt:lpstr>
      <vt:lpstr>'01 SO 180 ETAPAč.3 Pol'!Názvy_tisku</vt:lpstr>
      <vt:lpstr>'01 SO 180 ETAPAč.4 Pol'!Názvy_tisku</vt:lpstr>
      <vt:lpstr>'01 SO 190 Pol'!Názvy_tisku</vt:lpstr>
      <vt:lpstr>'01 SO 301 Pol'!Názvy_tisku</vt:lpstr>
      <vt:lpstr>'01 SO 303 Pol'!Názvy_tisku</vt:lpstr>
      <vt:lpstr>'01 SO 401 Pol'!Názvy_tisku</vt:lpstr>
      <vt:lpstr>'01 SO 810 Pol'!Názvy_tisku</vt:lpstr>
      <vt:lpstr>'01 SO 810B Pol'!Názvy_tisku</vt:lpstr>
      <vt:lpstr>'01 SO431 Pol'!Názvy_tisku</vt:lpstr>
      <vt:lpstr>'01 SO433 Pol'!Názvy_tisku</vt:lpstr>
      <vt:lpstr>'01 SO435 Pol'!Názvy_tisku</vt:lpstr>
      <vt:lpstr>'02 SO 101, SO 105 B Pol'!Názvy_tisku</vt:lpstr>
      <vt:lpstr>'02 SO 102 B Pol'!Názvy_tisku</vt:lpstr>
      <vt:lpstr>'02 SO 103 B Pol'!Názvy_tisku</vt:lpstr>
      <vt:lpstr>'02 SO 104 B Pol'!Názvy_tisku</vt:lpstr>
      <vt:lpstr>'02 SO 106 B Pol'!Názvy_tisku</vt:lpstr>
      <vt:lpstr>oadresa</vt:lpstr>
      <vt:lpstr>Stavba!Objednatel</vt:lpstr>
      <vt:lpstr>Stavba!Objekt</vt:lpstr>
      <vt:lpstr>'01 SO 020 Pol'!Oblast_tisku</vt:lpstr>
      <vt:lpstr>'01 SO 101, SO 105 Pol'!Oblast_tisku</vt:lpstr>
      <vt:lpstr>'01 SO 102 Pol'!Oblast_tisku</vt:lpstr>
      <vt:lpstr>'01 SO 103 Pol'!Oblast_tisku</vt:lpstr>
      <vt:lpstr>'01 SO 104 Pol'!Oblast_tisku</vt:lpstr>
      <vt:lpstr>'01 SO 106 Pol'!Oblast_tisku</vt:lpstr>
      <vt:lpstr>'01 SO 180 ETAPAč.1 Pol'!Oblast_tisku</vt:lpstr>
      <vt:lpstr>'01 SO 180 ETAPAč.2 Pol'!Oblast_tisku</vt:lpstr>
      <vt:lpstr>'01 SO 180 ETAPAč.3 Pol'!Oblast_tisku</vt:lpstr>
      <vt:lpstr>'01 SO 180 ETAPAč.4 Pol'!Oblast_tisku</vt:lpstr>
      <vt:lpstr>'01 SO 190 Pol'!Oblast_tisku</vt:lpstr>
      <vt:lpstr>'01 SO 301 Pol'!Oblast_tisku</vt:lpstr>
      <vt:lpstr>'01 SO 303 Pol'!Oblast_tisku</vt:lpstr>
      <vt:lpstr>'01 SO 401 Pol'!Oblast_tisku</vt:lpstr>
      <vt:lpstr>'01 SO 810 Pol'!Oblast_tisku</vt:lpstr>
      <vt:lpstr>'01 SO 810B Pol'!Oblast_tisku</vt:lpstr>
      <vt:lpstr>'01 SO431 Pol'!Oblast_tisku</vt:lpstr>
      <vt:lpstr>'01 SO433 Pol'!Oblast_tisku</vt:lpstr>
      <vt:lpstr>'01 SO435 Pol'!Oblast_tisku</vt:lpstr>
      <vt:lpstr>'02 SO 101, SO 105 B Pol'!Oblast_tisku</vt:lpstr>
      <vt:lpstr>'02 SO 102 B Pol'!Oblast_tisku</vt:lpstr>
      <vt:lpstr>'02 SO 103 B Pol'!Oblast_tisku</vt:lpstr>
      <vt:lpstr>'02 SO 104 B Pol'!Oblast_tisku</vt:lpstr>
      <vt:lpstr>'02 SO 106 B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Vilimec</dc:creator>
  <cp:lastModifiedBy>Vilimec</cp:lastModifiedBy>
  <cp:lastPrinted>2019-03-19T12:27:02Z</cp:lastPrinted>
  <dcterms:created xsi:type="dcterms:W3CDTF">2009-04-08T07:15:50Z</dcterms:created>
  <dcterms:modified xsi:type="dcterms:W3CDTF">2023-03-15T12:56:22Z</dcterms:modified>
</cp:coreProperties>
</file>